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9.xml" ContentType="application/vnd.openxmlformats-officedocument.spreadsheetml.comments+xml"/>
  <Override PartName="/xl/drawings/drawing11.xml" ContentType="application/vnd.openxmlformats-officedocument.drawing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arit\Documents\Cuentas de Cobro SNR 2025\Diciembre\EVIDENCIAS 01 AL 31 DICIEMBRE 2025 EDWIN GUZMAN\Obligacion 3\"/>
    </mc:Choice>
  </mc:AlternateContent>
  <bookViews>
    <workbookView xWindow="0" yWindow="0" windowWidth="20430" windowHeight="6870" firstSheet="2" activeTab="2"/>
  </bookViews>
  <sheets>
    <sheet name="laura" sheetId="13" r:id="rId1"/>
    <sheet name="Andres m " sheetId="17" r:id="rId2"/>
    <sheet name="KATERIN" sheetId="16" r:id="rId3"/>
    <sheet name="JOHN RODRIGUEZ" sheetId="18" r:id="rId4"/>
    <sheet name="Planilla Muestreo N°1 (2)" sheetId="14" r:id="rId5"/>
    <sheet name="JONATHAN DUARTE" sheetId="15" r:id="rId6"/>
    <sheet name="Planilla Muestreo N°1" sheetId="1" r:id="rId7"/>
    <sheet name="JAVIER" sheetId="12" r:id="rId8"/>
    <sheet name="Hoja1" sheetId="9" r:id="rId9"/>
    <sheet name="Tablas" sheetId="2" state="hidden" r:id="rId10"/>
    <sheet name="EDWIN GUZMAN" sheetId="11" r:id="rId11"/>
    <sheet name="MONICA- CLEI" sheetId="10" r:id="rId12"/>
  </sheets>
  <definedNames>
    <definedName name="_xlnm.Print_Area" localSheetId="1">'Andres m '!$A$1:$O$1028</definedName>
    <definedName name="_xlnm.Print_Area" localSheetId="10">'EDWIN GUZMAN'!$A$1:$O$1028</definedName>
    <definedName name="_xlnm.Print_Area" localSheetId="8">Hoja1!$A$1:$M$55</definedName>
    <definedName name="_xlnm.Print_Area" localSheetId="3">'JOHN RODRIGUEZ'!$A$1:$O$1028</definedName>
    <definedName name="_xlnm.Print_Area" localSheetId="5">'JONATHAN DUARTE'!$A$1:$O$1027</definedName>
    <definedName name="_xlnm.Print_Area" localSheetId="2">KATERIN!$A$1:$O$1028</definedName>
    <definedName name="_xlnm.Print_Area" localSheetId="0">laura!$A$1:$O$1028</definedName>
    <definedName name="_xlnm.Print_Area" localSheetId="11">'MONICA- CLEI'!$A$1:$O$1021</definedName>
    <definedName name="_xlnm.Print_Area" localSheetId="6">'Planilla Muestreo N°1'!$A$1:$O$1028</definedName>
    <definedName name="_xlnm.Print_Area" localSheetId="4">'Planilla Muestreo N°1 (2)'!$A$1:$O$1028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74" i="18" l="1"/>
  <c r="C1073" i="18"/>
  <c r="H1069" i="18"/>
  <c r="G1069" i="18"/>
  <c r="F1069" i="18"/>
  <c r="E1069" i="18"/>
  <c r="D1069" i="18"/>
  <c r="C1069" i="18"/>
  <c r="J25" i="18"/>
  <c r="I25" i="18"/>
  <c r="H25" i="18"/>
  <c r="G25" i="18"/>
  <c r="F25" i="18"/>
  <c r="E25" i="18"/>
  <c r="J23" i="18"/>
  <c r="I23" i="18"/>
  <c r="H23" i="18"/>
  <c r="G23" i="18"/>
  <c r="F23" i="18"/>
  <c r="E23" i="18"/>
  <c r="J21" i="18"/>
  <c r="E15" i="18"/>
  <c r="C1073" i="17"/>
  <c r="D1074" i="17"/>
  <c r="C1069" i="17"/>
  <c r="D1069" i="17"/>
  <c r="E1069" i="17"/>
  <c r="F1069" i="17"/>
  <c r="G1069" i="17"/>
  <c r="H1069" i="17"/>
  <c r="E23" i="17"/>
  <c r="F23" i="17"/>
  <c r="G23" i="17"/>
  <c r="H23" i="17"/>
  <c r="I23" i="17"/>
  <c r="J23" i="17"/>
  <c r="E25" i="17"/>
  <c r="F25" i="17"/>
  <c r="G25" i="17"/>
  <c r="H25" i="17"/>
  <c r="I25" i="17"/>
  <c r="J25" i="17"/>
  <c r="E26" i="17"/>
  <c r="F26" i="17"/>
  <c r="G26" i="17"/>
  <c r="H26" i="17"/>
  <c r="I26" i="17"/>
  <c r="J26" i="17"/>
  <c r="N15" i="17"/>
  <c r="E15" i="17"/>
  <c r="D1074" i="16"/>
  <c r="C1073" i="16"/>
  <c r="H1069" i="16"/>
  <c r="G1069" i="16"/>
  <c r="F1069" i="16"/>
  <c r="E1069" i="16"/>
  <c r="D1069" i="16"/>
  <c r="C1069" i="16"/>
  <c r="J25" i="16"/>
  <c r="I25" i="16"/>
  <c r="H25" i="16"/>
  <c r="G25" i="16"/>
  <c r="F25" i="16"/>
  <c r="E25" i="16"/>
  <c r="J23" i="16"/>
  <c r="I23" i="16"/>
  <c r="H23" i="16"/>
  <c r="G23" i="16"/>
  <c r="F23" i="16"/>
  <c r="E23" i="16"/>
  <c r="J21" i="16"/>
  <c r="E15" i="16"/>
  <c r="C1072" i="15"/>
  <c r="D1073" i="15"/>
  <c r="C1068" i="15"/>
  <c r="D1068" i="15"/>
  <c r="E1068" i="15"/>
  <c r="F1068" i="15"/>
  <c r="G1068" i="15"/>
  <c r="H1068" i="15"/>
  <c r="E23" i="15"/>
  <c r="F23" i="15"/>
  <c r="G23" i="15"/>
  <c r="H23" i="15"/>
  <c r="I23" i="15"/>
  <c r="J23" i="15"/>
  <c r="E25" i="15"/>
  <c r="F25" i="15"/>
  <c r="G25" i="15"/>
  <c r="H25" i="15"/>
  <c r="I25" i="15"/>
  <c r="J25" i="15"/>
  <c r="E26" i="15"/>
  <c r="F26" i="15"/>
  <c r="G26" i="15"/>
  <c r="H26" i="15"/>
  <c r="I26" i="15"/>
  <c r="J26" i="15"/>
  <c r="N15" i="15"/>
  <c r="E15" i="15"/>
  <c r="C1073" i="14"/>
  <c r="D1074" i="14"/>
  <c r="C1069" i="14"/>
  <c r="D1069" i="14"/>
  <c r="E1069" i="14"/>
  <c r="F1069" i="14"/>
  <c r="G1069" i="14"/>
  <c r="H1069" i="14"/>
  <c r="E23" i="14"/>
  <c r="F23" i="14"/>
  <c r="G23" i="14"/>
  <c r="H23" i="14"/>
  <c r="I23" i="14"/>
  <c r="J23" i="14"/>
  <c r="E25" i="14"/>
  <c r="F25" i="14"/>
  <c r="G25" i="14"/>
  <c r="H25" i="14"/>
  <c r="I25" i="14"/>
  <c r="J25" i="14"/>
  <c r="E26" i="14"/>
  <c r="F26" i="14"/>
  <c r="G26" i="14"/>
  <c r="H26" i="14"/>
  <c r="I26" i="14"/>
  <c r="J26" i="14"/>
  <c r="N15" i="14"/>
  <c r="E15" i="14"/>
  <c r="D1074" i="13"/>
  <c r="C1073" i="13"/>
  <c r="H1069" i="13"/>
  <c r="G1069" i="13"/>
  <c r="F1069" i="13"/>
  <c r="E1069" i="13"/>
  <c r="D1069" i="13"/>
  <c r="C1069" i="13"/>
  <c r="J25" i="13"/>
  <c r="I25" i="13"/>
  <c r="H25" i="13"/>
  <c r="G25" i="13"/>
  <c r="F25" i="13"/>
  <c r="E25" i="13"/>
  <c r="J23" i="13"/>
  <c r="I23" i="13"/>
  <c r="H23" i="13"/>
  <c r="G23" i="13"/>
  <c r="F23" i="13"/>
  <c r="E23" i="13"/>
  <c r="J21" i="13"/>
  <c r="E15" i="13"/>
  <c r="Q150" i="10"/>
  <c r="P150" i="10"/>
  <c r="O136" i="10"/>
  <c r="C1073" i="12"/>
  <c r="D1074" i="12"/>
  <c r="C1069" i="12"/>
  <c r="D1069" i="12"/>
  <c r="E1069" i="12"/>
  <c r="F1069" i="12"/>
  <c r="G1069" i="12"/>
  <c r="H1069" i="12"/>
  <c r="E23" i="12"/>
  <c r="F23" i="12"/>
  <c r="G23" i="12"/>
  <c r="H23" i="12"/>
  <c r="I23" i="12"/>
  <c r="J23" i="12"/>
  <c r="E25" i="12"/>
  <c r="F25" i="12"/>
  <c r="G25" i="12"/>
  <c r="H25" i="12"/>
  <c r="I25" i="12"/>
  <c r="J25" i="12"/>
  <c r="E26" i="12"/>
  <c r="F26" i="12"/>
  <c r="G26" i="12"/>
  <c r="H26" i="12"/>
  <c r="I26" i="12"/>
  <c r="J26" i="12"/>
  <c r="N15" i="12"/>
  <c r="E15" i="12"/>
  <c r="D1074" i="11"/>
  <c r="C1073" i="11"/>
  <c r="H1069" i="11"/>
  <c r="G1069" i="11"/>
  <c r="F1069" i="11"/>
  <c r="E1069" i="11"/>
  <c r="D1069" i="11"/>
  <c r="C1069" i="11"/>
  <c r="J25" i="11"/>
  <c r="I25" i="11"/>
  <c r="H25" i="11"/>
  <c r="G25" i="11"/>
  <c r="F25" i="11"/>
  <c r="E25" i="11"/>
  <c r="J23" i="11"/>
  <c r="I23" i="11"/>
  <c r="H23" i="11"/>
  <c r="G23" i="11"/>
  <c r="F23" i="11"/>
  <c r="E23" i="11"/>
  <c r="J21" i="11"/>
  <c r="E15" i="11"/>
  <c r="D1067" i="10"/>
  <c r="C1066" i="10"/>
  <c r="H1062" i="10"/>
  <c r="G1062" i="10"/>
  <c r="F1062" i="10"/>
  <c r="E1062" i="10"/>
  <c r="D1062" i="10"/>
  <c r="C1062" i="10"/>
  <c r="J25" i="10"/>
  <c r="I25" i="10"/>
  <c r="H25" i="10"/>
  <c r="G25" i="10"/>
  <c r="F25" i="10"/>
  <c r="E25" i="10"/>
  <c r="J23" i="10"/>
  <c r="I23" i="10"/>
  <c r="H23" i="10"/>
  <c r="G23" i="10"/>
  <c r="F23" i="10"/>
  <c r="E23" i="10"/>
  <c r="J21" i="10"/>
  <c r="E15" i="10"/>
  <c r="J25" i="1"/>
  <c r="E26" i="18" l="1"/>
  <c r="F26" i="18"/>
  <c r="G26" i="18"/>
  <c r="H26" i="18"/>
  <c r="I26" i="18"/>
  <c r="J26" i="18"/>
  <c r="J21" i="17"/>
  <c r="E26" i="16"/>
  <c r="F26" i="16"/>
  <c r="G26" i="16"/>
  <c r="H26" i="16"/>
  <c r="I26" i="16"/>
  <c r="J26" i="16"/>
  <c r="J21" i="14"/>
  <c r="J21" i="15"/>
  <c r="E26" i="13"/>
  <c r="F26" i="13"/>
  <c r="G26" i="13"/>
  <c r="H26" i="13"/>
  <c r="I26" i="13"/>
  <c r="J26" i="13"/>
  <c r="J21" i="12"/>
  <c r="E26" i="11"/>
  <c r="F26" i="11"/>
  <c r="G26" i="11"/>
  <c r="H26" i="11"/>
  <c r="I26" i="11"/>
  <c r="J26" i="11"/>
  <c r="E26" i="10"/>
  <c r="F26" i="10"/>
  <c r="G26" i="10"/>
  <c r="H26" i="10"/>
  <c r="I26" i="10"/>
  <c r="J26" i="10"/>
  <c r="E38" i="9"/>
  <c r="N15" i="18" l="1"/>
  <c r="N15" i="16"/>
  <c r="N15" i="13"/>
  <c r="N15" i="11"/>
  <c r="N15" i="10"/>
  <c r="C29" i="9"/>
  <c r="C28" i="9"/>
  <c r="C27" i="9"/>
  <c r="C26" i="9"/>
  <c r="C25" i="9"/>
  <c r="C24" i="9"/>
  <c r="E25" i="1" l="1"/>
  <c r="I25" i="1" l="1"/>
  <c r="H28" i="9" s="1"/>
  <c r="H29" i="9"/>
  <c r="C1073" i="1" l="1"/>
  <c r="D1074" i="1"/>
  <c r="C1069" i="1" s="1"/>
  <c r="F25" i="1"/>
  <c r="H25" i="9" s="1"/>
  <c r="E15" i="1" l="1"/>
  <c r="F14" i="9" s="1"/>
  <c r="H1069" i="1"/>
  <c r="G1069" i="1"/>
  <c r="F1069" i="1"/>
  <c r="E1069" i="1"/>
  <c r="D1069" i="1"/>
  <c r="F24" i="9" l="1"/>
  <c r="F25" i="9"/>
  <c r="G25" i="9" s="1"/>
  <c r="F27" i="9"/>
  <c r="F29" i="9"/>
  <c r="G29" i="9" s="1"/>
  <c r="F26" i="9"/>
  <c r="F28" i="9"/>
  <c r="G28" i="9" s="1"/>
  <c r="F23" i="1"/>
  <c r="F26" i="1" s="1"/>
  <c r="I23" i="1"/>
  <c r="I26" i="1" s="1"/>
  <c r="J23" i="1"/>
  <c r="J26" i="1" s="1"/>
  <c r="E23" i="1"/>
  <c r="H25" i="1" l="1"/>
  <c r="H27" i="9" s="1"/>
  <c r="G25" i="1"/>
  <c r="H26" i="9" s="1"/>
  <c r="G26" i="9" s="1"/>
  <c r="G27" i="9" l="1"/>
  <c r="E26" i="1"/>
  <c r="H24" i="9"/>
  <c r="F18" i="9" s="1"/>
  <c r="H23" i="1"/>
  <c r="H26" i="1" s="1"/>
  <c r="G24" i="9" l="1"/>
  <c r="F16" i="9"/>
  <c r="G23" i="1"/>
  <c r="J21" i="1" s="1"/>
  <c r="G26" i="1" l="1"/>
  <c r="N15" i="1" s="1"/>
  <c r="J16" i="9" l="1"/>
  <c r="J13" i="9" l="1"/>
</calcChain>
</file>

<file path=xl/comments1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2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3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4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5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6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7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8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9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10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sharedStrings.xml><?xml version="1.0" encoding="utf-8"?>
<sst xmlns="http://schemas.openxmlformats.org/spreadsheetml/2006/main" count="1633" uniqueCount="735">
  <si>
    <t>SUPERINTENDENCIA DE NOTARIADO Y REGISTRO</t>
  </si>
  <si>
    <t>INTERVENCIÓN ARCHIVÍSTICA - ETAPA DE FUID, REALMACENAMIENTO Y ROTULACIÓN</t>
  </si>
  <si>
    <t>MUESTREO DE FUID, REALMACENAMIENTO Y ROTULACIÓN</t>
  </si>
  <si>
    <t>N° de entrega o lote:</t>
  </si>
  <si>
    <t>Contrato N°:</t>
  </si>
  <si>
    <t>1515 DE 2025</t>
  </si>
  <si>
    <t>Oficina:</t>
  </si>
  <si>
    <t>LA DORADA</t>
  </si>
  <si>
    <t>Fecha:</t>
  </si>
  <si>
    <t>Nombre del delegado por la Supervisión que Realiza Seguimiento:</t>
  </si>
  <si>
    <t>ALEJANDRO ROJAS</t>
  </si>
  <si>
    <t>Tamaño del Lote (Cantidad de Expedientes)</t>
  </si>
  <si>
    <t>Tipo de Inspección a Realizar (N=Normal; E=Estricta, R=Reducida)</t>
  </si>
  <si>
    <t>N</t>
  </si>
  <si>
    <t>Tamaño de muestra</t>
  </si>
  <si>
    <t>Estado del Lote</t>
  </si>
  <si>
    <t>I. Diligenciamiento Planilla de muestreo</t>
  </si>
  <si>
    <t>Ac promedio</t>
  </si>
  <si>
    <t>NAC</t>
  </si>
  <si>
    <t>Número de aceptación (Ac)</t>
  </si>
  <si>
    <t>Clasificación</t>
  </si>
  <si>
    <t>Ordenación</t>
  </si>
  <si>
    <t>Depuración de copias</t>
  </si>
  <si>
    <t>Retiro de material metálico</t>
  </si>
  <si>
    <t>Primeros Auxilios</t>
  </si>
  <si>
    <t>Foliación</t>
  </si>
  <si>
    <t>Total no conformes</t>
  </si>
  <si>
    <t>Estado de conformidad</t>
  </si>
  <si>
    <t>Ítem</t>
  </si>
  <si>
    <t>Nombre, relación o identificación de la carpeta</t>
  </si>
  <si>
    <t>Observaciones</t>
  </si>
  <si>
    <t>BOLSA 638</t>
  </si>
  <si>
    <t>BOLSA 638 MATRICULA 36073</t>
  </si>
  <si>
    <t>OK</t>
  </si>
  <si>
    <t>BOLSA 638 MATRICULA 36074</t>
  </si>
  <si>
    <t>BOLSA 638 MATRICULA 36075</t>
  </si>
  <si>
    <t>BOLSA 638 MATRICULA 36076</t>
  </si>
  <si>
    <t>BOLSA 638 MATRICULA 36077</t>
  </si>
  <si>
    <t>BOLSA 638 MATRICULA 36078</t>
  </si>
  <si>
    <t>BOLSA 638 MATRICULA 36079</t>
  </si>
  <si>
    <t>BOLSA 638 MATRICULA 36080</t>
  </si>
  <si>
    <t>BOLSA 638 MATRICULA 36081</t>
  </si>
  <si>
    <t>BOLSA 638 MATRICULA 36082</t>
  </si>
  <si>
    <t>BOLSA 638 MATRICULA 36083</t>
  </si>
  <si>
    <t>BOLSA 638 MATRICULA 36084</t>
  </si>
  <si>
    <t>BOLSA 638 MATRICULA 36085</t>
  </si>
  <si>
    <t>BOLSA 638 MATRICULA 36086</t>
  </si>
  <si>
    <t>BOLSA 638 MATRICULA 36087</t>
  </si>
  <si>
    <t>BOLSA 638 MATRICULA 36088</t>
  </si>
  <si>
    <t>BOLSA 638 MATRICULA 36089</t>
  </si>
  <si>
    <t>BOLSA 638 MATRICULA 36090</t>
  </si>
  <si>
    <t>BOLSA 638 MATRICULA 36091</t>
  </si>
  <si>
    <t>BOLSA 638 MATRICULA 36092</t>
  </si>
  <si>
    <t>BOLSA 638 MATRICULA 36093</t>
  </si>
  <si>
    <t>BOLSA 638 MATRICULA 36094</t>
  </si>
  <si>
    <t>BOLSA 638 MATRICULA 36095</t>
  </si>
  <si>
    <t>BOLSA 638 MATRICULA 36096</t>
  </si>
  <si>
    <t>BOLSA 638 MATRICULA 36097</t>
  </si>
  <si>
    <t>BOLSA 638 MATRICULA 36098</t>
  </si>
  <si>
    <t>BOLSA 638 MATRICULA 36099</t>
  </si>
  <si>
    <t>BOLSA 638 MATRICULA 36100</t>
  </si>
  <si>
    <t>BOLSA 638 MATRICULA 36101</t>
  </si>
  <si>
    <t>BOLSA 638 MATRICULA 36102</t>
  </si>
  <si>
    <t>BOLSA 638 MATRICULA 36103</t>
  </si>
  <si>
    <t>BOLSA 638 MATRICULA 36104</t>
  </si>
  <si>
    <t>BOLSA 638 MATRICULA 36105</t>
  </si>
  <si>
    <t>BOLSA 638 MATRICULA 36106</t>
  </si>
  <si>
    <t>BOLSA 638 MATRICULA 36107</t>
  </si>
  <si>
    <t>BOLSA 638 MATRICULA 36108</t>
  </si>
  <si>
    <t>BOLSA 638 MATRICULA 36109</t>
  </si>
  <si>
    <t>BOLSA 638 MATRICULA 36110</t>
  </si>
  <si>
    <t>BOLSA 638 MATRICULA 36111</t>
  </si>
  <si>
    <t>BOLSA 638 MATRICULA 36112</t>
  </si>
  <si>
    <t>BOLSA 35959</t>
  </si>
  <si>
    <t>BOLSA 2630 MATRICULA 35959</t>
  </si>
  <si>
    <t>BOLSA 2630 MATRICULA 35960</t>
  </si>
  <si>
    <t>BOLSA 2630 MATRICULA 35961</t>
  </si>
  <si>
    <t>BOLSA 2630 MATRICULA 35962</t>
  </si>
  <si>
    <t>BOLSA 2630 MATRICULA 35963</t>
  </si>
  <si>
    <t>BOLSA 2630 MATRICULA 35964</t>
  </si>
  <si>
    <t>BOLSA 2630 MATRICULA 35965</t>
  </si>
  <si>
    <t>BOLSA 2630 MATRICULA 35966</t>
  </si>
  <si>
    <t>BOLSA 2630 MATRICULA 35967</t>
  </si>
  <si>
    <t>BOLSA 2630 MATRICULA 35968</t>
  </si>
  <si>
    <t>BOLSA 2630 MATRICULA 35969</t>
  </si>
  <si>
    <t>BOLSA 2630 MATRICULA 35970</t>
  </si>
  <si>
    <t>BOLSA 2630 MATRICULA 35971</t>
  </si>
  <si>
    <t>BOLSA 2630 MATRICULA 35972</t>
  </si>
  <si>
    <t>BOLSA 2630 MATRICULA 35973</t>
  </si>
  <si>
    <t>BOLSA 2630 MATRICULA 35974</t>
  </si>
  <si>
    <t>BOLSA 2630 MATRICULA 35975</t>
  </si>
  <si>
    <t>BOLSA 2630 MATRICULA 35976</t>
  </si>
  <si>
    <t>BOLSA 2630 MATRICULA 35977</t>
  </si>
  <si>
    <t>BOLSA 2630 MATRICULA 35978</t>
  </si>
  <si>
    <t>BOLSA 2630 MATRICULA 35979</t>
  </si>
  <si>
    <t>BOLSA 2630 MATRICULA 35980</t>
  </si>
  <si>
    <t>BOLSA 2630 MATRICULA 35981</t>
  </si>
  <si>
    <t>BOLSA 2630 MATRICULA 35982</t>
  </si>
  <si>
    <t>BOLSA 2630 MATRICULA 35983</t>
  </si>
  <si>
    <t>BOLSA 2630 MATRICULA 35984</t>
  </si>
  <si>
    <t>BOLSA 2630 MATRICULA 35985</t>
  </si>
  <si>
    <t>BOLSA 2630 MATRICULA 35986</t>
  </si>
  <si>
    <t>BOLSA 2630 MATRICULA 35987</t>
  </si>
  <si>
    <t>BOLSA 2630 MATRICULA 35988</t>
  </si>
  <si>
    <t>BOLSA 2630 MATRICULA 35989</t>
  </si>
  <si>
    <t>BOLSA 2630 MATRICULA 35990</t>
  </si>
  <si>
    <t>BOLSA 2630 MATRICULA 35991</t>
  </si>
  <si>
    <t>BOLSA 2630 MATRICULA 35992</t>
  </si>
  <si>
    <t>BOLSA 2630 MATRICULA 35993</t>
  </si>
  <si>
    <t>BOLSA 2630 MATRICULA 35994</t>
  </si>
  <si>
    <t>BOLSA 2630 MATRICULA 35995</t>
  </si>
  <si>
    <t>BOLSA 2630 MATRICULA 35996</t>
  </si>
  <si>
    <t>BOLSA 2630 MATRICULA 35997</t>
  </si>
  <si>
    <t>BOLSA 2630 MATRICULA 35998</t>
  </si>
  <si>
    <t>BOLSA 2630 MATRICULA 35999</t>
  </si>
  <si>
    <t>BOLSA 2630 MATRICULA 36000</t>
  </si>
  <si>
    <t>BOLSA 2630 MATRICULA 36001</t>
  </si>
  <si>
    <t>BOLSA 2630 MATRICULA 36002</t>
  </si>
  <si>
    <t>BOLSA 2630 MATRICULA 36003</t>
  </si>
  <si>
    <t>BOLSA 2630 MATRICULA 36004</t>
  </si>
  <si>
    <t>BOLSA 2630 MATRICULA 36005</t>
  </si>
  <si>
    <t>BOLSA 2630 MATRICULA 36006</t>
  </si>
  <si>
    <t>BOLSA 2630 MATRICULA 36007</t>
  </si>
  <si>
    <t>BOLSA 2630 MATRICULA 36008</t>
  </si>
  <si>
    <t>BOLSA 2630 MATRICULA 36009</t>
  </si>
  <si>
    <t>BOLSA 2630 MATRICULA 36010</t>
  </si>
  <si>
    <t>BOLSA 2630 MATRICULA 36011</t>
  </si>
  <si>
    <t>BOLSA 2630 MATRICULA 36012</t>
  </si>
  <si>
    <t>BOLSA 2630 MATRICULA 36013</t>
  </si>
  <si>
    <t>BOLSA 2630 MATRICULA 36014</t>
  </si>
  <si>
    <t>BOLSA 2211</t>
  </si>
  <si>
    <t>BOLSA 2211 MATRICULA 10682</t>
  </si>
  <si>
    <t>BOLSA 2211 MATRICULA 10684</t>
  </si>
  <si>
    <t>BOLSA 2211 MATRICULA 10697</t>
  </si>
  <si>
    <t>BOLSA 2211 MATRICULA 10704</t>
  </si>
  <si>
    <t>BOLSA 2211 MATRICULA 10703</t>
  </si>
  <si>
    <t>BOLSA 2211 MATRICULA 10702</t>
  </si>
  <si>
    <t>BOLSA 2211 MATRICULA 10701</t>
  </si>
  <si>
    <t>BOLSA 2211 MATRICULA 10700</t>
  </si>
  <si>
    <t>BOLSA 2211 MATRICULA 10699</t>
  </si>
  <si>
    <t>BOLSA 2211 MATRICULA 10698</t>
  </si>
  <si>
    <t>BOLSA 2433</t>
  </si>
  <si>
    <t>BOLSA 2433 MATRICULA 22622</t>
  </si>
  <si>
    <t>BOLSA 2433 MATRICULA 22623</t>
  </si>
  <si>
    <t>BOLSA 2433 MATRICULA 22624</t>
  </si>
  <si>
    <t>BOLSA 2433 MATRICULA 22625</t>
  </si>
  <si>
    <t>BOLSA 2433 MATRICULA 22626</t>
  </si>
  <si>
    <t>BOLSA 2433 MATRICULA 22627</t>
  </si>
  <si>
    <t>BOLSA 2433 MATRICULA 22628</t>
  </si>
  <si>
    <t>BOLSA 2433 MATRICULA 22629</t>
  </si>
  <si>
    <t>BOLSA 2433 MATRICULA 22630</t>
  </si>
  <si>
    <t>BOLSA 2433 MATRICULA 22631</t>
  </si>
  <si>
    <t>BOLSA 2433 MATRICULA 22632</t>
  </si>
  <si>
    <t>BOLSA 2433 MATRICULA 22633</t>
  </si>
  <si>
    <t>BOLSA 2433 MATRICULA 22634</t>
  </si>
  <si>
    <t>BOLSA 2433 MATRICULA 22635</t>
  </si>
  <si>
    <t>BOLSA 2433 MATRICULA 22636</t>
  </si>
  <si>
    <t>BOLSA 2433 MATRICULA 22637</t>
  </si>
  <si>
    <t>BOLSA 2433 MATRICULA 22638</t>
  </si>
  <si>
    <t>BOLSA 2433 MATRICULA 22639</t>
  </si>
  <si>
    <t>BOLSA 2213</t>
  </si>
  <si>
    <t>BOLSA 2213 MATRICULA 10808</t>
  </si>
  <si>
    <t>|</t>
  </si>
  <si>
    <t>BOLSA 2213 MATRICULA 10809</t>
  </si>
  <si>
    <t>BOLSA 2213 MATRICULA 10810</t>
  </si>
  <si>
    <t>BOLSA 2213 MATRICULA 10811</t>
  </si>
  <si>
    <t>BOLSA 2213 MATRICULA 10812</t>
  </si>
  <si>
    <t>BOLSA 2213 MATRICULA 10813</t>
  </si>
  <si>
    <t>BOLSA 2213 MATRICULA 10814</t>
  </si>
  <si>
    <t>BOLSA 2213 MATRICULA 10815</t>
  </si>
  <si>
    <t>BOLSA 2213 MATRICULA 10816</t>
  </si>
  <si>
    <t>BOLSA 2213 MATRICULA 10817</t>
  </si>
  <si>
    <t>BOLSA 2213 MATRICULA 10818</t>
  </si>
  <si>
    <t>BOLSA 2213 MATRICULA 10819</t>
  </si>
  <si>
    <t>BOLSA 2213 MATRICULA 10820</t>
  </si>
  <si>
    <t>BOLSA 2213 MATRICULA 10821</t>
  </si>
  <si>
    <t>Ac para un NAC (%)</t>
  </si>
  <si>
    <t>Letra código de tamaño de muestra</t>
  </si>
  <si>
    <t>BOLSA 2211 MATRICULA 10665</t>
  </si>
  <si>
    <t>ok</t>
  </si>
  <si>
    <t>BOLSA 2211 MATRICULA 10666</t>
  </si>
  <si>
    <t>BOLSA 2211 MATRICULA 10667</t>
  </si>
  <si>
    <t>BOLSA 2211 MATRICULA 10668</t>
  </si>
  <si>
    <t>BOLSA 2211 MATRICULA 10669</t>
  </si>
  <si>
    <t>BOLSA 2211 MATRICULA 10670</t>
  </si>
  <si>
    <t>BOLSA 2433 MATRICULA 2639</t>
  </si>
  <si>
    <t>BOLSA 2433 MATRICULA 2640</t>
  </si>
  <si>
    <t>BOLSA 2433 MATRICULA 2641</t>
  </si>
  <si>
    <t>BOLSA 2433 MATRICULA 2642</t>
  </si>
  <si>
    <t>BOLSA 2433 MATRICULA 2643</t>
  </si>
  <si>
    <t>BOLSA 2433 MATRICULA 2644</t>
  </si>
  <si>
    <t>BOLSA 2433 MATRICULA 2645</t>
  </si>
  <si>
    <t>BOLSA 2433 MATRICULA 2646</t>
  </si>
  <si>
    <t>BOLSA 2433 MATRICULA 2647</t>
  </si>
  <si>
    <t>BOLSA 2433 MATRICULA 2648</t>
  </si>
  <si>
    <t>BOLSA 2433 MATRICULA 2649</t>
  </si>
  <si>
    <t>BOLSA 2433 MATRICULA 2650</t>
  </si>
  <si>
    <t>BOLSA 2433 MATRICULA 2651</t>
  </si>
  <si>
    <t>BOLSA 2433 MATRICULA 2652</t>
  </si>
  <si>
    <t>BOLSA 2433 MATRICULA 2653</t>
  </si>
  <si>
    <t>BOLSA 2213 MATRICULA 10822</t>
  </si>
  <si>
    <t>BOLSA 2213 MATRICULA 10823</t>
  </si>
  <si>
    <t>BOLSA 2213 MATRICULA 10824</t>
  </si>
  <si>
    <t>BOLSA 2213 MATRICULA 10825</t>
  </si>
  <si>
    <t>BOLSA 2213 MATRICULA 10826</t>
  </si>
  <si>
    <t>BOLSA 2213 MATRICULA 10827</t>
  </si>
  <si>
    <t>BOLSA 2213 MATRICULA 10828</t>
  </si>
  <si>
    <t>BOLSA 2213 MATRICULA 10829</t>
  </si>
  <si>
    <t>BOLSA 2213 MATRICULA 10830</t>
  </si>
  <si>
    <t>BOLSA 2213 MATRICULA 10831</t>
  </si>
  <si>
    <t>BOLSA 2213 MATRICULA 10832</t>
  </si>
  <si>
    <t>BOLSA 2213 MATRICULA 10833</t>
  </si>
  <si>
    <t>BOLSA 2213 MATRICULA 10834</t>
  </si>
  <si>
    <t>BOLSA 2213 MATRICULA 10835</t>
  </si>
  <si>
    <t>BOLSA 2213 MATRICULA 10836</t>
  </si>
  <si>
    <t>BOLSA 2213 MATRICULA 10837</t>
  </si>
  <si>
    <t>BOLSA 2213 MATRICULA 10838</t>
  </si>
  <si>
    <t>BOLSA 2211 MATRICULA  10671</t>
  </si>
  <si>
    <t>BOLSA 2211 MATRICULA  10672</t>
  </si>
  <si>
    <t>BOLSA 2211 MATRICULA  10673</t>
  </si>
  <si>
    <t>BOLSA 2211 MATRICULA  10674</t>
  </si>
  <si>
    <t>BOLSA 2211 MATRICULA  10675</t>
  </si>
  <si>
    <t>BOLSA 2211 MATRICULA  10676</t>
  </si>
  <si>
    <t>BOLSA 2211 MATRICULA  10677</t>
  </si>
  <si>
    <t>BOLSA 2211 MATRICULA  10678</t>
  </si>
  <si>
    <t>BOLSA 2211 MATRICULA  10679</t>
  </si>
  <si>
    <t>BOLSA 2211 MATRICULA  10680</t>
  </si>
  <si>
    <t>BOLSA 2211 MATRICULA  10681</t>
  </si>
  <si>
    <t>BOLSA 2641 MATRICULA 106-35903</t>
  </si>
  <si>
    <t>BOLSA 2641 MATRICULA 106-35904</t>
  </si>
  <si>
    <t>BOLSA 2641 MATRICULA 106-35905</t>
  </si>
  <si>
    <t>BOLSA 2641 MATRICULA 106-35906</t>
  </si>
  <si>
    <t>BOLSA 2641 MATRICULA 106-35907</t>
  </si>
  <si>
    <t>BOLSA 2641 MATRICULA 106-35908</t>
  </si>
  <si>
    <t>BOLSA 2641 MATRICULA 106-35909</t>
  </si>
  <si>
    <t>BOLSA 2641 MATRICULA 106-35910</t>
  </si>
  <si>
    <t>BOLSA 2641 MATRICULA 106-35911</t>
  </si>
  <si>
    <t>BOLSA 2641 MATRICULA 106-35912</t>
  </si>
  <si>
    <t>BOLSA 2641 MATRICULA 106-35913</t>
  </si>
  <si>
    <t>BOLSA 2641 MATRICULA 106-35914</t>
  </si>
  <si>
    <t>BOLSA 2641 MATRICULA 106-35915</t>
  </si>
  <si>
    <t>BOLSA 2641 MATRICULA 106-35916</t>
  </si>
  <si>
    <t>BOLSA 2641 MATRICULA 106-35917</t>
  </si>
  <si>
    <t>BOLSA 2641 MATRICULA 106-35918</t>
  </si>
  <si>
    <t>BOLSA 2641 MATRICULA 106-35919</t>
  </si>
  <si>
    <t>BOLSA 2641 MATRICULA 106-35920</t>
  </si>
  <si>
    <t>BOLSA 2641 MATRICULA 106-35921</t>
  </si>
  <si>
    <t>BOLSA 2641 MATRICULA 106-35925</t>
  </si>
  <si>
    <t xml:space="preserve">  </t>
  </si>
  <si>
    <t>BOLSA 2213 MATRICULA 106-10839</t>
  </si>
  <si>
    <t>BOLSA 2213 MATRICULA 106-10840</t>
  </si>
  <si>
    <t>BOLSA 2213 MATRICULA 106-10841</t>
  </si>
  <si>
    <t>BOLSA 2213 MATRICULA 106-10842</t>
  </si>
  <si>
    <t>BOLSA 2213 MATRICULA 106-10843</t>
  </si>
  <si>
    <t>BOLSA 2213 MATRICULA 106-10844</t>
  </si>
  <si>
    <t>BOLSA 2213 MATRICULA 106-10845</t>
  </si>
  <si>
    <t>BOLSA 2213 MATRICULA 106-10846</t>
  </si>
  <si>
    <t>BOLSA 2213 MATRICULA 106-10847</t>
  </si>
  <si>
    <t>BOLSA 2213 MATRICULA 106-10848</t>
  </si>
  <si>
    <t>BOLSA 2213 MATRICULA 106-10849</t>
  </si>
  <si>
    <t>BOLSA 2213 MATRICULA 106-10850</t>
  </si>
  <si>
    <t>BOLSA 2641 MATRICULA  106-35926</t>
  </si>
  <si>
    <t>BOLSA 2641 MATRICULA  106-35927</t>
  </si>
  <si>
    <t>BOLSA 2641 MATRICULA  106-35928</t>
  </si>
  <si>
    <t>BOLSA 2641 MATRICULA  106-35929</t>
  </si>
  <si>
    <t>X</t>
  </si>
  <si>
    <t xml:space="preserve">REVISAR FOLIO 3 Y 4 NO PERTENCEN A LA MATRICULA </t>
  </si>
  <si>
    <t>BOLSA 2641 MATRICULA  106-35930</t>
  </si>
  <si>
    <t>BOLSA 2641 MATRICULA  106-35931</t>
  </si>
  <si>
    <t>BOLSA 2641 MATRICULA  106-35932</t>
  </si>
  <si>
    <t>BOLSA 2641 MATRICULA  106-35934</t>
  </si>
  <si>
    <t>BOLSA 2641 MATRICULA  106-35935</t>
  </si>
  <si>
    <t>BOLSA 2641 MATRICULA  106-35936</t>
  </si>
  <si>
    <t>BOLSA 2641 MATRICULA  106-35937</t>
  </si>
  <si>
    <t>BOLSA 2641 MATRICULA  106-35938</t>
  </si>
  <si>
    <t>BOLSA 2641 MATRICULA  106-35939</t>
  </si>
  <si>
    <t>BOLSA 2641 MATRICULA  106-35940</t>
  </si>
  <si>
    <t>BOLSA 2641 MATRICULA  106-35941</t>
  </si>
  <si>
    <t>BOLSA 2641 MATRICULA  106-35942</t>
  </si>
  <si>
    <t>BOLSA 2641 MATRICULA  106-35943</t>
  </si>
  <si>
    <t>BOLSA 2641 MATRICULA  106-35944</t>
  </si>
  <si>
    <t>BOLSA 2641 MATRICULA  106-35945</t>
  </si>
  <si>
    <t>BOLSA 2641 MATRICULA  106-35946</t>
  </si>
  <si>
    <t>BOLSA 2641 MATRICULA  106-35947</t>
  </si>
  <si>
    <t>BOLSA 2641 MATRICULA  106-35948</t>
  </si>
  <si>
    <t>BOLSA 2641 MATRICULA  106-35949</t>
  </si>
  <si>
    <t>BOLSA 2641 MATRICULA  106-35950</t>
  </si>
  <si>
    <t>BOLSA 2641 MATRICULA  106-35951</t>
  </si>
  <si>
    <t>BOLSA 2641 MATRICULA  106-35952</t>
  </si>
  <si>
    <t>BOLSA 2641 MATRICULA  106-35953</t>
  </si>
  <si>
    <t>BOLSA 2641 MATRICULA  106-35954</t>
  </si>
  <si>
    <t>BOLSA 2641 MATRICULA  106-35957</t>
  </si>
  <si>
    <t>BOLSA 2641 MATRICULA  106-35958</t>
  </si>
  <si>
    <t>BOLSA 2213 MATRICULA  106-10772</t>
  </si>
  <si>
    <t>BOLSA 2213 MATRICULA  106-10773</t>
  </si>
  <si>
    <t>BOLSA 2213 MATRICULA  106-10774</t>
  </si>
  <si>
    <t>BOLSA 2213 MATRICULA  106-10775</t>
  </si>
  <si>
    <t>BOLSA 2213 MATRICULA  106-10776</t>
  </si>
  <si>
    <t>BOLSA 2213 MATRICULA  106-10777</t>
  </si>
  <si>
    <t>BOLSA 2213 MATRICULA  106-10778</t>
  </si>
  <si>
    <t>BOLSA 2213 MATRICULA  106-10779</t>
  </si>
  <si>
    <t>BOLSA 2213 MATRICULA  106-10780</t>
  </si>
  <si>
    <t>BOLSA 2213 MATRICULA  106-10781</t>
  </si>
  <si>
    <t>BOLSA 2213 MATRICULA  106-10782</t>
  </si>
  <si>
    <t>BOLSA 2213 MATRICULA  106-10783</t>
  </si>
  <si>
    <t>BOLSA 2213 MATRICULA  106-10784</t>
  </si>
  <si>
    <t>BOLSA 2213 MATRICULA  106-10785</t>
  </si>
  <si>
    <t>BOLSA 2213 MATRICULA  106-10786</t>
  </si>
  <si>
    <t>BOLSA 2213 MATRICULA  106-10787</t>
  </si>
  <si>
    <t>BOLSA 2213 MATRICULA  106-10788</t>
  </si>
  <si>
    <t>BOLSA 2213 MATRICULA  106-10789</t>
  </si>
  <si>
    <t>BOLSA 2213 MATRICULA  106-10790</t>
  </si>
  <si>
    <t>MARTICULA 10683</t>
  </si>
  <si>
    <t>MARTICULA 10685</t>
  </si>
  <si>
    <t>MARTICULA 10686</t>
  </si>
  <si>
    <t>MARTICULA 10687</t>
  </si>
  <si>
    <t>MARTICULA 10688</t>
  </si>
  <si>
    <t>MARTICULA 10689</t>
  </si>
  <si>
    <t>MARTICULA 10690</t>
  </si>
  <si>
    <t>MARTICULA 10691</t>
  </si>
  <si>
    <t>MARTICULA 10692</t>
  </si>
  <si>
    <t>MARTICULA 10693</t>
  </si>
  <si>
    <t>MARTICULA 10694</t>
  </si>
  <si>
    <t>MARTICULA 10695</t>
  </si>
  <si>
    <t>MARTICULA 10696</t>
  </si>
  <si>
    <t>MATRICULA 22654</t>
  </si>
  <si>
    <t>MATRICULA 22655</t>
  </si>
  <si>
    <t>MATRICULA 22656</t>
  </si>
  <si>
    <t>MATRICULA 22657</t>
  </si>
  <si>
    <t>MATRICULA 22658</t>
  </si>
  <si>
    <t>MATRICULA 22659</t>
  </si>
  <si>
    <t>MATRICULA 22660</t>
  </si>
  <si>
    <t>MATRICULA 22661</t>
  </si>
  <si>
    <t>MATRICULA 22662</t>
  </si>
  <si>
    <t>MATRICULA 22663</t>
  </si>
  <si>
    <t>MATRICULA 22664</t>
  </si>
  <si>
    <t>MATRICULA 22665</t>
  </si>
  <si>
    <t>MATRICULA 22666</t>
  </si>
  <si>
    <t>MATRICULA 22667</t>
  </si>
  <si>
    <t>MATRICULA 22668</t>
  </si>
  <si>
    <t>MATRICULA 22669</t>
  </si>
  <si>
    <t>MATRICULA 22670</t>
  </si>
  <si>
    <t>MATRICULA 22671</t>
  </si>
  <si>
    <t>MATRICULA 10791</t>
  </si>
  <si>
    <t>MATRICULA 10792</t>
  </si>
  <si>
    <t>MATRICULA 10793</t>
  </si>
  <si>
    <t>MATRICULA 10794</t>
  </si>
  <si>
    <t>MATRICULA 10795</t>
  </si>
  <si>
    <t>MATRICULA 10796</t>
  </si>
  <si>
    <t>MATRICULA 10797</t>
  </si>
  <si>
    <t>MATRICULA 10798</t>
  </si>
  <si>
    <t>MATRICULA 10799</t>
  </si>
  <si>
    <t>MATRICULA 10800</t>
  </si>
  <si>
    <t>MATRICULA 10801</t>
  </si>
  <si>
    <t>MATRICULA 10802</t>
  </si>
  <si>
    <t>MATRICULA 10803</t>
  </si>
  <si>
    <t>MATRICULA 10804</t>
  </si>
  <si>
    <t>MATRICULA 10805</t>
  </si>
  <si>
    <t>MATRICULA 10806</t>
  </si>
  <si>
    <t>MATRICULA 10807</t>
  </si>
  <si>
    <t>BOLSA 2213 MATRICULA 106-10772</t>
  </si>
  <si>
    <t>BOLSA 2213 MATRICULA 106-10773</t>
  </si>
  <si>
    <t>BOLSA 2213 MATRICULA 106-10774</t>
  </si>
  <si>
    <t>BOLSA 2213 MATRICULA 106-10775</t>
  </si>
  <si>
    <t>BOLSA 2213 MATRICULA 106-10776</t>
  </si>
  <si>
    <t>BOLSA 2213 MATRICULA 106-10777</t>
  </si>
  <si>
    <t>BOLSA 2213 MATRICULA 106-10778</t>
  </si>
  <si>
    <t>BOLSA 2213 MATRICULA 106-10779</t>
  </si>
  <si>
    <t>BOLSA 2213 MATRICULA 106-10780</t>
  </si>
  <si>
    <t>BOLSA 2213 MATRICULA 106-10781</t>
  </si>
  <si>
    <t>BOLSA 2213 MATRICULA 106-10782</t>
  </si>
  <si>
    <t>BOLSA 2213 MATRICULA 106-10783</t>
  </si>
  <si>
    <t>BOLSA 2213 MATRICULA 106-10784</t>
  </si>
  <si>
    <t>BOLSA 2213 MATRICULA 106-10785</t>
  </si>
  <si>
    <t>BOLSA 2213 MATRICULA 106-10786</t>
  </si>
  <si>
    <t>BOLSA 2213 MATRICULA 106-10787</t>
  </si>
  <si>
    <t>BOLSA 2213 MATRICULA 106-10788</t>
  </si>
  <si>
    <t>BOLSA 2213 MATRICULA 106-10789</t>
  </si>
  <si>
    <t>BOLSA 2213 MATRICULA 106-10790</t>
  </si>
  <si>
    <t>BOLSA 2213 MATRICULA 106-10791</t>
  </si>
  <si>
    <t>BOLSA 2213 MATRICULA 106-10792</t>
  </si>
  <si>
    <t>BOLSA 2213 MATRICULA 106-10793</t>
  </si>
  <si>
    <t>BOLSA 2213 MATRICULA 106-10794</t>
  </si>
  <si>
    <t>BOLSA 2213 MATRICULA 106-10795</t>
  </si>
  <si>
    <t>BOLSA 2213 MATRICULA 106-10796</t>
  </si>
  <si>
    <t>BOLSA 2213 MATRICULA 106-10797</t>
  </si>
  <si>
    <t>BOLSA 2213 MATRICULA 106-10798</t>
  </si>
  <si>
    <t>BOLSA 2213 MATRICULA 106-10799</t>
  </si>
  <si>
    <t>BOLSA 2213 MATRICULA 106-10800</t>
  </si>
  <si>
    <t>BOLSA 2213 MATRICULA 106-10801</t>
  </si>
  <si>
    <t>BOLSA 2213 MATRICULA 106-10802</t>
  </si>
  <si>
    <t>BOLSA 2213 MATRICULA 106-10803</t>
  </si>
  <si>
    <t>BOLSA 2213 MATRICULA 106-10804</t>
  </si>
  <si>
    <t>BOLSA 2213 MATRICULA 106-10805</t>
  </si>
  <si>
    <t>BOLSA 2213 MATRICULA 106-10806</t>
  </si>
  <si>
    <t>BOLSA 2213 MATRICULA 106-10807</t>
  </si>
  <si>
    <t>BOLSA 2213 MATRICULA 106-10808</t>
  </si>
  <si>
    <t>BOLSA 2213 MATRICULA 106-10809</t>
  </si>
  <si>
    <t>BOLSA 2213 MATRICULA 106-10810</t>
  </si>
  <si>
    <t>BOLSA 2213 MATRICULA 106-10811</t>
  </si>
  <si>
    <t>BOLSA 2213 MATRICULA 106-10812</t>
  </si>
  <si>
    <t>BOLSA 2213 MATRICULA 106-10813</t>
  </si>
  <si>
    <t>BOLSA 2213 MATRICULA 106-10814</t>
  </si>
  <si>
    <t>BOLSA 2213 MATRICULA 106-10815</t>
  </si>
  <si>
    <t>BOLSA 2213 MATRICULA 106-10816</t>
  </si>
  <si>
    <t>BOLSA 2213 MATRICULA 106-10817</t>
  </si>
  <si>
    <t>BOLSA 2213 MATRICULA 106-10818</t>
  </si>
  <si>
    <t>BOLSA 2213 MATRICULA 106-10819</t>
  </si>
  <si>
    <t>BOLSA 2213 MATRICULA 106-10820</t>
  </si>
  <si>
    <t>BOLSA 2213 MATRICULA 106-10821</t>
  </si>
  <si>
    <t>BOLSA 2213 MATRICULA 106-10822</t>
  </si>
  <si>
    <t>BOLSA 2213 MATRICULA 106-10823</t>
  </si>
  <si>
    <t>BOLSA 2213 MATRICULA 106-10824</t>
  </si>
  <si>
    <t>BOLSA 2213 MATRICULA 106-10825</t>
  </si>
  <si>
    <t>BOLSA 2213 MATRICULA 106-10826</t>
  </si>
  <si>
    <t>BOLSA 2213 MATRICULA 106-10827</t>
  </si>
  <si>
    <t>BOLSA 2213 MATRICULA 106-10828</t>
  </si>
  <si>
    <t>BOLSA 2213 MATRICULA 106-10829</t>
  </si>
  <si>
    <t>BOLSA 2213 MATRICULA 106-10830</t>
  </si>
  <si>
    <t>BOLSA 2213 MATRICULA 106-10831</t>
  </si>
  <si>
    <t>BOLSA 2213 MATRICULA 106-10832</t>
  </si>
  <si>
    <t>BOLSA 2213 MATRICULA 106-10833</t>
  </si>
  <si>
    <t>BOLSA 2213 MATRICULA 106-10834</t>
  </si>
  <si>
    <t>BOLSA 2213 MATRICULA 106-10835</t>
  </si>
  <si>
    <t>BOLSA 2213 MATRICULA 106-10836</t>
  </si>
  <si>
    <t>BOLSA 2213 MATRICULA 106-10837</t>
  </si>
  <si>
    <t>BOLSA 2213 MATRICULA 106-10838</t>
  </si>
  <si>
    <t xml:space="preserve">SUPERINTENDENCIA DE NOTARIADO Y REGISTRO </t>
  </si>
  <si>
    <t>GRUPO DE GESTIÓN DOCUMENTAL</t>
  </si>
  <si>
    <t>FORMATO DE CHEQUEO INDIVIDUAL Y DE PRODUCTOS</t>
  </si>
  <si>
    <t>Nombre del evaluador:</t>
  </si>
  <si>
    <t>ANDRES MOSQUERA - VALENTINA ARROYO - ADRIANA SALAZAR - JHON ARIZA - JOHN RODRIGUEZ - ALEJANDRO ROJAS</t>
  </si>
  <si>
    <t>Fecha de evaluación:</t>
  </si>
  <si>
    <t>Proceso Técnico:</t>
  </si>
  <si>
    <t>ORGANIZACIÓN</t>
  </si>
  <si>
    <t xml:space="preserve">Variable: </t>
  </si>
  <si>
    <t>EXPEDIENTES</t>
  </si>
  <si>
    <t>Lote N°:</t>
  </si>
  <si>
    <t>Calidad por Criterios</t>
  </si>
  <si>
    <t>Número de muestras revisadas</t>
  </si>
  <si>
    <t>Número de productos aceptados</t>
  </si>
  <si>
    <t>Número de productos inconformes</t>
  </si>
  <si>
    <t>Criterios de Evaluación:</t>
  </si>
  <si>
    <t>Productos Revisados</t>
  </si>
  <si>
    <t>Producto Conforme</t>
  </si>
  <si>
    <t>No Conforme</t>
  </si>
  <si>
    <t xml:space="preserve">Observaciones </t>
  </si>
  <si>
    <t>Observaciones Generales:</t>
  </si>
  <si>
    <t>No. De Folios:</t>
  </si>
  <si>
    <t>ML</t>
  </si>
  <si>
    <t>Nombre del Profesional:</t>
  </si>
  <si>
    <t>DANIEL ANDRES RINCON HERNANDEZ</t>
  </si>
  <si>
    <t>Firma:</t>
  </si>
  <si>
    <t>Firmas Grupo Evaluador</t>
  </si>
  <si>
    <t>No.</t>
  </si>
  <si>
    <t>Nombres Evaluadores</t>
  </si>
  <si>
    <t>Firma</t>
  </si>
  <si>
    <t>1.</t>
  </si>
  <si>
    <t>2.</t>
  </si>
  <si>
    <t>3.</t>
  </si>
  <si>
    <t>4.</t>
  </si>
  <si>
    <t>5.</t>
  </si>
  <si>
    <t>6.</t>
  </si>
  <si>
    <t>7.</t>
  </si>
  <si>
    <t>Tabla 1. Letra código de tamaño de muestra (véase el numeral 10.1 y 10.2)</t>
  </si>
  <si>
    <t>(Para nivel general de inspección II)</t>
  </si>
  <si>
    <t>Tamaño de lote</t>
  </si>
  <si>
    <t>Letra</t>
  </si>
  <si>
    <t>Desde</t>
  </si>
  <si>
    <t>Hasta</t>
  </si>
  <si>
    <t>A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</si>
  <si>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</si>
  <si>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</si>
  <si>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</si>
  <si>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</si>
  <si>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</si>
  <si>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</si>
  <si>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</si>
  <si>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</si>
  <si>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</si>
  <si>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</si>
  <si>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M</t>
  </si>
  <si>
    <t>P</t>
  </si>
  <si>
    <t>Q</t>
  </si>
  <si>
    <t>Tabla 2.A - Planes de muestreo simple para inspección normal (tabla maestra) - Número de aceptación (Ac)</t>
  </si>
  <si>
    <t>NAC (%)</t>
  </si>
  <si>
    <t>R</t>
  </si>
  <si>
    <t>Tabla 2.B - Planes de muestreo simple para inspección estricta (tabla maestra)</t>
  </si>
  <si>
    <t>Tabla 2.C - Planes de muestreo simple para inspección reducida (tabla maestra)</t>
  </si>
  <si>
    <t>Tipos de inspección</t>
  </si>
  <si>
    <t>Normal</t>
  </si>
  <si>
    <t>Estricta</t>
  </si>
  <si>
    <t>Reducida</t>
  </si>
  <si>
    <t>BOLSA 2432 MATRICULA 22563</t>
  </si>
  <si>
    <t>BOLSA 2432 MATRICULA 22564</t>
  </si>
  <si>
    <t>BOLSA 2432 MATRICULA 22565</t>
  </si>
  <si>
    <t>BOLSA 2432 MATRICULA 22566</t>
  </si>
  <si>
    <t>BOLSA 2432 MATRICULA 22567</t>
  </si>
  <si>
    <t>BOLSA 2432 MATRICULA 22568</t>
  </si>
  <si>
    <t>BOLSA 2432 MATRICULA 22569</t>
  </si>
  <si>
    <t>BOLSA 2432 MATRICULA 22570</t>
  </si>
  <si>
    <t>BOLSA 2432 MATRICULA 22571</t>
  </si>
  <si>
    <t>BOLSA 2432 MATRICULA 22572</t>
  </si>
  <si>
    <t>BOLSA 2432 MATRICULA 22573</t>
  </si>
  <si>
    <t>BOLSA 2432 MATRICULA 22574</t>
  </si>
  <si>
    <t>BOLSA 2432 MATRICULA 22575</t>
  </si>
  <si>
    <t>BOLSA 2432 MATRICULA 22576</t>
  </si>
  <si>
    <t>BOLSA 2432 MATRICULA 22577</t>
  </si>
  <si>
    <t>BOLSA 2432 MATRICULA 22578</t>
  </si>
  <si>
    <t>BOLSA 2432 MATRICULA 22579</t>
  </si>
  <si>
    <t>BOLSA 2432 MATRICULA 22580</t>
  </si>
  <si>
    <t>BOLSA 2432 MATRICULA 22581</t>
  </si>
  <si>
    <t>BOLSA 2432 MATRICULA 22582</t>
  </si>
  <si>
    <t>BOLSA 2432 MATRICULA 22583</t>
  </si>
  <si>
    <t>BOLSA 2432 MATRICULA 22584</t>
  </si>
  <si>
    <t>BOLSA 2432 MATRICULA 22585</t>
  </si>
  <si>
    <t>BOLSA 2432 MATRICULA 22586</t>
  </si>
  <si>
    <t>BOLSA 2432 MATRICULA 22587</t>
  </si>
  <si>
    <t>BOLSA 2432 MATRICULA 22588</t>
  </si>
  <si>
    <t>BOLSA 2432 MATRICULA 22589</t>
  </si>
  <si>
    <t>BOLSA 2432 MATRICULA 22590</t>
  </si>
  <si>
    <t>BOLSA 2432 MATRICULA 22591</t>
  </si>
  <si>
    <t>BOLSA 2432 MATRICULA 22592</t>
  </si>
  <si>
    <t>NOTAS DEVOLUTIVAS FOLIOS 14 Y 15 MAL ORGANIZADOS CRONOLOGICAMENTE</t>
  </si>
  <si>
    <t>BOLSA 2432 MATRICULA 22593</t>
  </si>
  <si>
    <t>FOLIO 11 NO ESTA FOLIADO EN SENTIDO DE LECTURA</t>
  </si>
  <si>
    <t>BOLSA 2432 MATRICULA 22594</t>
  </si>
  <si>
    <t>BOLSA 2432 MATRICULA 22595</t>
  </si>
  <si>
    <t>BOLSA 2432 MATRICULA 22596</t>
  </si>
  <si>
    <t>BOLSA 2432 MATRICULA 22597</t>
  </si>
  <si>
    <t>BOLSA 2432 MATRICULA 22598</t>
  </si>
  <si>
    <t>BOLSA 2432 MATRICULA 22599</t>
  </si>
  <si>
    <t>BOLSA 2432 MATRICULA 22600</t>
  </si>
  <si>
    <t>BOLSA 2432 MATRICULA 22601</t>
  </si>
  <si>
    <t>BOLSA 2432 MATRICULA 22602</t>
  </si>
  <si>
    <t>FORMULARIOS FOLIOS 11 Y 12 Y ANEXOS MAL ORGANIZADOS CRONOLOGICAMENTE / FOLIO 26 NO ESTA FOLIADO SENTIDO DE LECTURA</t>
  </si>
  <si>
    <t>BOLSA 2432 MATRICULA 22603</t>
  </si>
  <si>
    <t>BOLSA 2432 MATRICULA 22604</t>
  </si>
  <si>
    <t>BOLSA 2432 MATRICULA 22605</t>
  </si>
  <si>
    <t>BOLSA 2432 MATRICULA 22606</t>
  </si>
  <si>
    <t>BOLSA 2432 MATRICULA 22607</t>
  </si>
  <si>
    <t>BOLSA 2432 MATRICULA 22608</t>
  </si>
  <si>
    <t>BOLSA 2432 MATRICULA 22609</t>
  </si>
  <si>
    <t>BOLSA 2432 MATRICULA 22610</t>
  </si>
  <si>
    <t>BOLSA 2432 MATRICULA 22611</t>
  </si>
  <si>
    <t>BOLSA 2432 MATRICULA 22612</t>
  </si>
  <si>
    <t>BOLSA 2432 MATRICULA 22613</t>
  </si>
  <si>
    <t>BOLSA 2432 MATRICULA 22614</t>
  </si>
  <si>
    <t>BOLSA 2432 MATRICULA 22615</t>
  </si>
  <si>
    <t>BOLSA 2432 MATRICULA 22616</t>
  </si>
  <si>
    <t>BOLSA 2432 MATRICULA 22617</t>
  </si>
  <si>
    <t>BOLSA 2432 MATRICULA 22618</t>
  </si>
  <si>
    <t>BOLSA 2432 MATRICULA 22619</t>
  </si>
  <si>
    <t>BOLSA 2432 MATRICULA 22620</t>
  </si>
  <si>
    <t>BOLSA 2643 MATRICULA 36015</t>
  </si>
  <si>
    <t>BOLSA 2643 MATRICULA 36016</t>
  </si>
  <si>
    <t>BOLSA 2643 MATRICULA 36017</t>
  </si>
  <si>
    <t>BOLSA 2643 MATRICULA 36018</t>
  </si>
  <si>
    <t>BOLSA 2643 MATRICULA 36019</t>
  </si>
  <si>
    <t>BOLSA 2643 MATRICULA 36020</t>
  </si>
  <si>
    <t>BOLSA 2643 MATRICULA 36021</t>
  </si>
  <si>
    <t>BOLSA 2643 MATRICULA 36022</t>
  </si>
  <si>
    <t>BOLSA 2643 MATRICULA 36023</t>
  </si>
  <si>
    <t>BOLSA 2643 MATRICULA 36024</t>
  </si>
  <si>
    <t>BOLSA 2643 MATRICULA 36025</t>
  </si>
  <si>
    <t>BOLSA 2643 MATRICULA 36026</t>
  </si>
  <si>
    <t>BOLSA 2643 MATRICULA 36027</t>
  </si>
  <si>
    <t>BOLSA 2643 MATRICULA 36028</t>
  </si>
  <si>
    <t>BOLSA 2643 MATRICULA 36029</t>
  </si>
  <si>
    <t>BOLSA 2643 MATRICULA 36030</t>
  </si>
  <si>
    <t>BOLSA 2643 MATRICULA 36031</t>
  </si>
  <si>
    <t>BOLSA 2643 MATRICULA 36032</t>
  </si>
  <si>
    <t>BOLSA 2643 MATRICULA 36033</t>
  </si>
  <si>
    <t>BOLSA 2643 MATRICULA 36034</t>
  </si>
  <si>
    <t>BOLSA 2643 MATRICULA 36035</t>
  </si>
  <si>
    <t>BOLSA 2643 MATRICULA 36036</t>
  </si>
  <si>
    <t>BOLSA 2643 MATRICULA 36037</t>
  </si>
  <si>
    <t>BOLSA 2643 MATRICULA 36038</t>
  </si>
  <si>
    <t>BOLSA 2643 MATRICULA 36039</t>
  </si>
  <si>
    <t>BOLSA 2643 MATRICULA 36040</t>
  </si>
  <si>
    <t>BOLSA 2643 MATRICULA 36041</t>
  </si>
  <si>
    <t>BOLSA 2643 MATRICULA 36042</t>
  </si>
  <si>
    <t>BOLSA 2643 MATRICULA 36043</t>
  </si>
  <si>
    <t>BOLSA 2643 MATRICULA 36044</t>
  </si>
  <si>
    <t>BOLSA 2643 MATRICULA 36045</t>
  </si>
  <si>
    <t>BOLSA 2643 MATRICULA 36046</t>
  </si>
  <si>
    <t>BOLSA 2643 MATRICULA 36047</t>
  </si>
  <si>
    <t>BOLSA 2643 MATRICULA 36048</t>
  </si>
  <si>
    <t>BOLSA 2643 MATRICULA 36049</t>
  </si>
  <si>
    <t>BOLSA 2643 MATRICULA 36050</t>
  </si>
  <si>
    <t>BOLSA 2643 MATRICULA 36051</t>
  </si>
  <si>
    <t>BOLSA 2643 MATRICULA 36058</t>
  </si>
  <si>
    <t>BOLSA 2643 MATRICULA 36059</t>
  </si>
  <si>
    <t>BOLSA 2643 MATRICULA 36060</t>
  </si>
  <si>
    <t>BOLSA 2643 MATRICULA 36061</t>
  </si>
  <si>
    <t>BOLSA 2643 MATRICULA 36062</t>
  </si>
  <si>
    <t>BOLSA 2643 MATRICULA 36063</t>
  </si>
  <si>
    <t>BOLSA 2643 MATRICULA 36064</t>
  </si>
  <si>
    <t>BOLSA 2643 MATRICULA 36065</t>
  </si>
  <si>
    <t>BOLSA 2643 MATRICULA 36066</t>
  </si>
  <si>
    <t>BOLSA 2643 MATRICULA 36067</t>
  </si>
  <si>
    <t>BOLSA 2643 MATRICULA 36068</t>
  </si>
  <si>
    <t>BOLSA 2643 MATRICULA 36069</t>
  </si>
  <si>
    <t>BOLSA 2643 MATRICULA 36070</t>
  </si>
  <si>
    <t>MAL FOLIADO FOLIOS 23 AL 25</t>
  </si>
  <si>
    <t>BOLSA 2643 MATRICULA 36071</t>
  </si>
  <si>
    <t>BOLSA 2643 MATRICULA 36072</t>
  </si>
  <si>
    <t>LA DORADA  - CAJA 425</t>
  </si>
  <si>
    <t>CAJA 425 MATRICULA  106-22521</t>
  </si>
  <si>
    <t>CAJA 425 MATRICULA  106-22522</t>
  </si>
  <si>
    <t>CAJA 425 MATRICULA  106-22523</t>
  </si>
  <si>
    <t>CAJA 425 MATRICULA  106-22524</t>
  </si>
  <si>
    <t>CAJA 425 MATRICULA  106-22525</t>
  </si>
  <si>
    <t>CAJA 425 MATRICULA  106-22526</t>
  </si>
  <si>
    <t>CAJA 425 MATRICULA  106-22527</t>
  </si>
  <si>
    <t>CAJA 425 MATRICULA  106-22528</t>
  </si>
  <si>
    <t>CAJA 425 MATRICULA  106-22529</t>
  </si>
  <si>
    <t>CAJA 425 MATRICULA  106-22530</t>
  </si>
  <si>
    <t>CAJA 425 MATRICULA  106-22531</t>
  </si>
  <si>
    <t>CAJA 425 MATRICULA  106-22532</t>
  </si>
  <si>
    <t>CAJA 425 MATRICULA  106-22533</t>
  </si>
  <si>
    <t>CAJA 425 MATRICULA  106-22534</t>
  </si>
  <si>
    <t>CAJA 425 MATRICULA  106-22535</t>
  </si>
  <si>
    <t>CAJA 425 MATRICULA  106-22536</t>
  </si>
  <si>
    <t>CAJA 425 MATRICULA  106-22537</t>
  </si>
  <si>
    <t>CAJA 425 MATRICULA  106-22538</t>
  </si>
  <si>
    <t>CAJA 425 MATRICULA  106-22539</t>
  </si>
  <si>
    <t>CAJA 425 MATRICULA  106-22540</t>
  </si>
  <si>
    <t>CAJA 425 MATRICULA  106-22541</t>
  </si>
  <si>
    <t>CAJA 425 MATRICULA  106-22542</t>
  </si>
  <si>
    <t>CAJA 425 MATRICULA  106-22543</t>
  </si>
  <si>
    <t>CAJA 425 MATRICULA  106-22544</t>
  </si>
  <si>
    <t>CAJA 425 MATRICULA  106-22545</t>
  </si>
  <si>
    <t>CAJA 425 MATRICULA  106-22546</t>
  </si>
  <si>
    <t>CAJA 425 MATRICULA  106-22547</t>
  </si>
  <si>
    <t>CAJA 425 MATRICULA  106-22548</t>
  </si>
  <si>
    <t>CAJA 425 MATRICULA  106-22549</t>
  </si>
  <si>
    <t>CAJA 425 MATRICULA  106-22550</t>
  </si>
  <si>
    <t>CAJA 425 MATRICULA  106-22551</t>
  </si>
  <si>
    <t>CAJA 425 MATRICULA  106-22552</t>
  </si>
  <si>
    <t>CAJA 425 MATRICULA  106-22553</t>
  </si>
  <si>
    <t>CAJA 425 MATRICULA  106-22554</t>
  </si>
  <si>
    <t>CAJA 425 MATRICULA  106-22555</t>
  </si>
  <si>
    <t>CAJA 425 MATRICULA  106-22556</t>
  </si>
  <si>
    <t>CAJA 425 MATRICULA  106-22557</t>
  </si>
  <si>
    <t>CAJA 425 MATRICULA  106-22558</t>
  </si>
  <si>
    <t>CAJA 425 MATRICULA  106-22559</t>
  </si>
  <si>
    <t>CAJA 425 MATRICULA  106-22560</t>
  </si>
  <si>
    <t>CAJA 425 MATRICULA  106-22561</t>
  </si>
  <si>
    <t>CAJA 425 MATRICULA  106-22562</t>
  </si>
  <si>
    <t>CAJA 425 MATRICULA  106-22563</t>
  </si>
  <si>
    <t>CAJA 425 MATRICULA  106-22564</t>
  </si>
  <si>
    <t>LA DORADA  - CAJA 206</t>
  </si>
  <si>
    <t>CAJA 206  MATRICULA  106-10705</t>
  </si>
  <si>
    <t>CAJA 206  MATRICULA  106-10706</t>
  </si>
  <si>
    <t>CAJA 206  MATRICULA  106-10707</t>
  </si>
  <si>
    <t>CAJA 206  MATRICULA  106-10708</t>
  </si>
  <si>
    <t>CAJA 206  MATRICULA  106-10709</t>
  </si>
  <si>
    <t>CAJA 206  MATRICULA  106-10710</t>
  </si>
  <si>
    <t>CAJA 206  MATRICULA  106-10711</t>
  </si>
  <si>
    <t>CAJA 206  MATRICULA  106-10712</t>
  </si>
  <si>
    <t>CAJA 206  MATRICULA  106-10713</t>
  </si>
  <si>
    <t>CAJA 206  MATRICULA  106-10714</t>
  </si>
  <si>
    <t>CAJA 206  MATRICULA  106-10715</t>
  </si>
  <si>
    <t>CAJA 206  MATRICULA  106-10716</t>
  </si>
  <si>
    <t>CAJA 206  MATRICULA  106-10717</t>
  </si>
  <si>
    <t xml:space="preserve"> REUBICAR FOLIACIÓN DESDE EL FOLIO 40 AL 42 / ANULAR DOBLE FOLIACIÓN FOLIO 54 AL 58</t>
  </si>
  <si>
    <t>CAJA 206  MATRICULA  106-10718</t>
  </si>
  <si>
    <t>CAJA 206  MATRICULA  106-10719</t>
  </si>
  <si>
    <t>PRIMEROS AUXILIOS FOLIO 1</t>
  </si>
  <si>
    <t>CAJA 206  MATRICULA  106-10720</t>
  </si>
  <si>
    <t>CAJA 206  MATRICULA  106-10721</t>
  </si>
  <si>
    <t>CAJA 206  MATRICULA  106-10722</t>
  </si>
  <si>
    <t>CAJA 206  MATRICULA  106-10723</t>
  </si>
  <si>
    <t>CAJA 206  MATRICULA  106-10724</t>
  </si>
  <si>
    <t>CAJA 206  MATRICULA  106-10725</t>
  </si>
  <si>
    <t>CAJA 206  MATRICULA  106-10726</t>
  </si>
  <si>
    <t>CAJA 206  MATRICULA  106-10727</t>
  </si>
  <si>
    <t>CAJA 206  MATRICULA  106-10728</t>
  </si>
  <si>
    <t>CAJA 206  MATRICULA  106-10729</t>
  </si>
  <si>
    <t>CAJA 206  MATRICULA  106-10730</t>
  </si>
  <si>
    <t>CAJA 206  MATRICULA  106-10731</t>
  </si>
  <si>
    <t>CAJA 206  MATRICULA  106-10732</t>
  </si>
  <si>
    <t>CAJA 206  MATRICULA  106-10733</t>
  </si>
  <si>
    <t>CAJA 206  MATRICULA  106-10734</t>
  </si>
  <si>
    <t>CAJA 206  MATRICULA  106-10735</t>
  </si>
  <si>
    <t>CAJA 206  MATRICULA  106-10736</t>
  </si>
  <si>
    <t>CAJA 206  MATRICULA  106-10737</t>
  </si>
  <si>
    <t>CAJA 206  MATRICULA  106-10738</t>
  </si>
  <si>
    <t>CAJA 206  MATRICULA  106-10739</t>
  </si>
  <si>
    <t>CAJA 206  MATRICULA  106-10740</t>
  </si>
  <si>
    <t>PRIMEROS AUXILIOS FOLIO 1,3 Y 4</t>
  </si>
  <si>
    <t>CAJA 206  MATRICULA  106-10741</t>
  </si>
  <si>
    <t>CAJA 206  MATRICULA  106-10742</t>
  </si>
  <si>
    <t>CAJA 206  MATRICULA  106-10743</t>
  </si>
  <si>
    <t>CAJA 206  MATRICULA  106-10744</t>
  </si>
  <si>
    <t>CAJA 206  MATRICULA  106-10745</t>
  </si>
  <si>
    <t>ANULAR DOBLE FOLIACIÓN FOLIO 12</t>
  </si>
  <si>
    <t>CAJA 206  MATRICULA  106-10746</t>
  </si>
  <si>
    <t>ANULAR DOBLE FOLIACIÓN FOLIO 15</t>
  </si>
  <si>
    <t>CAJA 206  MATRICULA  106-10747</t>
  </si>
  <si>
    <t>CAJA 206  MATRICULA  106-10748</t>
  </si>
  <si>
    <t xml:space="preserve">     </t>
  </si>
  <si>
    <t>CAJA 206  MATRICULA  106-10749</t>
  </si>
  <si>
    <t>CAJA 206  MATRICULA  106-10750</t>
  </si>
  <si>
    <t>CAJA 206  MATRICULA  106-10751</t>
  </si>
  <si>
    <t>CAJA 206  MATRICULA  106-10752</t>
  </si>
  <si>
    <t>CORREGIR UBICACIÓN FOLIO 52</t>
  </si>
  <si>
    <t>CAJA 206  MATRICULA  106-10753</t>
  </si>
  <si>
    <t>CAJA 206  MATRICULA  106-10754</t>
  </si>
  <si>
    <t>ANULAR DOBLE FOLIACIÓN FOLIO 19</t>
  </si>
  <si>
    <t>CAJA 206  MATRICULA  106-10755</t>
  </si>
  <si>
    <t>CAJA 206  MATRICULA  106-10756</t>
  </si>
  <si>
    <t>CAJA 206  MATRICULA  106-10757</t>
  </si>
  <si>
    <t>CAJA 206  MATRICULA  106-10758</t>
  </si>
  <si>
    <t>CAJA 206  MATRICULA  106-10759</t>
  </si>
  <si>
    <t>CAJA 206  MATRICULA  106-10760</t>
  </si>
  <si>
    <t>CAJA 206  MATRICULA  106-10761</t>
  </si>
  <si>
    <t>CAJA 206  MATRICULA  106-10762</t>
  </si>
  <si>
    <t>CAJA 206  MATRICULA  106-10763</t>
  </si>
  <si>
    <t>CORREGIR UBICACIÓN FOLIO 16</t>
  </si>
  <si>
    <t>CAJA 206  MATRICULA  106-10764</t>
  </si>
  <si>
    <t>CAJA 206  MATRICULA  106-10765</t>
  </si>
  <si>
    <t>CAJA 206  MATRICULA  106-10766</t>
  </si>
  <si>
    <t>CAJA 206  MATRICULA  106-10767</t>
  </si>
  <si>
    <t>CAJA 206  MATRICULA  106-10768</t>
  </si>
  <si>
    <t>CAJA 206  MATRICULA  106-10769</t>
  </si>
  <si>
    <t>CAJA 206  MATRICULA  106-10770</t>
  </si>
  <si>
    <t xml:space="preserve">EL DUPLICADO DEL FOLIO 72 NO PERTENECE AL ORIGINAL PERTENECE AL 73 </t>
  </si>
  <si>
    <t>CAJA 206  MATRICULA  106-10771</t>
  </si>
  <si>
    <t>FOLIO 17 TAMAÑO MENOR A MEDIA CARTA</t>
  </si>
  <si>
    <t>CAJA 206  MATRICULA  106-10772</t>
  </si>
  <si>
    <t>CAJA 206  MATRICULA  106-10773</t>
  </si>
  <si>
    <t>LA DORADA  - CAJA 635</t>
  </si>
  <si>
    <t>CAJA 635 MATRICULA  106-10705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</si>
</sst>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.00_ ;\-#,##0.00\ "/>
    <numFmt numFmtId="165" formatCode="0.0"/>
    <numFmt numFmtId="166" formatCode="_ * #,##0_ ;_ * \-#,##0_ ;_ * &quot;-&quot;??_ ;_ @_ "/>
    <numFmt numFmtId="167" formatCode="[$-240A]General"/>
  </numFmts>
  <fonts count="6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sz val="11"/>
      <color theme="0"/>
      <name val="Arial"/>
      <family val="2"/>
    </font>
    <font>
      <i/>
      <sz val="10"/>
      <color theme="0"/>
      <name val="Arial"/>
      <family val="2"/>
    </font>
    <font>
      <b/>
      <sz val="9"/>
      <color indexed="81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0"/>
      <color rgb="FFC00000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9"/>
      <color rgb="FF000000"/>
      <name val="Tahoma"/>
      <family val="2"/>
      <charset val="1"/>
    </font>
    <font>
      <b/>
      <sz val="9"/>
      <color rgb="FF000000"/>
      <name val="Tahoma"/>
      <family val="2"/>
      <charset val="1"/>
    </font>
    <font>
      <sz val="11"/>
      <color rgb="FF000000"/>
      <name val="Arial"/>
      <family val="2"/>
      <charset val="1"/>
    </font>
    <font>
      <sz val="9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sz val="8"/>
      <name val="Arial"/>
      <family val="2"/>
    </font>
    <font>
      <b/>
      <sz val="9"/>
      <name val="Arial"/>
      <family val="2"/>
    </font>
    <font>
      <b/>
      <sz val="11"/>
      <color rgb="FFFF0000"/>
      <name val="Arial"/>
      <family val="2"/>
    </font>
    <font>
      <sz val="11"/>
      <color rgb="FF242424"/>
      <name val="Arial"/>
      <family val="2"/>
    </font>
    <font>
      <b/>
      <sz val="11"/>
      <color indexed="10"/>
      <name val="Arial"/>
      <family val="2"/>
    </font>
    <font>
      <sz val="9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FF0000"/>
      <name val="Arial"/>
      <family val="2"/>
    </font>
    <font>
      <sz val="11"/>
      <name val="Arial"/>
    </font>
    <font>
      <sz val="10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0"/>
      <color theme="1"/>
      <name val="Arial"/>
    </font>
    <font>
      <b/>
      <sz val="10"/>
      <name val="Arial"/>
    </font>
    <font>
      <b/>
      <sz val="9"/>
      <name val="Arial"/>
    </font>
    <font>
      <sz val="12"/>
      <color rgb="FF000000"/>
      <name val="Arial"/>
    </font>
    <font>
      <b/>
      <sz val="12"/>
      <color indexed="12"/>
      <name val="Arial"/>
    </font>
    <font>
      <b/>
      <sz val="10"/>
      <color indexed="10"/>
      <name val="Arial"/>
    </font>
    <font>
      <sz val="16"/>
      <name val="Arial"/>
    </font>
    <font>
      <sz val="10"/>
      <color theme="1"/>
      <name val="Arial"/>
    </font>
    <font>
      <b/>
      <sz val="10"/>
      <color rgb="FF000000"/>
      <name val="Arial"/>
      <charset val="1"/>
    </font>
    <font>
      <sz val="12"/>
      <name val="Arial"/>
    </font>
    <font>
      <b/>
      <sz val="11"/>
      <color rgb="FFFF0000"/>
      <name val="Arial"/>
    </font>
    <font>
      <sz val="11"/>
      <color rgb="FF242424"/>
      <name val="Arial"/>
    </font>
    <font>
      <sz val="11"/>
      <color rgb="FF000000"/>
      <name val="Arial"/>
    </font>
    <font>
      <b/>
      <sz val="11"/>
      <color indexed="10"/>
      <name val="Arial"/>
    </font>
    <font>
      <sz val="10"/>
      <color theme="0"/>
      <name val="Arial"/>
    </font>
    <font>
      <b/>
      <sz val="10"/>
      <color theme="0"/>
      <name val="Arial"/>
    </font>
    <font>
      <b/>
      <sz val="11"/>
      <color theme="0"/>
      <name val="Arial"/>
    </font>
    <font>
      <sz val="11"/>
      <color theme="0"/>
      <name val="Arial"/>
    </font>
    <font>
      <i/>
      <sz val="10"/>
      <color theme="0"/>
      <name val="Arial"/>
    </font>
    <font>
      <sz val="11"/>
      <name val="Calibri"/>
      <scheme val="minor"/>
    </font>
    <font>
      <b/>
      <sz val="11"/>
      <color rgb="FFFF0000"/>
      <name val="Calibri"/>
      <scheme val="minor"/>
    </font>
    <font>
      <sz val="11"/>
      <name val="Calibri"/>
      <family val="2"/>
      <scheme val="minor"/>
    </font>
    <font>
      <sz val="10"/>
      <color indexed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FFFFFF"/>
        <bgColor rgb="FFD9D9D9"/>
      </patternFill>
    </fill>
    <fill>
      <patternFill patternType="solid">
        <fgColor rgb="FFD9D9D9"/>
        <bgColor rgb="FFD9D9D9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1" fillId="0" borderId="0"/>
  </cellStyleXfs>
  <cellXfs count="565">
    <xf numFmtId="0" fontId="0" fillId="0" borderId="0" xfId="0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Continuous"/>
    </xf>
    <xf numFmtId="164" fontId="4" fillId="2" borderId="0" xfId="1" applyNumberFormat="1" applyFont="1" applyFill="1" applyAlignment="1">
      <alignment horizontal="center" wrapText="1"/>
    </xf>
    <xf numFmtId="14" fontId="13" fillId="2" borderId="0" xfId="0" applyNumberFormat="1" applyFont="1" applyFill="1" applyAlignment="1">
      <alignment horizontal="left"/>
    </xf>
    <xf numFmtId="0" fontId="3" fillId="2" borderId="0" xfId="0" applyFont="1" applyFill="1"/>
    <xf numFmtId="0" fontId="4" fillId="0" borderId="24" xfId="0" applyFont="1" applyBorder="1" applyAlignment="1">
      <alignment horizontal="left" vertical="center"/>
    </xf>
    <xf numFmtId="0" fontId="5" fillId="0" borderId="17" xfId="0" applyFont="1" applyBorder="1" applyAlignment="1">
      <alignment horizontal="center"/>
    </xf>
    <xf numFmtId="0" fontId="5" fillId="5" borderId="17" xfId="0" applyFont="1" applyFill="1" applyBorder="1" applyAlignment="1">
      <alignment horizontal="center"/>
    </xf>
    <xf numFmtId="0" fontId="5" fillId="2" borderId="0" xfId="0" applyFont="1" applyFill="1"/>
    <xf numFmtId="0" fontId="7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0" xfId="0" applyFont="1" applyFill="1"/>
    <xf numFmtId="0" fontId="0" fillId="2" borderId="0" xfId="0" applyFill="1"/>
    <xf numFmtId="0" fontId="4" fillId="2" borderId="0" xfId="0" applyFont="1" applyFill="1" applyAlignment="1">
      <alignment horizontal="center" vertical="center" textRotation="90" wrapText="1"/>
    </xf>
    <xf numFmtId="165" fontId="5" fillId="2" borderId="8" xfId="0" applyNumberFormat="1" applyFont="1" applyFill="1" applyBorder="1" applyAlignment="1">
      <alignment horizontal="center" vertical="center" wrapText="1"/>
    </xf>
    <xf numFmtId="165" fontId="5" fillId="2" borderId="4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textRotation="90" wrapText="1"/>
    </xf>
    <xf numFmtId="0" fontId="6" fillId="2" borderId="0" xfId="0" applyFont="1" applyFill="1"/>
    <xf numFmtId="0" fontId="5" fillId="4" borderId="14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vertical="center"/>
    </xf>
    <xf numFmtId="165" fontId="8" fillId="2" borderId="0" xfId="0" applyNumberFormat="1" applyFont="1" applyFill="1" applyAlignment="1">
      <alignment vertical="center"/>
    </xf>
    <xf numFmtId="0" fontId="17" fillId="2" borderId="0" xfId="0" applyFont="1" applyFill="1" applyAlignment="1">
      <alignment horizontal="center"/>
    </xf>
    <xf numFmtId="0" fontId="17" fillId="2" borderId="0" xfId="0" applyFont="1" applyFill="1"/>
    <xf numFmtId="164" fontId="18" fillId="2" borderId="0" xfId="1" applyNumberFormat="1" applyFont="1" applyFill="1" applyBorder="1" applyAlignment="1">
      <alignment horizontal="center" wrapText="1"/>
    </xf>
    <xf numFmtId="0" fontId="19" fillId="2" borderId="0" xfId="0" applyFont="1" applyFill="1" applyAlignment="1">
      <alignment horizontal="center"/>
    </xf>
    <xf numFmtId="0" fontId="14" fillId="2" borderId="0" xfId="0" applyFont="1" applyFill="1"/>
    <xf numFmtId="0" fontId="15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166" fontId="0" fillId="2" borderId="0" xfId="1" applyNumberFormat="1" applyFont="1" applyFill="1"/>
    <xf numFmtId="0" fontId="4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18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right"/>
    </xf>
    <xf numFmtId="0" fontId="10" fillId="2" borderId="0" xfId="0" applyFont="1" applyFill="1"/>
    <xf numFmtId="9" fontId="9" fillId="2" borderId="0" xfId="2" applyFont="1" applyFill="1" applyBorder="1" applyAlignment="1"/>
    <xf numFmtId="0" fontId="9" fillId="2" borderId="18" xfId="0" applyFont="1" applyFill="1" applyBorder="1"/>
    <xf numFmtId="0" fontId="10" fillId="2" borderId="21" xfId="0" applyFont="1" applyFill="1" applyBorder="1"/>
    <xf numFmtId="0" fontId="9" fillId="2" borderId="21" xfId="0" applyFont="1" applyFill="1" applyBorder="1"/>
    <xf numFmtId="0" fontId="9" fillId="2" borderId="23" xfId="0" applyFont="1" applyFill="1" applyBorder="1"/>
    <xf numFmtId="0" fontId="9" fillId="2" borderId="32" xfId="0" applyFont="1" applyFill="1" applyBorder="1"/>
    <xf numFmtId="0" fontId="9" fillId="2" borderId="31" xfId="0" applyFont="1" applyFill="1" applyBorder="1"/>
    <xf numFmtId="0" fontId="10" fillId="2" borderId="4" xfId="0" applyFont="1" applyFill="1" applyBorder="1" applyAlignment="1">
      <alignment horizontal="center" vertical="center" wrapText="1"/>
    </xf>
    <xf numFmtId="0" fontId="9" fillId="2" borderId="20" xfId="0" applyFont="1" applyFill="1" applyBorder="1"/>
    <xf numFmtId="0" fontId="9" fillId="2" borderId="22" xfId="0" applyFont="1" applyFill="1" applyBorder="1"/>
    <xf numFmtId="0" fontId="9" fillId="2" borderId="25" xfId="0" applyFont="1" applyFill="1" applyBorder="1"/>
    <xf numFmtId="165" fontId="5" fillId="2" borderId="0" xfId="0" applyNumberFormat="1" applyFont="1" applyFill="1"/>
    <xf numFmtId="0" fontId="9" fillId="2" borderId="4" xfId="0" applyFont="1" applyFill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1" fillId="2" borderId="0" xfId="0" applyFont="1" applyFill="1" applyAlignment="1">
      <alignment horizontal="right"/>
    </xf>
    <xf numFmtId="0" fontId="12" fillId="2" borderId="0" xfId="0" applyFont="1" applyFill="1"/>
    <xf numFmtId="0" fontId="4" fillId="2" borderId="10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5" borderId="28" xfId="0" applyFont="1" applyFill="1" applyBorder="1" applyAlignment="1" applyProtection="1">
      <alignment horizontal="center" vertical="center"/>
      <protection locked="0"/>
    </xf>
    <xf numFmtId="165" fontId="7" fillId="2" borderId="36" xfId="0" applyNumberFormat="1" applyFont="1" applyFill="1" applyBorder="1" applyAlignment="1">
      <alignment horizontal="center" vertical="center" wrapText="1"/>
    </xf>
    <xf numFmtId="165" fontId="7" fillId="2" borderId="6" xfId="0" applyNumberFormat="1" applyFont="1" applyFill="1" applyBorder="1" applyAlignment="1">
      <alignment horizontal="center" vertical="center" wrapText="1"/>
    </xf>
    <xf numFmtId="0" fontId="5" fillId="5" borderId="27" xfId="0" applyFont="1" applyFill="1" applyBorder="1" applyAlignment="1">
      <alignment horizontal="center"/>
    </xf>
    <xf numFmtId="166" fontId="6" fillId="2" borderId="17" xfId="1" applyNumberFormat="1" applyFont="1" applyFill="1" applyBorder="1" applyAlignment="1">
      <alignment vertical="center" wrapText="1"/>
    </xf>
    <xf numFmtId="166" fontId="6" fillId="2" borderId="4" xfId="1" applyNumberFormat="1" applyFont="1" applyFill="1" applyBorder="1" applyAlignment="1">
      <alignment vertical="center" wrapText="1"/>
    </xf>
    <xf numFmtId="0" fontId="24" fillId="7" borderId="24" xfId="0" applyFont="1" applyFill="1" applyBorder="1" applyAlignment="1">
      <alignment horizontal="center" vertical="center" textRotation="90" wrapText="1"/>
    </xf>
    <xf numFmtId="0" fontId="24" fillId="7" borderId="2" xfId="0" applyFont="1" applyFill="1" applyBorder="1" applyAlignment="1">
      <alignment horizontal="center" vertical="center" textRotation="90" wrapText="1"/>
    </xf>
    <xf numFmtId="0" fontId="24" fillId="7" borderId="3" xfId="0" applyFont="1" applyFill="1" applyBorder="1" applyAlignment="1">
      <alignment horizontal="center" vertical="center" textRotation="90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wrapText="1"/>
    </xf>
    <xf numFmtId="0" fontId="9" fillId="2" borderId="26" xfId="0" applyFont="1" applyFill="1" applyBorder="1" applyAlignment="1">
      <alignment horizontal="center"/>
    </xf>
    <xf numFmtId="0" fontId="23" fillId="2" borderId="17" xfId="0" applyFont="1" applyFill="1" applyBorder="1" applyAlignment="1">
      <alignment horizontal="center"/>
    </xf>
    <xf numFmtId="0" fontId="6" fillId="5" borderId="4" xfId="0" applyFont="1" applyFill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>
      <alignment horizontal="center"/>
    </xf>
    <xf numFmtId="0" fontId="23" fillId="5" borderId="45" xfId="0" applyFont="1" applyFill="1" applyBorder="1" applyAlignment="1">
      <alignment horizontal="center"/>
    </xf>
    <xf numFmtId="0" fontId="23" fillId="2" borderId="27" xfId="0" applyFont="1" applyFill="1" applyBorder="1" applyAlignment="1">
      <alignment horizontal="center"/>
    </xf>
    <xf numFmtId="0" fontId="33" fillId="2" borderId="4" xfId="0" applyFont="1" applyFill="1" applyBorder="1" applyAlignment="1">
      <alignment horizontal="center" vertical="center" wrapText="1"/>
    </xf>
    <xf numFmtId="0" fontId="6" fillId="5" borderId="46" xfId="0" applyFont="1" applyFill="1" applyBorder="1" applyAlignment="1" applyProtection="1">
      <alignment horizontal="center" vertical="center"/>
      <protection locked="0"/>
    </xf>
    <xf numFmtId="0" fontId="34" fillId="0" borderId="4" xfId="0" applyFont="1" applyBorder="1" applyAlignment="1">
      <alignment horizontal="center" vertical="center"/>
    </xf>
    <xf numFmtId="0" fontId="34" fillId="8" borderId="4" xfId="0" applyFont="1" applyFill="1" applyBorder="1" applyAlignment="1">
      <alignment horizontal="center" vertical="center"/>
    </xf>
    <xf numFmtId="0" fontId="34" fillId="10" borderId="4" xfId="0" applyFont="1" applyFill="1" applyBorder="1" applyAlignment="1">
      <alignment horizontal="center" vertical="center"/>
    </xf>
    <xf numFmtId="0" fontId="34" fillId="5" borderId="4" xfId="0" applyFont="1" applyFill="1" applyBorder="1" applyAlignment="1">
      <alignment horizontal="center" vertical="center"/>
    </xf>
    <xf numFmtId="0" fontId="34" fillId="9" borderId="4" xfId="0" applyFont="1" applyFill="1" applyBorder="1" applyAlignment="1">
      <alignment horizontal="center" vertical="center"/>
    </xf>
    <xf numFmtId="0" fontId="36" fillId="5" borderId="4" xfId="0" applyFont="1" applyFill="1" applyBorder="1" applyAlignment="1" applyProtection="1">
      <alignment horizontal="center" vertical="center"/>
      <protection locked="0"/>
    </xf>
    <xf numFmtId="0" fontId="36" fillId="2" borderId="4" xfId="0" applyFont="1" applyFill="1" applyBorder="1" applyAlignment="1" applyProtection="1">
      <alignment horizontal="center" vertical="center"/>
      <protection locked="0"/>
    </xf>
    <xf numFmtId="0" fontId="34" fillId="10" borderId="4" xfId="0" applyFont="1" applyFill="1" applyBorder="1" applyAlignment="1">
      <alignment horizontal="center"/>
    </xf>
    <xf numFmtId="0" fontId="34" fillId="9" borderId="46" xfId="0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/>
    </xf>
    <xf numFmtId="0" fontId="34" fillId="8" borderId="4" xfId="0" applyFont="1" applyFill="1" applyBorder="1" applyAlignment="1">
      <alignment horizontal="center"/>
    </xf>
    <xf numFmtId="0" fontId="34" fillId="6" borderId="4" xfId="0" applyFont="1" applyFill="1" applyBorder="1" applyAlignment="1">
      <alignment horizontal="center"/>
    </xf>
    <xf numFmtId="0" fontId="34" fillId="11" borderId="4" xfId="0" applyFont="1" applyFill="1" applyBorder="1" applyAlignment="1">
      <alignment horizontal="center"/>
    </xf>
    <xf numFmtId="0" fontId="34" fillId="12" borderId="4" xfId="0" applyFont="1" applyFill="1" applyBorder="1" applyAlignment="1">
      <alignment horizontal="center"/>
    </xf>
    <xf numFmtId="0" fontId="30" fillId="9" borderId="4" xfId="0" applyFont="1" applyFill="1" applyBorder="1"/>
    <xf numFmtId="0" fontId="5" fillId="13" borderId="17" xfId="0" applyFont="1" applyFill="1" applyBorder="1" applyAlignment="1">
      <alignment horizontal="center"/>
    </xf>
    <xf numFmtId="0" fontId="34" fillId="13" borderId="4" xfId="0" applyFont="1" applyFill="1" applyBorder="1" applyAlignment="1">
      <alignment horizontal="center" vertical="center"/>
    </xf>
    <xf numFmtId="0" fontId="34" fillId="2" borderId="4" xfId="0" applyFont="1" applyFill="1" applyBorder="1" applyAlignment="1">
      <alignment horizontal="center" vertical="center"/>
    </xf>
    <xf numFmtId="0" fontId="41" fillId="13" borderId="4" xfId="0" applyFont="1" applyFill="1" applyBorder="1" applyAlignment="1">
      <alignment horizontal="center" vertical="center"/>
    </xf>
    <xf numFmtId="0" fontId="41" fillId="2" borderId="4" xfId="0" applyFont="1" applyFill="1" applyBorder="1" applyAlignment="1">
      <alignment horizontal="center" vertical="center"/>
    </xf>
    <xf numFmtId="0" fontId="43" fillId="2" borderId="0" xfId="0" applyFont="1" applyFill="1"/>
    <xf numFmtId="0" fontId="43" fillId="2" borderId="0" xfId="0" applyFont="1" applyFill="1" applyAlignment="1">
      <alignment horizontal="center"/>
    </xf>
    <xf numFmtId="0" fontId="44" fillId="2" borderId="0" xfId="0" applyFont="1" applyFill="1"/>
    <xf numFmtId="0" fontId="44" fillId="2" borderId="0" xfId="0" applyFont="1" applyFill="1" applyAlignment="1">
      <alignment horizontal="center"/>
    </xf>
    <xf numFmtId="0" fontId="45" fillId="2" borderId="0" xfId="0" applyFont="1" applyFill="1" applyAlignment="1">
      <alignment horizontal="center" vertical="center"/>
    </xf>
    <xf numFmtId="0" fontId="45" fillId="2" borderId="0" xfId="0" applyFont="1" applyFill="1" applyAlignment="1">
      <alignment vertical="center"/>
    </xf>
    <xf numFmtId="0" fontId="46" fillId="2" borderId="4" xfId="0" applyFont="1" applyFill="1" applyBorder="1" applyAlignment="1">
      <alignment horizontal="center" vertical="center" wrapText="1"/>
    </xf>
    <xf numFmtId="0" fontId="46" fillId="2" borderId="0" xfId="0" applyFont="1" applyFill="1" applyAlignment="1">
      <alignment vertical="center" wrapText="1"/>
    </xf>
    <xf numFmtId="0" fontId="46" fillId="2" borderId="10" xfId="0" applyFont="1" applyFill="1" applyBorder="1" applyAlignment="1">
      <alignment horizontal="center" vertical="center" wrapText="1"/>
    </xf>
    <xf numFmtId="0" fontId="46" fillId="2" borderId="0" xfId="0" applyFont="1" applyFill="1" applyAlignment="1">
      <alignment horizontal="center" vertical="center" wrapText="1"/>
    </xf>
    <xf numFmtId="0" fontId="46" fillId="2" borderId="0" xfId="0" applyFont="1" applyFill="1" applyAlignment="1">
      <alignment horizontal="right" vertical="center" wrapText="1"/>
    </xf>
    <xf numFmtId="0" fontId="48" fillId="2" borderId="4" xfId="0" applyFont="1" applyFill="1" applyBorder="1" applyAlignment="1">
      <alignment horizontal="center" vertical="center" wrapText="1"/>
    </xf>
    <xf numFmtId="14" fontId="49" fillId="2" borderId="0" xfId="0" applyNumberFormat="1" applyFont="1" applyFill="1" applyAlignment="1">
      <alignment horizontal="left"/>
    </xf>
    <xf numFmtId="0" fontId="50" fillId="2" borderId="0" xfId="0" applyFont="1" applyFill="1"/>
    <xf numFmtId="0" fontId="43" fillId="4" borderId="14" xfId="0" applyFont="1" applyFill="1" applyBorder="1" applyAlignment="1" applyProtection="1">
      <alignment horizontal="center" vertical="center"/>
      <protection locked="0"/>
    </xf>
    <xf numFmtId="0" fontId="51" fillId="2" borderId="0" xfId="0" applyFont="1" applyFill="1"/>
    <xf numFmtId="165" fontId="52" fillId="2" borderId="0" xfId="0" applyNumberFormat="1" applyFont="1" applyFill="1" applyAlignment="1">
      <alignment vertical="center"/>
    </xf>
    <xf numFmtId="0" fontId="47" fillId="2" borderId="0" xfId="0" applyFont="1" applyFill="1" applyAlignment="1">
      <alignment vertical="center"/>
    </xf>
    <xf numFmtId="0" fontId="53" fillId="2" borderId="0" xfId="0" applyFont="1" applyFill="1" applyAlignment="1">
      <alignment wrapText="1"/>
    </xf>
    <xf numFmtId="165" fontId="43" fillId="2" borderId="0" xfId="0" applyNumberFormat="1" applyFont="1" applyFill="1"/>
    <xf numFmtId="0" fontId="47" fillId="2" borderId="0" xfId="0" applyFont="1" applyFill="1" applyAlignment="1">
      <alignment horizontal="center" vertical="center" textRotation="90" wrapText="1"/>
    </xf>
    <xf numFmtId="0" fontId="47" fillId="2" borderId="10" xfId="0" applyFont="1" applyFill="1" applyBorder="1" applyAlignment="1">
      <alignment vertical="center"/>
    </xf>
    <xf numFmtId="0" fontId="47" fillId="2" borderId="11" xfId="0" applyFont="1" applyFill="1" applyBorder="1" applyAlignment="1">
      <alignment vertical="center"/>
    </xf>
    <xf numFmtId="165" fontId="47" fillId="2" borderId="6" xfId="0" applyNumberFormat="1" applyFont="1" applyFill="1" applyBorder="1" applyAlignment="1">
      <alignment horizontal="center" vertical="center"/>
    </xf>
    <xf numFmtId="165" fontId="43" fillId="2" borderId="8" xfId="0" applyNumberFormat="1" applyFont="1" applyFill="1" applyBorder="1" applyAlignment="1">
      <alignment horizontal="center" vertical="center" wrapText="1"/>
    </xf>
    <xf numFmtId="165" fontId="43" fillId="2" borderId="4" xfId="0" applyNumberFormat="1" applyFont="1" applyFill="1" applyBorder="1" applyAlignment="1">
      <alignment horizontal="center" vertical="center" wrapText="1"/>
    </xf>
    <xf numFmtId="0" fontId="47" fillId="2" borderId="0" xfId="0" applyFont="1" applyFill="1" applyAlignment="1">
      <alignment horizontal="center" vertical="center" wrapText="1"/>
    </xf>
    <xf numFmtId="1" fontId="43" fillId="2" borderId="7" xfId="0" applyNumberFormat="1" applyFont="1" applyFill="1" applyBorder="1" applyAlignment="1">
      <alignment horizontal="center" vertical="center" wrapText="1"/>
    </xf>
    <xf numFmtId="1" fontId="43" fillId="2" borderId="6" xfId="0" applyNumberFormat="1" applyFont="1" applyFill="1" applyBorder="1" applyAlignment="1">
      <alignment horizontal="center" vertical="center" wrapText="1"/>
    </xf>
    <xf numFmtId="0" fontId="47" fillId="2" borderId="0" xfId="0" applyFont="1" applyFill="1" applyAlignment="1">
      <alignment vertical="center" textRotation="90" wrapText="1"/>
    </xf>
    <xf numFmtId="0" fontId="54" fillId="7" borderId="24" xfId="0" applyFont="1" applyFill="1" applyBorder="1" applyAlignment="1">
      <alignment horizontal="center" vertical="center" textRotation="90" wrapText="1"/>
    </xf>
    <xf numFmtId="0" fontId="54" fillId="7" borderId="2" xfId="0" applyFont="1" applyFill="1" applyBorder="1" applyAlignment="1">
      <alignment horizontal="center" vertical="center" textRotation="90" wrapText="1"/>
    </xf>
    <xf numFmtId="0" fontId="54" fillId="7" borderId="3" xfId="0" applyFont="1" applyFill="1" applyBorder="1" applyAlignment="1">
      <alignment horizontal="center" vertical="center" textRotation="90" wrapText="1"/>
    </xf>
    <xf numFmtId="166" fontId="51" fillId="2" borderId="17" xfId="1" applyNumberFormat="1" applyFont="1" applyFill="1" applyBorder="1" applyAlignment="1">
      <alignment vertical="center" wrapText="1"/>
    </xf>
    <xf numFmtId="166" fontId="51" fillId="2" borderId="4" xfId="1" applyNumberFormat="1" applyFont="1" applyFill="1" applyBorder="1" applyAlignment="1">
      <alignment vertical="center" wrapText="1"/>
    </xf>
    <xf numFmtId="0" fontId="55" fillId="2" borderId="0" xfId="0" applyFont="1" applyFill="1"/>
    <xf numFmtId="165" fontId="55" fillId="2" borderId="36" xfId="0" applyNumberFormat="1" applyFont="1" applyFill="1" applyBorder="1" applyAlignment="1">
      <alignment horizontal="center" vertical="center" wrapText="1"/>
    </xf>
    <xf numFmtId="165" fontId="55" fillId="2" borderId="6" xfId="0" applyNumberFormat="1" applyFont="1" applyFill="1" applyBorder="1" applyAlignment="1">
      <alignment horizontal="center" vertical="center" wrapText="1"/>
    </xf>
    <xf numFmtId="0" fontId="47" fillId="0" borderId="24" xfId="0" applyFont="1" applyBorder="1" applyAlignment="1">
      <alignment horizontal="left" vertical="center"/>
    </xf>
    <xf numFmtId="0" fontId="43" fillId="0" borderId="17" xfId="0" applyFont="1" applyBorder="1" applyAlignment="1">
      <alignment horizontal="center"/>
    </xf>
    <xf numFmtId="0" fontId="56" fillId="0" borderId="4" xfId="0" applyFont="1" applyBorder="1" applyAlignment="1">
      <alignment horizontal="center" vertical="center"/>
    </xf>
    <xf numFmtId="0" fontId="56" fillId="0" borderId="4" xfId="0" applyFont="1" applyBorder="1" applyAlignment="1">
      <alignment horizontal="center"/>
    </xf>
    <xf numFmtId="0" fontId="43" fillId="5" borderId="17" xfId="0" applyFont="1" applyFill="1" applyBorder="1" applyAlignment="1">
      <alignment horizontal="center"/>
    </xf>
    <xf numFmtId="0" fontId="56" fillId="5" borderId="4" xfId="0" applyFont="1" applyFill="1" applyBorder="1" applyAlignment="1">
      <alignment horizontal="center" vertical="center"/>
    </xf>
    <xf numFmtId="0" fontId="56" fillId="9" borderId="4" xfId="0" applyFont="1" applyFill="1" applyBorder="1" applyAlignment="1">
      <alignment horizontal="center" vertical="center"/>
    </xf>
    <xf numFmtId="0" fontId="43" fillId="2" borderId="17" xfId="0" applyFont="1" applyFill="1" applyBorder="1" applyAlignment="1">
      <alignment horizontal="center"/>
    </xf>
    <xf numFmtId="0" fontId="56" fillId="8" borderId="4" xfId="0" applyFont="1" applyFill="1" applyBorder="1" applyAlignment="1">
      <alignment horizontal="center" vertical="center"/>
    </xf>
    <xf numFmtId="0" fontId="56" fillId="8" borderId="4" xfId="0" applyFont="1" applyFill="1" applyBorder="1" applyAlignment="1">
      <alignment horizontal="center"/>
    </xf>
    <xf numFmtId="0" fontId="56" fillId="6" borderId="4" xfId="0" applyFont="1" applyFill="1" applyBorder="1" applyAlignment="1">
      <alignment horizontal="center"/>
    </xf>
    <xf numFmtId="0" fontId="56" fillId="10" borderId="4" xfId="0" applyFont="1" applyFill="1" applyBorder="1" applyAlignment="1">
      <alignment horizontal="center"/>
    </xf>
    <xf numFmtId="0" fontId="56" fillId="11" borderId="4" xfId="0" applyFont="1" applyFill="1" applyBorder="1" applyAlignment="1">
      <alignment horizontal="center"/>
    </xf>
    <xf numFmtId="0" fontId="56" fillId="12" borderId="4" xfId="0" applyFont="1" applyFill="1" applyBorder="1" applyAlignment="1">
      <alignment horizontal="center"/>
    </xf>
    <xf numFmtId="0" fontId="56" fillId="9" borderId="46" xfId="0" applyFont="1" applyFill="1" applyBorder="1" applyAlignment="1">
      <alignment horizontal="center" vertical="center"/>
    </xf>
    <xf numFmtId="0" fontId="56" fillId="10" borderId="4" xfId="0" applyFont="1" applyFill="1" applyBorder="1" applyAlignment="1">
      <alignment horizontal="center" vertical="center"/>
    </xf>
    <xf numFmtId="0" fontId="59" fillId="5" borderId="4" xfId="0" applyFont="1" applyFill="1" applyBorder="1" applyAlignment="1" applyProtection="1">
      <alignment horizontal="center" vertical="center"/>
      <protection locked="0"/>
    </xf>
    <xf numFmtId="0" fontId="59" fillId="2" borderId="4" xfId="0" applyFont="1" applyFill="1" applyBorder="1" applyAlignment="1" applyProtection="1">
      <alignment horizontal="center" vertical="center"/>
      <protection locked="0"/>
    </xf>
    <xf numFmtId="0" fontId="51" fillId="5" borderId="46" xfId="0" applyFont="1" applyFill="1" applyBorder="1" applyAlignment="1" applyProtection="1">
      <alignment horizontal="center" vertical="center"/>
      <protection locked="0"/>
    </xf>
    <xf numFmtId="0" fontId="51" fillId="0" borderId="4" xfId="0" applyFont="1" applyBorder="1" applyAlignment="1" applyProtection="1">
      <alignment horizontal="center" vertical="center"/>
      <protection locked="0"/>
    </xf>
    <xf numFmtId="0" fontId="51" fillId="5" borderId="4" xfId="0" applyFont="1" applyFill="1" applyBorder="1" applyAlignment="1" applyProtection="1">
      <alignment horizontal="center" vertical="center"/>
      <protection locked="0"/>
    </xf>
    <xf numFmtId="0" fontId="51" fillId="2" borderId="4" xfId="0" applyFont="1" applyFill="1" applyBorder="1" applyAlignment="1" applyProtection="1">
      <alignment horizontal="center" vertical="center"/>
      <protection locked="0"/>
    </xf>
    <xf numFmtId="0" fontId="43" fillId="5" borderId="27" xfId="0" applyFont="1" applyFill="1" applyBorder="1" applyAlignment="1">
      <alignment horizontal="center"/>
    </xf>
    <xf numFmtId="0" fontId="51" fillId="5" borderId="28" xfId="0" applyFont="1" applyFill="1" applyBorder="1" applyAlignment="1" applyProtection="1">
      <alignment horizontal="center" vertical="center"/>
      <protection locked="0"/>
    </xf>
    <xf numFmtId="0" fontId="60" fillId="2" borderId="0" xfId="0" applyFont="1" applyFill="1" applyAlignment="1">
      <alignment horizontal="center"/>
    </xf>
    <xf numFmtId="0" fontId="60" fillId="2" borderId="0" xfId="0" applyFont="1" applyFill="1"/>
    <xf numFmtId="164" fontId="61" fillId="2" borderId="0" xfId="1" applyNumberFormat="1" applyFont="1" applyFill="1" applyAlignment="1">
      <alignment horizontal="center" wrapText="1"/>
    </xf>
    <xf numFmtId="0" fontId="62" fillId="2" borderId="0" xfId="0" applyFont="1" applyFill="1" applyAlignment="1">
      <alignment horizontal="center"/>
    </xf>
    <xf numFmtId="0" fontId="63" fillId="2" borderId="0" xfId="0" applyFont="1" applyFill="1"/>
    <xf numFmtId="0" fontId="64" fillId="2" borderId="0" xfId="0" applyFont="1" applyFill="1" applyAlignment="1">
      <alignment horizontal="center"/>
    </xf>
    <xf numFmtId="0" fontId="63" fillId="2" borderId="0" xfId="0" applyFont="1" applyFill="1" applyAlignment="1">
      <alignment horizontal="center"/>
    </xf>
    <xf numFmtId="0" fontId="66" fillId="5" borderId="4" xfId="0" applyFont="1" applyFill="1" applyBorder="1" applyAlignment="1">
      <alignment horizontal="center" vertical="center"/>
    </xf>
    <xf numFmtId="0" fontId="66" fillId="9" borderId="4" xfId="0" applyFont="1" applyFill="1" applyBorder="1" applyAlignment="1">
      <alignment horizontal="center" vertical="center"/>
    </xf>
    <xf numFmtId="0" fontId="65" fillId="9" borderId="4" xfId="0" applyFont="1" applyFill="1" applyBorder="1"/>
    <xf numFmtId="0" fontId="66" fillId="0" borderId="4" xfId="0" applyFont="1" applyBorder="1" applyAlignment="1">
      <alignment horizontal="center" vertical="center"/>
    </xf>
    <xf numFmtId="0" fontId="66" fillId="8" borderId="4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12" fillId="2" borderId="0" xfId="0" applyFont="1" applyFill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2" fillId="9" borderId="4" xfId="0" applyFont="1" applyFill="1" applyBorder="1"/>
    <xf numFmtId="0" fontId="56" fillId="15" borderId="4" xfId="0" applyFont="1" applyFill="1" applyBorder="1" applyAlignment="1">
      <alignment horizontal="center" vertical="center"/>
    </xf>
    <xf numFmtId="0" fontId="43" fillId="2" borderId="0" xfId="0" applyFont="1" applyFill="1" applyAlignment="1">
      <alignment wrapText="1"/>
    </xf>
    <xf numFmtId="0" fontId="5" fillId="15" borderId="0" xfId="0" applyFont="1" applyFill="1"/>
    <xf numFmtId="0" fontId="9" fillId="2" borderId="4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42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19" xfId="0" applyFont="1" applyFill="1" applyBorder="1" applyAlignment="1">
      <alignment horizontal="right" vertical="center"/>
    </xf>
    <xf numFmtId="0" fontId="4" fillId="2" borderId="15" xfId="0" applyFont="1" applyFill="1" applyBorder="1" applyAlignment="1">
      <alignment horizontal="right" vertical="center" wrapText="1"/>
    </xf>
    <xf numFmtId="0" fontId="4" fillId="2" borderId="16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10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165" fontId="5" fillId="0" borderId="29" xfId="0" applyNumberFormat="1" applyFont="1" applyBorder="1" applyAlignment="1">
      <alignment horizontal="center" vertical="center"/>
    </xf>
    <xf numFmtId="165" fontId="5" fillId="0" borderId="30" xfId="0" applyNumberFormat="1" applyFont="1" applyBorder="1" applyAlignment="1">
      <alignment horizontal="center" vertical="center"/>
    </xf>
    <xf numFmtId="165" fontId="5" fillId="0" borderId="35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165" fontId="8" fillId="2" borderId="23" xfId="0" applyNumberFormat="1" applyFont="1" applyFill="1" applyBorder="1" applyAlignment="1">
      <alignment horizontal="center" vertical="center"/>
    </xf>
    <xf numFmtId="165" fontId="8" fillId="2" borderId="25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1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14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0" fillId="4" borderId="13" xfId="0" applyFont="1" applyFill="1" applyBorder="1" applyAlignment="1" applyProtection="1">
      <alignment horizontal="center" vertical="center"/>
      <protection locked="0"/>
    </xf>
    <xf numFmtId="0" fontId="30" fillId="4" borderId="14" xfId="0" applyFont="1" applyFill="1" applyBorder="1" applyAlignment="1" applyProtection="1">
      <alignment horizontal="center" vertical="center"/>
      <protection locked="0"/>
    </xf>
    <xf numFmtId="0" fontId="30" fillId="0" borderId="4" xfId="0" applyFont="1" applyBorder="1" applyAlignment="1">
      <alignment horizontal="center" vertical="center" wrapText="1"/>
    </xf>
    <xf numFmtId="0" fontId="56" fillId="9" borderId="4" xfId="0" applyFont="1" applyFill="1" applyBorder="1" applyAlignment="1">
      <alignment horizontal="center"/>
    </xf>
    <xf numFmtId="0" fontId="56" fillId="9" borderId="5" xfId="0" applyFont="1" applyFill="1" applyBorder="1" applyAlignment="1">
      <alignment horizontal="center"/>
    </xf>
    <xf numFmtId="0" fontId="30" fillId="5" borderId="4" xfId="0" applyFont="1" applyFill="1" applyBorder="1" applyAlignment="1">
      <alignment horizontal="center" vertical="center" wrapText="1"/>
    </xf>
    <xf numFmtId="0" fontId="56" fillId="5" borderId="4" xfId="0" applyFont="1" applyFill="1" applyBorder="1" applyAlignment="1">
      <alignment horizontal="center"/>
    </xf>
    <xf numFmtId="0" fontId="56" fillId="5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4" fillId="5" borderId="4" xfId="0" applyFont="1" applyFill="1" applyBorder="1" applyAlignment="1">
      <alignment horizontal="center"/>
    </xf>
    <xf numFmtId="0" fontId="34" fillId="5" borderId="5" xfId="0" applyFont="1" applyFill="1" applyBorder="1" applyAlignment="1">
      <alignment horizontal="center"/>
    </xf>
    <xf numFmtId="0" fontId="34" fillId="9" borderId="4" xfId="0" applyFont="1" applyFill="1" applyBorder="1" applyAlignment="1">
      <alignment horizontal="center"/>
    </xf>
    <xf numFmtId="0" fontId="34" fillId="9" borderId="5" xfId="0" applyFont="1" applyFill="1" applyBorder="1" applyAlignment="1">
      <alignment horizontal="center"/>
    </xf>
    <xf numFmtId="0" fontId="56" fillId="8" borderId="4" xfId="0" applyFont="1" applyFill="1" applyBorder="1" applyAlignment="1">
      <alignment horizontal="center"/>
    </xf>
    <xf numFmtId="0" fontId="56" fillId="8" borderId="5" xfId="0" applyFont="1" applyFill="1" applyBorder="1" applyAlignment="1">
      <alignment horizontal="center"/>
    </xf>
    <xf numFmtId="0" fontId="56" fillId="0" borderId="4" xfId="0" applyFont="1" applyBorder="1" applyAlignment="1">
      <alignment horizontal="center"/>
    </xf>
    <xf numFmtId="0" fontId="56" fillId="0" borderId="5" xfId="0" applyFont="1" applyBorder="1" applyAlignment="1">
      <alignment horizontal="center"/>
    </xf>
    <xf numFmtId="0" fontId="34" fillId="0" borderId="4" xfId="0" applyFont="1" applyBorder="1" applyAlignment="1">
      <alignment horizontal="center"/>
    </xf>
    <xf numFmtId="0" fontId="34" fillId="0" borderId="5" xfId="0" applyFont="1" applyBorder="1" applyAlignment="1">
      <alignment horizontal="center"/>
    </xf>
    <xf numFmtId="0" fontId="34" fillId="8" borderId="4" xfId="0" applyFont="1" applyFill="1" applyBorder="1" applyAlignment="1">
      <alignment horizontal="center"/>
    </xf>
    <xf numFmtId="0" fontId="34" fillId="8" borderId="5" xfId="0" applyFont="1" applyFill="1" applyBorder="1" applyAlignment="1">
      <alignment horizontal="center"/>
    </xf>
    <xf numFmtId="0" fontId="30" fillId="9" borderId="4" xfId="0" applyFont="1" applyFill="1" applyBorder="1" applyAlignment="1">
      <alignment horizontal="center"/>
    </xf>
    <xf numFmtId="0" fontId="30" fillId="5" borderId="4" xfId="0" applyFont="1" applyFill="1" applyBorder="1" applyAlignment="1">
      <alignment horizontal="center"/>
    </xf>
    <xf numFmtId="0" fontId="42" fillId="5" borderId="4" xfId="0" applyFont="1" applyFill="1" applyBorder="1" applyAlignment="1">
      <alignment horizontal="center"/>
    </xf>
    <xf numFmtId="0" fontId="42" fillId="9" borderId="4" xfId="0" applyFont="1" applyFill="1" applyBorder="1" applyAlignment="1">
      <alignment horizontal="center"/>
    </xf>
    <xf numFmtId="0" fontId="42" fillId="9" borderId="10" xfId="0" applyFont="1" applyFill="1" applyBorder="1" applyAlignment="1">
      <alignment horizontal="center"/>
    </xf>
    <xf numFmtId="0" fontId="42" fillId="9" borderId="11" xfId="0" applyFont="1" applyFill="1" applyBorder="1" applyAlignment="1">
      <alignment horizontal="center"/>
    </xf>
    <xf numFmtId="0" fontId="42" fillId="9" borderId="42" xfId="0" applyFont="1" applyFill="1" applyBorder="1" applyAlignment="1">
      <alignment horizontal="center"/>
    </xf>
    <xf numFmtId="0" fontId="30" fillId="10" borderId="4" xfId="0" applyFont="1" applyFill="1" applyBorder="1" applyAlignment="1">
      <alignment horizontal="center" vertical="center" wrapText="1"/>
    </xf>
    <xf numFmtId="0" fontId="30" fillId="6" borderId="4" xfId="0" applyFont="1" applyFill="1" applyBorder="1" applyAlignment="1">
      <alignment horizontal="center" vertical="center" wrapText="1"/>
    </xf>
    <xf numFmtId="0" fontId="34" fillId="10" borderId="4" xfId="0" applyFont="1" applyFill="1" applyBorder="1" applyAlignment="1">
      <alignment horizontal="center"/>
    </xf>
    <xf numFmtId="0" fontId="34" fillId="10" borderId="5" xfId="0" applyFont="1" applyFill="1" applyBorder="1" applyAlignment="1">
      <alignment horizontal="center"/>
    </xf>
    <xf numFmtId="0" fontId="30" fillId="10" borderId="4" xfId="0" applyFont="1" applyFill="1" applyBorder="1" applyAlignment="1">
      <alignment horizontal="center"/>
    </xf>
    <xf numFmtId="0" fontId="30" fillId="6" borderId="4" xfId="0" applyFont="1" applyFill="1" applyBorder="1" applyAlignment="1">
      <alignment horizontal="center"/>
    </xf>
    <xf numFmtId="0" fontId="34" fillId="6" borderId="4" xfId="0" applyFont="1" applyFill="1" applyBorder="1" applyAlignment="1">
      <alignment horizontal="center"/>
    </xf>
    <xf numFmtId="0" fontId="34" fillId="6" borderId="5" xfId="0" applyFont="1" applyFill="1" applyBorder="1" applyAlignment="1">
      <alignment horizontal="center"/>
    </xf>
    <xf numFmtId="0" fontId="34" fillId="8" borderId="4" xfId="0" applyFont="1" applyFill="1" applyBorder="1" applyAlignment="1">
      <alignment horizontal="center" wrapText="1"/>
    </xf>
    <xf numFmtId="0" fontId="34" fillId="8" borderId="5" xfId="0" applyFont="1" applyFill="1" applyBorder="1" applyAlignment="1">
      <alignment horizontal="center" wrapText="1"/>
    </xf>
    <xf numFmtId="0" fontId="34" fillId="6" borderId="4" xfId="0" applyFont="1" applyFill="1" applyBorder="1" applyAlignment="1">
      <alignment horizontal="center" wrapText="1"/>
    </xf>
    <xf numFmtId="0" fontId="34" fillId="6" borderId="5" xfId="0" applyFont="1" applyFill="1" applyBorder="1" applyAlignment="1">
      <alignment horizontal="center" wrapText="1"/>
    </xf>
    <xf numFmtId="0" fontId="30" fillId="10" borderId="4" xfId="0" applyFont="1" applyFill="1" applyBorder="1" applyAlignment="1">
      <alignment horizontal="center" wrapText="1"/>
    </xf>
    <xf numFmtId="0" fontId="30" fillId="6" borderId="4" xfId="0" applyFont="1" applyFill="1" applyBorder="1" applyAlignment="1">
      <alignment horizontal="center" wrapText="1"/>
    </xf>
    <xf numFmtId="0" fontId="38" fillId="5" borderId="10" xfId="0" applyFont="1" applyFill="1" applyBorder="1" applyAlignment="1">
      <alignment horizontal="center"/>
    </xf>
    <xf numFmtId="0" fontId="38" fillId="5" borderId="8" xfId="0" applyFont="1" applyFill="1" applyBorder="1" applyAlignment="1">
      <alignment horizontal="center"/>
    </xf>
    <xf numFmtId="0" fontId="34" fillId="10" borderId="10" xfId="0" applyFont="1" applyFill="1" applyBorder="1" applyAlignment="1">
      <alignment horizontal="center"/>
    </xf>
    <xf numFmtId="0" fontId="34" fillId="10" borderId="11" xfId="0" applyFont="1" applyFill="1" applyBorder="1" applyAlignment="1">
      <alignment horizontal="center"/>
    </xf>
    <xf numFmtId="0" fontId="34" fillId="10" borderId="42" xfId="0" applyFont="1" applyFill="1" applyBorder="1" applyAlignment="1">
      <alignment horizontal="center"/>
    </xf>
    <xf numFmtId="0" fontId="38" fillId="0" borderId="10" xfId="0" applyFont="1" applyBorder="1" applyAlignment="1">
      <alignment horizontal="center"/>
    </xf>
    <xf numFmtId="0" fontId="38" fillId="0" borderId="8" xfId="0" applyFont="1" applyBorder="1" applyAlignment="1">
      <alignment horizontal="center"/>
    </xf>
    <xf numFmtId="0" fontId="34" fillId="6" borderId="10" xfId="0" applyFont="1" applyFill="1" applyBorder="1" applyAlignment="1">
      <alignment horizontal="center"/>
    </xf>
    <xf numFmtId="0" fontId="34" fillId="6" borderId="11" xfId="0" applyFont="1" applyFill="1" applyBorder="1" applyAlignment="1">
      <alignment horizontal="center"/>
    </xf>
    <xf numFmtId="0" fontId="34" fillId="6" borderId="42" xfId="0" applyFont="1" applyFill="1" applyBorder="1" applyAlignment="1">
      <alignment horizontal="center"/>
    </xf>
    <xf numFmtId="0" fontId="38" fillId="0" borderId="16" xfId="0" applyFont="1" applyBorder="1" applyAlignment="1">
      <alignment horizontal="center"/>
    </xf>
    <xf numFmtId="0" fontId="38" fillId="0" borderId="15" xfId="0" applyFont="1" applyBorder="1" applyAlignment="1">
      <alignment horizontal="center"/>
    </xf>
    <xf numFmtId="0" fontId="34" fillId="6" borderId="16" xfId="0" applyFont="1" applyFill="1" applyBorder="1" applyAlignment="1">
      <alignment horizontal="center"/>
    </xf>
    <xf numFmtId="0" fontId="34" fillId="6" borderId="1" xfId="0" applyFont="1" applyFill="1" applyBorder="1" applyAlignment="1">
      <alignment horizontal="center"/>
    </xf>
    <xf numFmtId="0" fontId="34" fillId="6" borderId="49" xfId="0" applyFont="1" applyFill="1" applyBorder="1" applyAlignment="1">
      <alignment horizontal="center"/>
    </xf>
    <xf numFmtId="0" fontId="5" fillId="5" borderId="4" xfId="0" applyFont="1" applyFill="1" applyBorder="1" applyAlignment="1" applyProtection="1">
      <alignment horizontal="center"/>
      <protection locked="0"/>
    </xf>
    <xf numFmtId="0" fontId="6" fillId="5" borderId="46" xfId="0" applyFont="1" applyFill="1" applyBorder="1" applyAlignment="1" applyProtection="1">
      <alignment horizontal="center"/>
      <protection locked="0"/>
    </xf>
    <xf numFmtId="0" fontId="6" fillId="5" borderId="48" xfId="0" applyFont="1" applyFill="1" applyBorder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center"/>
      <protection locked="0"/>
    </xf>
    <xf numFmtId="0" fontId="6" fillId="0" borderId="10" xfId="0" applyFont="1" applyBorder="1" applyAlignment="1" applyProtection="1">
      <alignment horizontal="center"/>
      <protection locked="0"/>
    </xf>
    <xf numFmtId="0" fontId="6" fillId="0" borderId="11" xfId="0" applyFont="1" applyBorder="1" applyAlignment="1" applyProtection="1">
      <alignment horizontal="center"/>
      <protection locked="0"/>
    </xf>
    <xf numFmtId="0" fontId="6" fillId="0" borderId="42" xfId="0" applyFont="1" applyBorder="1" applyAlignment="1" applyProtection="1">
      <alignment horizontal="center"/>
      <protection locked="0"/>
    </xf>
    <xf numFmtId="0" fontId="5" fillId="5" borderId="10" xfId="0" applyFont="1" applyFill="1" applyBorder="1" applyAlignment="1" applyProtection="1">
      <alignment horizontal="center"/>
      <protection locked="0"/>
    </xf>
    <xf numFmtId="0" fontId="5" fillId="5" borderId="8" xfId="0" applyFont="1" applyFill="1" applyBorder="1" applyAlignment="1" applyProtection="1">
      <alignment horizontal="center"/>
      <protection locked="0"/>
    </xf>
    <xf numFmtId="0" fontId="6" fillId="5" borderId="4" xfId="0" applyFont="1" applyFill="1" applyBorder="1" applyAlignment="1" applyProtection="1">
      <alignment horizontal="center"/>
      <protection locked="0"/>
    </xf>
    <xf numFmtId="0" fontId="6" fillId="5" borderId="5" xfId="0" applyFont="1" applyFill="1" applyBorder="1" applyAlignment="1" applyProtection="1">
      <alignment horizontal="center"/>
      <protection locked="0"/>
    </xf>
    <xf numFmtId="0" fontId="5" fillId="2" borderId="4" xfId="0" applyFont="1" applyFill="1" applyBorder="1" applyAlignment="1" applyProtection="1">
      <alignment horizontal="center"/>
      <protection locked="0"/>
    </xf>
    <xf numFmtId="0" fontId="6" fillId="2" borderId="4" xfId="0" applyFont="1" applyFill="1" applyBorder="1" applyAlignment="1" applyProtection="1">
      <alignment horizontal="center"/>
      <protection locked="0"/>
    </xf>
    <xf numFmtId="0" fontId="6" fillId="2" borderId="5" xfId="0" applyFont="1" applyFill="1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5" fillId="5" borderId="34" xfId="0" applyFont="1" applyFill="1" applyBorder="1" applyAlignment="1" applyProtection="1">
      <alignment horizontal="center"/>
      <protection locked="0"/>
    </xf>
    <xf numFmtId="0" fontId="5" fillId="5" borderId="37" xfId="0" applyFont="1" applyFill="1" applyBorder="1" applyAlignment="1" applyProtection="1">
      <alignment horizontal="center"/>
      <protection locked="0"/>
    </xf>
    <xf numFmtId="0" fontId="6" fillId="5" borderId="28" xfId="0" applyFont="1" applyFill="1" applyBorder="1" applyAlignment="1" applyProtection="1">
      <alignment horizontal="center"/>
      <protection locked="0"/>
    </xf>
    <xf numFmtId="0" fontId="6" fillId="5" borderId="33" xfId="0" applyFont="1" applyFill="1" applyBorder="1" applyAlignment="1" applyProtection="1">
      <alignment horizontal="center"/>
      <protection locked="0"/>
    </xf>
    <xf numFmtId="0" fontId="18" fillId="2" borderId="0" xfId="0" applyFont="1" applyFill="1" applyAlignment="1">
      <alignment horizontal="center"/>
    </xf>
    <xf numFmtId="0" fontId="30" fillId="9" borderId="10" xfId="0" applyFont="1" applyFill="1" applyBorder="1" applyAlignment="1">
      <alignment horizontal="center" vertical="center" wrapText="1"/>
    </xf>
    <xf numFmtId="0" fontId="30" fillId="9" borderId="11" xfId="0" applyFont="1" applyFill="1" applyBorder="1" applyAlignment="1">
      <alignment horizontal="center" vertical="center" wrapText="1"/>
    </xf>
    <xf numFmtId="0" fontId="30" fillId="9" borderId="42" xfId="0" applyFont="1" applyFill="1" applyBorder="1" applyAlignment="1">
      <alignment horizontal="center" vertical="center" wrapText="1"/>
    </xf>
    <xf numFmtId="0" fontId="43" fillId="5" borderId="34" xfId="0" applyFont="1" applyFill="1" applyBorder="1" applyAlignment="1" applyProtection="1">
      <alignment horizontal="center"/>
      <protection locked="0"/>
    </xf>
    <xf numFmtId="0" fontId="43" fillId="5" borderId="37" xfId="0" applyFont="1" applyFill="1" applyBorder="1" applyAlignment="1" applyProtection="1">
      <alignment horizontal="center"/>
      <protection locked="0"/>
    </xf>
    <xf numFmtId="0" fontId="51" fillId="5" borderId="28" xfId="0" applyFont="1" applyFill="1" applyBorder="1" applyAlignment="1" applyProtection="1">
      <alignment horizontal="center"/>
      <protection locked="0"/>
    </xf>
    <xf numFmtId="0" fontId="51" fillId="5" borderId="33" xfId="0" applyFont="1" applyFill="1" applyBorder="1" applyAlignment="1" applyProtection="1">
      <alignment horizontal="center"/>
      <protection locked="0"/>
    </xf>
    <xf numFmtId="0" fontId="61" fillId="2" borderId="0" xfId="0" applyFont="1" applyFill="1" applyAlignment="1">
      <alignment horizontal="center"/>
    </xf>
    <xf numFmtId="0" fontId="43" fillId="0" borderId="4" xfId="0" applyFont="1" applyBorder="1" applyAlignment="1" applyProtection="1">
      <alignment horizontal="center"/>
      <protection locked="0"/>
    </xf>
    <xf numFmtId="0" fontId="51" fillId="0" borderId="4" xfId="0" applyFont="1" applyBorder="1" applyAlignment="1" applyProtection="1">
      <alignment horizontal="center"/>
      <protection locked="0"/>
    </xf>
    <xf numFmtId="0" fontId="51" fillId="0" borderId="5" xfId="0" applyFont="1" applyBorder="1" applyAlignment="1" applyProtection="1">
      <alignment horizontal="center"/>
      <protection locked="0"/>
    </xf>
    <xf numFmtId="0" fontId="43" fillId="5" borderId="10" xfId="0" applyFont="1" applyFill="1" applyBorder="1" applyAlignment="1" applyProtection="1">
      <alignment horizontal="center"/>
      <protection locked="0"/>
    </xf>
    <xf numFmtId="0" fontId="43" fillId="5" borderId="8" xfId="0" applyFont="1" applyFill="1" applyBorder="1" applyAlignment="1" applyProtection="1">
      <alignment horizontal="center"/>
      <protection locked="0"/>
    </xf>
    <xf numFmtId="0" fontId="51" fillId="5" borderId="4" xfId="0" applyFont="1" applyFill="1" applyBorder="1" applyAlignment="1" applyProtection="1">
      <alignment horizontal="center"/>
      <protection locked="0"/>
    </xf>
    <xf numFmtId="0" fontId="51" fillId="5" borderId="5" xfId="0" applyFont="1" applyFill="1" applyBorder="1" applyAlignment="1" applyProtection="1">
      <alignment horizontal="center"/>
      <protection locked="0"/>
    </xf>
    <xf numFmtId="0" fontId="43" fillId="2" borderId="4" xfId="0" applyFont="1" applyFill="1" applyBorder="1" applyAlignment="1" applyProtection="1">
      <alignment horizontal="center"/>
      <protection locked="0"/>
    </xf>
    <xf numFmtId="0" fontId="51" fillId="2" borderId="4" xfId="0" applyFont="1" applyFill="1" applyBorder="1" applyAlignment="1" applyProtection="1">
      <alignment horizontal="center"/>
      <protection locked="0"/>
    </xf>
    <xf numFmtId="0" fontId="51" fillId="2" borderId="5" xfId="0" applyFont="1" applyFill="1" applyBorder="1" applyAlignment="1" applyProtection="1">
      <alignment horizontal="center"/>
      <protection locked="0"/>
    </xf>
    <xf numFmtId="0" fontId="43" fillId="5" borderId="4" xfId="0" applyFont="1" applyFill="1" applyBorder="1" applyAlignment="1" applyProtection="1">
      <alignment horizontal="center"/>
      <protection locked="0"/>
    </xf>
    <xf numFmtId="0" fontId="51" fillId="5" borderId="46" xfId="0" applyFont="1" applyFill="1" applyBorder="1" applyAlignment="1" applyProtection="1">
      <alignment horizontal="center"/>
      <protection locked="0"/>
    </xf>
    <xf numFmtId="0" fontId="51" fillId="5" borderId="48" xfId="0" applyFont="1" applyFill="1" applyBorder="1" applyAlignment="1" applyProtection="1">
      <alignment horizontal="center"/>
      <protection locked="0"/>
    </xf>
    <xf numFmtId="0" fontId="43" fillId="0" borderId="10" xfId="0" applyFont="1" applyBorder="1" applyAlignment="1" applyProtection="1">
      <alignment horizontal="center"/>
      <protection locked="0"/>
    </xf>
    <xf numFmtId="0" fontId="43" fillId="0" borderId="8" xfId="0" applyFont="1" applyBorder="1" applyAlignment="1" applyProtection="1">
      <alignment horizontal="center"/>
      <protection locked="0"/>
    </xf>
    <xf numFmtId="0" fontId="51" fillId="0" borderId="10" xfId="0" applyFont="1" applyBorder="1" applyAlignment="1" applyProtection="1">
      <alignment horizontal="center"/>
      <protection locked="0"/>
    </xf>
    <xf numFmtId="0" fontId="51" fillId="0" borderId="11" xfId="0" applyFont="1" applyBorder="1" applyAlignment="1" applyProtection="1">
      <alignment horizontal="center"/>
      <protection locked="0"/>
    </xf>
    <xf numFmtId="0" fontId="51" fillId="0" borderId="42" xfId="0" applyFont="1" applyBorder="1" applyAlignment="1" applyProtection="1">
      <alignment horizontal="center"/>
      <protection locked="0"/>
    </xf>
    <xf numFmtId="0" fontId="58" fillId="0" borderId="10" xfId="0" applyFont="1" applyBorder="1" applyAlignment="1">
      <alignment horizontal="center"/>
    </xf>
    <xf numFmtId="0" fontId="58" fillId="0" borderId="8" xfId="0" applyFont="1" applyBorder="1" applyAlignment="1">
      <alignment horizontal="center"/>
    </xf>
    <xf numFmtId="0" fontId="56" fillId="6" borderId="10" xfId="0" applyFont="1" applyFill="1" applyBorder="1" applyAlignment="1">
      <alignment horizontal="center"/>
    </xf>
    <xf numFmtId="0" fontId="56" fillId="6" borderId="11" xfId="0" applyFont="1" applyFill="1" applyBorder="1" applyAlignment="1">
      <alignment horizontal="center"/>
    </xf>
    <xf numFmtId="0" fontId="56" fillId="6" borderId="42" xfId="0" applyFont="1" applyFill="1" applyBorder="1" applyAlignment="1">
      <alignment horizontal="center"/>
    </xf>
    <xf numFmtId="0" fontId="58" fillId="5" borderId="10" xfId="0" applyFont="1" applyFill="1" applyBorder="1" applyAlignment="1">
      <alignment horizontal="center"/>
    </xf>
    <xf numFmtId="0" fontId="58" fillId="5" borderId="8" xfId="0" applyFont="1" applyFill="1" applyBorder="1" applyAlignment="1">
      <alignment horizontal="center"/>
    </xf>
    <xf numFmtId="0" fontId="56" fillId="10" borderId="10" xfId="0" applyFont="1" applyFill="1" applyBorder="1" applyAlignment="1">
      <alignment horizontal="center"/>
    </xf>
    <xf numFmtId="0" fontId="56" fillId="10" borderId="11" xfId="0" applyFont="1" applyFill="1" applyBorder="1" applyAlignment="1">
      <alignment horizontal="center"/>
    </xf>
    <xf numFmtId="0" fontId="56" fillId="10" borderId="42" xfId="0" applyFont="1" applyFill="1" applyBorder="1" applyAlignment="1">
      <alignment horizontal="center"/>
    </xf>
    <xf numFmtId="0" fontId="58" fillId="0" borderId="16" xfId="0" applyFont="1" applyBorder="1" applyAlignment="1">
      <alignment horizontal="center"/>
    </xf>
    <xf numFmtId="0" fontId="58" fillId="0" borderId="15" xfId="0" applyFont="1" applyBorder="1" applyAlignment="1">
      <alignment horizontal="center"/>
    </xf>
    <xf numFmtId="0" fontId="56" fillId="6" borderId="16" xfId="0" applyFont="1" applyFill="1" applyBorder="1" applyAlignment="1">
      <alignment horizontal="center"/>
    </xf>
    <xf numFmtId="0" fontId="56" fillId="6" borderId="1" xfId="0" applyFont="1" applyFill="1" applyBorder="1" applyAlignment="1">
      <alignment horizontal="center"/>
    </xf>
    <xf numFmtId="0" fontId="56" fillId="6" borderId="49" xfId="0" applyFont="1" applyFill="1" applyBorder="1" applyAlignment="1">
      <alignment horizontal="center"/>
    </xf>
    <xf numFmtId="0" fontId="42" fillId="5" borderId="4" xfId="0" applyFont="1" applyFill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42" fillId="10" borderId="4" xfId="0" applyFont="1" applyFill="1" applyBorder="1" applyAlignment="1">
      <alignment horizontal="center" vertical="center" wrapText="1"/>
    </xf>
    <xf numFmtId="0" fontId="42" fillId="6" borderId="4" xfId="0" applyFont="1" applyFill="1" applyBorder="1" applyAlignment="1">
      <alignment horizontal="center" wrapText="1"/>
    </xf>
    <xf numFmtId="0" fontId="56" fillId="6" borderId="4" xfId="0" applyFont="1" applyFill="1" applyBorder="1" applyAlignment="1">
      <alignment horizontal="center"/>
    </xf>
    <xf numFmtId="0" fontId="56" fillId="6" borderId="5" xfId="0" applyFont="1" applyFill="1" applyBorder="1" applyAlignment="1">
      <alignment horizontal="center"/>
    </xf>
    <xf numFmtId="0" fontId="42" fillId="10" borderId="4" xfId="0" applyFont="1" applyFill="1" applyBorder="1" applyAlignment="1">
      <alignment horizontal="center" wrapText="1"/>
    </xf>
    <xf numFmtId="0" fontId="56" fillId="6" borderId="4" xfId="0" applyFont="1" applyFill="1" applyBorder="1" applyAlignment="1">
      <alignment horizontal="center" wrapText="1"/>
    </xf>
    <xf numFmtId="0" fontId="56" fillId="6" borderId="5" xfId="0" applyFont="1" applyFill="1" applyBorder="1" applyAlignment="1">
      <alignment horizontal="center" wrapText="1"/>
    </xf>
    <xf numFmtId="0" fontId="56" fillId="8" borderId="4" xfId="0" applyFont="1" applyFill="1" applyBorder="1" applyAlignment="1">
      <alignment horizontal="center" wrapText="1"/>
    </xf>
    <xf numFmtId="0" fontId="56" fillId="8" borderId="5" xfId="0" applyFont="1" applyFill="1" applyBorder="1" applyAlignment="1">
      <alignment horizontal="center" wrapText="1"/>
    </xf>
    <xf numFmtId="0" fontId="42" fillId="10" borderId="4" xfId="0" applyFont="1" applyFill="1" applyBorder="1" applyAlignment="1">
      <alignment horizontal="center"/>
    </xf>
    <xf numFmtId="0" fontId="42" fillId="6" borderId="4" xfId="0" applyFont="1" applyFill="1" applyBorder="1" applyAlignment="1">
      <alignment horizontal="center"/>
    </xf>
    <xf numFmtId="0" fontId="42" fillId="6" borderId="4" xfId="0" applyFont="1" applyFill="1" applyBorder="1" applyAlignment="1">
      <alignment horizontal="center" vertical="center" wrapText="1"/>
    </xf>
    <xf numFmtId="0" fontId="56" fillId="10" borderId="4" xfId="0" applyFont="1" applyFill="1" applyBorder="1" applyAlignment="1">
      <alignment horizontal="center"/>
    </xf>
    <xf numFmtId="0" fontId="56" fillId="10" borderId="5" xfId="0" applyFont="1" applyFill="1" applyBorder="1" applyAlignment="1">
      <alignment horizontal="center"/>
    </xf>
    <xf numFmtId="0" fontId="57" fillId="10" borderId="4" xfId="0" applyFont="1" applyFill="1" applyBorder="1" applyAlignment="1">
      <alignment horizontal="center" vertical="center"/>
    </xf>
    <xf numFmtId="0" fontId="57" fillId="6" borderId="4" xfId="0" applyFont="1" applyFill="1" applyBorder="1" applyAlignment="1">
      <alignment horizontal="center" vertical="center"/>
    </xf>
    <xf numFmtId="0" fontId="42" fillId="9" borderId="4" xfId="0" applyFont="1" applyFill="1" applyBorder="1" applyAlignment="1">
      <alignment horizontal="center" vertical="center" wrapText="1"/>
    </xf>
    <xf numFmtId="0" fontId="42" fillId="15" borderId="4" xfId="0" applyFont="1" applyFill="1" applyBorder="1" applyAlignment="1">
      <alignment horizontal="center" vertical="center" wrapText="1"/>
    </xf>
    <xf numFmtId="0" fontId="56" fillId="15" borderId="4" xfId="0" applyFont="1" applyFill="1" applyBorder="1" applyAlignment="1">
      <alignment horizontal="center"/>
    </xf>
    <xf numFmtId="0" fontId="56" fillId="15" borderId="5" xfId="0" applyFont="1" applyFill="1" applyBorder="1" applyAlignment="1">
      <alignment horizontal="center"/>
    </xf>
    <xf numFmtId="0" fontId="47" fillId="0" borderId="2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4" fillId="2" borderId="4" xfId="0" applyFont="1" applyFill="1" applyBorder="1" applyAlignment="1">
      <alignment horizontal="center"/>
    </xf>
    <xf numFmtId="0" fontId="45" fillId="2" borderId="4" xfId="0" applyFont="1" applyFill="1" applyBorder="1" applyAlignment="1">
      <alignment horizontal="center" vertical="center"/>
    </xf>
    <xf numFmtId="0" fontId="46" fillId="2" borderId="4" xfId="0" applyFont="1" applyFill="1" applyBorder="1" applyAlignment="1">
      <alignment horizontal="center" vertical="center" wrapText="1"/>
    </xf>
    <xf numFmtId="0" fontId="46" fillId="2" borderId="4" xfId="0" applyFont="1" applyFill="1" applyBorder="1" applyAlignment="1">
      <alignment horizontal="right" vertical="center" wrapText="1"/>
    </xf>
    <xf numFmtId="0" fontId="46" fillId="2" borderId="10" xfId="0" applyFont="1" applyFill="1" applyBorder="1" applyAlignment="1">
      <alignment horizontal="center" vertical="center" wrapText="1"/>
    </xf>
    <xf numFmtId="0" fontId="46" fillId="2" borderId="8" xfId="0" applyFont="1" applyFill="1" applyBorder="1" applyAlignment="1">
      <alignment horizontal="center" vertical="center" wrapText="1"/>
    </xf>
    <xf numFmtId="0" fontId="47" fillId="2" borderId="0" xfId="0" applyFont="1" applyFill="1" applyAlignment="1">
      <alignment horizontal="right" vertical="center"/>
    </xf>
    <xf numFmtId="0" fontId="47" fillId="2" borderId="19" xfId="0" applyFont="1" applyFill="1" applyBorder="1" applyAlignment="1">
      <alignment horizontal="right" vertical="center"/>
    </xf>
    <xf numFmtId="0" fontId="47" fillId="2" borderId="15" xfId="0" applyFont="1" applyFill="1" applyBorder="1" applyAlignment="1">
      <alignment horizontal="right" vertical="center" wrapText="1"/>
    </xf>
    <xf numFmtId="0" fontId="47" fillId="2" borderId="16" xfId="0" applyFont="1" applyFill="1" applyBorder="1" applyAlignment="1">
      <alignment horizontal="right" vertical="center" wrapText="1"/>
    </xf>
    <xf numFmtId="0" fontId="47" fillId="2" borderId="4" xfId="0" applyFont="1" applyFill="1" applyBorder="1" applyAlignment="1">
      <alignment horizontal="right" vertical="center"/>
    </xf>
    <xf numFmtId="0" fontId="47" fillId="2" borderId="10" xfId="0" applyFont="1" applyFill="1" applyBorder="1" applyAlignment="1">
      <alignment horizontal="right" vertical="center"/>
    </xf>
    <xf numFmtId="0" fontId="47" fillId="2" borderId="6" xfId="0" applyFont="1" applyFill="1" applyBorder="1" applyAlignment="1">
      <alignment horizontal="right" vertical="center"/>
    </xf>
    <xf numFmtId="0" fontId="47" fillId="2" borderId="9" xfId="0" applyFont="1" applyFill="1" applyBorder="1" applyAlignment="1">
      <alignment horizontal="right" vertical="center"/>
    </xf>
    <xf numFmtId="0" fontId="47" fillId="0" borderId="2" xfId="0" applyFont="1" applyBorder="1" applyAlignment="1">
      <alignment horizontal="center" vertical="center" wrapText="1"/>
    </xf>
    <xf numFmtId="165" fontId="43" fillId="0" borderId="29" xfId="0" applyNumberFormat="1" applyFont="1" applyBorder="1" applyAlignment="1">
      <alignment horizontal="center" vertical="center"/>
    </xf>
    <xf numFmtId="165" fontId="43" fillId="0" borderId="30" xfId="0" applyNumberFormat="1" applyFont="1" applyBorder="1" applyAlignment="1">
      <alignment horizontal="center" vertical="center"/>
    </xf>
    <xf numFmtId="165" fontId="43" fillId="0" borderId="35" xfId="0" applyNumberFormat="1" applyFont="1" applyBorder="1" applyAlignment="1">
      <alignment horizontal="center" vertical="center"/>
    </xf>
    <xf numFmtId="0" fontId="47" fillId="0" borderId="18" xfId="0" applyFont="1" applyBorder="1" applyAlignment="1">
      <alignment horizontal="center" vertical="center" wrapText="1"/>
    </xf>
    <xf numFmtId="0" fontId="47" fillId="0" borderId="21" xfId="0" applyFont="1" applyBorder="1" applyAlignment="1">
      <alignment horizontal="center" vertical="center" wrapText="1"/>
    </xf>
    <xf numFmtId="0" fontId="47" fillId="0" borderId="20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44" fillId="3" borderId="21" xfId="0" applyFont="1" applyFill="1" applyBorder="1" applyAlignment="1">
      <alignment horizontal="center" vertical="center"/>
    </xf>
    <xf numFmtId="0" fontId="44" fillId="3" borderId="23" xfId="0" applyFont="1" applyFill="1" applyBorder="1" applyAlignment="1">
      <alignment horizontal="center" vertical="center"/>
    </xf>
    <xf numFmtId="0" fontId="44" fillId="3" borderId="22" xfId="0" applyFont="1" applyFill="1" applyBorder="1" applyAlignment="1">
      <alignment horizontal="center" vertical="center"/>
    </xf>
    <xf numFmtId="0" fontId="44" fillId="3" borderId="25" xfId="0" applyFont="1" applyFill="1" applyBorder="1" applyAlignment="1">
      <alignment horizontal="center" vertical="center"/>
    </xf>
    <xf numFmtId="0" fontId="47" fillId="2" borderId="18" xfId="0" applyFont="1" applyFill="1" applyBorder="1" applyAlignment="1">
      <alignment horizontal="center" vertical="center"/>
    </xf>
    <xf numFmtId="0" fontId="47" fillId="2" borderId="21" xfId="0" applyFont="1" applyFill="1" applyBorder="1" applyAlignment="1">
      <alignment horizontal="center" vertical="center"/>
    </xf>
    <xf numFmtId="0" fontId="47" fillId="2" borderId="23" xfId="0" applyFont="1" applyFill="1" applyBorder="1" applyAlignment="1">
      <alignment horizontal="center" vertical="center"/>
    </xf>
    <xf numFmtId="0" fontId="47" fillId="2" borderId="20" xfId="0" applyFont="1" applyFill="1" applyBorder="1" applyAlignment="1">
      <alignment horizontal="center" vertical="center"/>
    </xf>
    <xf numFmtId="0" fontId="47" fillId="2" borderId="22" xfId="0" applyFont="1" applyFill="1" applyBorder="1" applyAlignment="1">
      <alignment horizontal="center" vertical="center"/>
    </xf>
    <xf numFmtId="0" fontId="47" fillId="2" borderId="25" xfId="0" applyFont="1" applyFill="1" applyBorder="1" applyAlignment="1">
      <alignment horizontal="center" vertical="center"/>
    </xf>
    <xf numFmtId="165" fontId="52" fillId="2" borderId="23" xfId="0" applyNumberFormat="1" applyFont="1" applyFill="1" applyBorder="1" applyAlignment="1">
      <alignment horizontal="center" vertical="center"/>
    </xf>
    <xf numFmtId="165" fontId="52" fillId="2" borderId="25" xfId="0" applyNumberFormat="1" applyFont="1" applyFill="1" applyBorder="1" applyAlignment="1">
      <alignment horizontal="center" vertical="center"/>
    </xf>
    <xf numFmtId="0" fontId="53" fillId="2" borderId="0" xfId="0" applyFont="1" applyFill="1" applyAlignment="1">
      <alignment horizontal="left" wrapText="1"/>
    </xf>
    <xf numFmtId="0" fontId="47" fillId="2" borderId="0" xfId="0" applyFont="1" applyFill="1" applyAlignment="1">
      <alignment horizontal="right" vertical="center" wrapText="1"/>
    </xf>
    <xf numFmtId="0" fontId="47" fillId="2" borderId="19" xfId="0" applyFont="1" applyFill="1" applyBorder="1" applyAlignment="1">
      <alignment horizontal="right" vertical="center" wrapText="1"/>
    </xf>
    <xf numFmtId="0" fontId="46" fillId="2" borderId="0" xfId="0" applyFont="1" applyFill="1" applyAlignment="1">
      <alignment horizontal="center" vertical="center" wrapText="1"/>
    </xf>
    <xf numFmtId="14" fontId="47" fillId="2" borderId="4" xfId="0" applyNumberFormat="1" applyFont="1" applyFill="1" applyBorder="1" applyAlignment="1">
      <alignment horizontal="center" vertical="center" wrapText="1"/>
    </xf>
    <xf numFmtId="0" fontId="47" fillId="2" borderId="4" xfId="0" applyFont="1" applyFill="1" applyBorder="1" applyAlignment="1">
      <alignment horizontal="center" vertical="center" wrapText="1"/>
    </xf>
    <xf numFmtId="0" fontId="47" fillId="0" borderId="12" xfId="0" applyFont="1" applyBorder="1" applyAlignment="1">
      <alignment horizontal="center" vertical="center" wrapText="1"/>
    </xf>
    <xf numFmtId="0" fontId="47" fillId="0" borderId="13" xfId="0" applyFont="1" applyBorder="1" applyAlignment="1">
      <alignment horizontal="center" vertical="center" wrapText="1"/>
    </xf>
    <xf numFmtId="0" fontId="42" fillId="4" borderId="13" xfId="0" applyFont="1" applyFill="1" applyBorder="1" applyAlignment="1" applyProtection="1">
      <alignment horizontal="center" vertical="center"/>
      <protection locked="0"/>
    </xf>
    <xf numFmtId="0" fontId="42" fillId="4" borderId="14" xfId="0" applyFont="1" applyFill="1" applyBorder="1" applyAlignment="1" applyProtection="1">
      <alignment horizontal="center" vertical="center"/>
      <protection locked="0"/>
    </xf>
    <xf numFmtId="0" fontId="42" fillId="14" borderId="10" xfId="0" applyFont="1" applyFill="1" applyBorder="1" applyAlignment="1">
      <alignment horizontal="center" vertical="center" wrapText="1"/>
    </xf>
    <xf numFmtId="0" fontId="42" fillId="14" borderId="11" xfId="0" applyFont="1" applyFill="1" applyBorder="1" applyAlignment="1">
      <alignment horizontal="center" vertical="center" wrapText="1"/>
    </xf>
    <xf numFmtId="0" fontId="42" fillId="14" borderId="42" xfId="0" applyFont="1" applyFill="1" applyBorder="1" applyAlignment="1">
      <alignment horizontal="center" vertical="center" wrapText="1"/>
    </xf>
    <xf numFmtId="0" fontId="42" fillId="2" borderId="4" xfId="0" applyFont="1" applyFill="1" applyBorder="1" applyAlignment="1">
      <alignment horizontal="center" vertical="center" wrapText="1"/>
    </xf>
    <xf numFmtId="0" fontId="30" fillId="9" borderId="4" xfId="0" applyFont="1" applyFill="1" applyBorder="1" applyAlignment="1">
      <alignment horizontal="center" vertical="center" wrapText="1"/>
    </xf>
    <xf numFmtId="0" fontId="35" fillId="6" borderId="4" xfId="0" applyFont="1" applyFill="1" applyBorder="1" applyAlignment="1">
      <alignment horizontal="center" vertical="center"/>
    </xf>
    <xf numFmtId="0" fontId="35" fillId="10" borderId="4" xfId="0" applyFont="1" applyFill="1" applyBorder="1" applyAlignment="1">
      <alignment horizontal="center" vertical="center"/>
    </xf>
    <xf numFmtId="0" fontId="66" fillId="8" borderId="4" xfId="0" applyFont="1" applyFill="1" applyBorder="1" applyAlignment="1">
      <alignment horizontal="center"/>
    </xf>
    <xf numFmtId="0" fontId="66" fillId="8" borderId="5" xfId="0" applyFont="1" applyFill="1" applyBorder="1" applyAlignment="1">
      <alignment horizontal="center"/>
    </xf>
    <xf numFmtId="0" fontId="66" fillId="0" borderId="4" xfId="0" applyFont="1" applyBorder="1" applyAlignment="1">
      <alignment horizontal="center"/>
    </xf>
    <xf numFmtId="0" fontId="66" fillId="0" borderId="5" xfId="0" applyFont="1" applyBorder="1" applyAlignment="1">
      <alignment horizontal="center"/>
    </xf>
    <xf numFmtId="0" fontId="67" fillId="5" borderId="4" xfId="0" applyFont="1" applyFill="1" applyBorder="1" applyAlignment="1">
      <alignment horizontal="center" vertical="center" wrapText="1"/>
    </xf>
    <xf numFmtId="0" fontId="66" fillId="5" borderId="4" xfId="0" applyFont="1" applyFill="1" applyBorder="1" applyAlignment="1">
      <alignment horizontal="center"/>
    </xf>
    <xf numFmtId="0" fontId="66" fillId="5" borderId="5" xfId="0" applyFont="1" applyFill="1" applyBorder="1" applyAlignment="1">
      <alignment horizontal="center"/>
    </xf>
    <xf numFmtId="0" fontId="66" fillId="9" borderId="4" xfId="0" applyFont="1" applyFill="1" applyBorder="1" applyAlignment="1">
      <alignment horizontal="center"/>
    </xf>
    <xf numFmtId="0" fontId="66" fillId="9" borderId="5" xfId="0" applyFont="1" applyFill="1" applyBorder="1" applyAlignment="1">
      <alignment horizontal="center"/>
    </xf>
    <xf numFmtId="0" fontId="65" fillId="5" borderId="4" xfId="0" applyFont="1" applyFill="1" applyBorder="1" applyAlignment="1">
      <alignment horizontal="center"/>
    </xf>
    <xf numFmtId="0" fontId="65" fillId="9" borderId="4" xfId="0" applyFont="1" applyFill="1" applyBorder="1" applyAlignment="1">
      <alignment horizontal="center"/>
    </xf>
    <xf numFmtId="0" fontId="66" fillId="6" borderId="4" xfId="0" applyFont="1" applyFill="1" applyBorder="1" applyAlignment="1">
      <alignment horizontal="center"/>
    </xf>
    <xf numFmtId="0" fontId="66" fillId="6" borderId="5" xfId="0" applyFont="1" applyFill="1" applyBorder="1" applyAlignment="1">
      <alignment horizontal="center"/>
    </xf>
    <xf numFmtId="0" fontId="65" fillId="5" borderId="4" xfId="0" applyFont="1" applyFill="1" applyBorder="1" applyAlignment="1">
      <alignment horizontal="center" vertical="center" wrapText="1"/>
    </xf>
    <xf numFmtId="4" fontId="12" fillId="2" borderId="4" xfId="0" applyNumberFormat="1" applyFont="1" applyFill="1" applyBorder="1" applyAlignment="1">
      <alignment horizontal="center" vertical="center"/>
    </xf>
    <xf numFmtId="0" fontId="9" fillId="2" borderId="38" xfId="0" applyFont="1" applyFill="1" applyBorder="1" applyAlignment="1">
      <alignment horizontal="center"/>
    </xf>
    <xf numFmtId="0" fontId="12" fillId="2" borderId="38" xfId="0" applyFont="1" applyFill="1" applyBorder="1" applyAlignment="1">
      <alignment horizontal="center"/>
    </xf>
    <xf numFmtId="0" fontId="32" fillId="2" borderId="1" xfId="0" applyFont="1" applyFill="1" applyBorder="1" applyAlignment="1">
      <alignment horizontal="left"/>
    </xf>
    <xf numFmtId="0" fontId="32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/>
    </xf>
    <xf numFmtId="3" fontId="5" fillId="2" borderId="4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/>
    </xf>
    <xf numFmtId="0" fontId="9" fillId="2" borderId="11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/>
    </xf>
    <xf numFmtId="0" fontId="11" fillId="2" borderId="31" xfId="0" applyFont="1" applyFill="1" applyBorder="1" applyAlignment="1">
      <alignment horizontal="left"/>
    </xf>
    <xf numFmtId="0" fontId="28" fillId="7" borderId="4" xfId="0" applyFont="1" applyFill="1" applyBorder="1" applyAlignment="1">
      <alignment horizontal="left" vertical="center" wrapText="1"/>
    </xf>
    <xf numFmtId="0" fontId="28" fillId="7" borderId="4" xfId="0" applyFont="1" applyFill="1" applyBorder="1" applyAlignment="1">
      <alignment horizontal="left" vertical="center"/>
    </xf>
    <xf numFmtId="0" fontId="9" fillId="2" borderId="34" xfId="0" applyFont="1" applyFill="1" applyBorder="1" applyAlignment="1">
      <alignment horizontal="center"/>
    </xf>
    <xf numFmtId="0" fontId="9" fillId="2" borderId="47" xfId="0" applyFont="1" applyFill="1" applyBorder="1" applyAlignment="1">
      <alignment horizontal="center"/>
    </xf>
    <xf numFmtId="0" fontId="9" fillId="2" borderId="37" xfId="0" applyFont="1" applyFill="1" applyBorder="1" applyAlignment="1">
      <alignment horizontal="center"/>
    </xf>
    <xf numFmtId="0" fontId="23" fillId="2" borderId="28" xfId="0" applyFont="1" applyFill="1" applyBorder="1" applyAlignment="1">
      <alignment horizontal="center" vertical="center"/>
    </xf>
    <xf numFmtId="0" fontId="23" fillId="2" borderId="33" xfId="0" applyFont="1" applyFill="1" applyBorder="1" applyAlignment="1">
      <alignment horizontal="center" vertical="center"/>
    </xf>
    <xf numFmtId="0" fontId="23" fillId="5" borderId="18" xfId="0" applyFont="1" applyFill="1" applyBorder="1" applyAlignment="1">
      <alignment horizontal="center" vertical="center" wrapText="1"/>
    </xf>
    <xf numFmtId="0" fontId="23" fillId="5" borderId="43" xfId="0" applyFont="1" applyFill="1" applyBorder="1" applyAlignment="1">
      <alignment horizontal="center" vertical="center" wrapText="1"/>
    </xf>
    <xf numFmtId="0" fontId="9" fillId="2" borderId="44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left" vertical="top"/>
    </xf>
    <xf numFmtId="0" fontId="11" fillId="2" borderId="13" xfId="0" applyFont="1" applyFill="1" applyBorder="1" applyAlignment="1">
      <alignment horizontal="left" vertical="top"/>
    </xf>
    <xf numFmtId="0" fontId="11" fillId="2" borderId="14" xfId="0" applyFont="1" applyFill="1" applyBorder="1" applyAlignment="1">
      <alignment horizontal="left" vertical="top"/>
    </xf>
    <xf numFmtId="0" fontId="23" fillId="5" borderId="39" xfId="0" applyFont="1" applyFill="1" applyBorder="1" applyAlignment="1">
      <alignment horizontal="center"/>
    </xf>
    <xf numFmtId="0" fontId="23" fillId="5" borderId="40" xfId="0" applyFont="1" applyFill="1" applyBorder="1" applyAlignment="1">
      <alignment horizontal="center"/>
    </xf>
    <xf numFmtId="0" fontId="23" fillId="5" borderId="41" xfId="0" applyFont="1" applyFill="1" applyBorder="1" applyAlignment="1">
      <alignment horizontal="center"/>
    </xf>
    <xf numFmtId="0" fontId="23" fillId="5" borderId="44" xfId="0" applyFont="1" applyFill="1" applyBorder="1" applyAlignment="1">
      <alignment horizontal="center"/>
    </xf>
    <xf numFmtId="0" fontId="23" fillId="5" borderId="21" xfId="0" applyFont="1" applyFill="1" applyBorder="1" applyAlignment="1">
      <alignment horizontal="center"/>
    </xf>
    <xf numFmtId="0" fontId="23" fillId="5" borderId="43" xfId="0" applyFont="1" applyFill="1" applyBorder="1" applyAlignment="1">
      <alignment horizontal="center"/>
    </xf>
    <xf numFmtId="0" fontId="23" fillId="5" borderId="23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29" fillId="2" borderId="4" xfId="0" applyFont="1" applyFill="1" applyBorder="1" applyAlignment="1">
      <alignment horizontal="left"/>
    </xf>
    <xf numFmtId="0" fontId="29" fillId="2" borderId="5" xfId="0" applyFont="1" applyFill="1" applyBorder="1" applyAlignment="1">
      <alignment horizontal="left"/>
    </xf>
    <xf numFmtId="0" fontId="23" fillId="2" borderId="4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wrapText="1"/>
    </xf>
    <xf numFmtId="0" fontId="32" fillId="2" borderId="11" xfId="0" applyFont="1" applyFill="1" applyBorder="1" applyAlignment="1"/>
    <xf numFmtId="0" fontId="32" fillId="2" borderId="1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center"/>
    </xf>
    <xf numFmtId="0" fontId="21" fillId="6" borderId="4" xfId="0" applyFont="1" applyFill="1" applyBorder="1" applyAlignment="1">
      <alignment horizontal="center" vertical="center"/>
    </xf>
    <xf numFmtId="0" fontId="21" fillId="6" borderId="4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0" fontId="10" fillId="2" borderId="0" xfId="0" applyFont="1" applyFill="1" applyAlignment="1">
      <alignment horizontal="left" vertical="center" wrapText="1"/>
    </xf>
    <xf numFmtId="14" fontId="37" fillId="2" borderId="1" xfId="0" applyNumberFormat="1" applyFont="1" applyFill="1" applyBorder="1" applyAlignment="1">
      <alignment horizontal="center"/>
    </xf>
    <xf numFmtId="0" fontId="37" fillId="2" borderId="1" xfId="0" applyFont="1" applyFill="1" applyBorder="1" applyAlignment="1">
      <alignment horizontal="center"/>
    </xf>
    <xf numFmtId="9" fontId="10" fillId="0" borderId="18" xfId="2" applyFont="1" applyFill="1" applyBorder="1" applyAlignment="1">
      <alignment horizontal="center" vertical="center"/>
    </xf>
    <xf numFmtId="9" fontId="10" fillId="0" borderId="23" xfId="2" applyFont="1" applyFill="1" applyBorder="1" applyAlignment="1">
      <alignment horizontal="center" vertical="center"/>
    </xf>
    <xf numFmtId="9" fontId="10" fillId="0" borderId="20" xfId="2" applyFont="1" applyFill="1" applyBorder="1" applyAlignment="1">
      <alignment horizontal="center" vertical="center"/>
    </xf>
    <xf numFmtId="9" fontId="10" fillId="0" borderId="25" xfId="2" applyFont="1" applyFill="1" applyBorder="1" applyAlignment="1">
      <alignment horizontal="center" vertical="center"/>
    </xf>
    <xf numFmtId="165" fontId="8" fillId="2" borderId="18" xfId="0" applyNumberFormat="1" applyFont="1" applyFill="1" applyBorder="1" applyAlignment="1">
      <alignment horizontal="center" vertical="center"/>
    </xf>
    <xf numFmtId="165" fontId="8" fillId="2" borderId="20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11" fillId="2" borderId="31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 wrapText="1"/>
    </xf>
    <xf numFmtId="0" fontId="68" fillId="5" borderId="28" xfId="0" applyFont="1" applyFill="1" applyBorder="1" applyAlignment="1" applyProtection="1">
      <alignment horizontal="center"/>
      <protection locked="0"/>
    </xf>
    <xf numFmtId="0" fontId="68" fillId="5" borderId="33" xfId="0" applyFont="1" applyFill="1" applyBorder="1" applyAlignment="1" applyProtection="1">
      <alignment horizontal="center"/>
      <protection locked="0"/>
    </xf>
    <xf numFmtId="0" fontId="68" fillId="0" borderId="4" xfId="0" applyFont="1" applyBorder="1" applyAlignment="1" applyProtection="1">
      <alignment horizontal="center"/>
      <protection locked="0"/>
    </xf>
    <xf numFmtId="0" fontId="68" fillId="0" borderId="5" xfId="0" applyFont="1" applyBorder="1" applyAlignment="1" applyProtection="1">
      <alignment horizontal="center"/>
      <protection locked="0"/>
    </xf>
    <xf numFmtId="0" fontId="68" fillId="5" borderId="4" xfId="0" applyFont="1" applyFill="1" applyBorder="1" applyAlignment="1" applyProtection="1">
      <alignment horizontal="center"/>
      <protection locked="0"/>
    </xf>
    <xf numFmtId="0" fontId="68" fillId="5" borderId="5" xfId="0" applyFont="1" applyFill="1" applyBorder="1" applyAlignment="1" applyProtection="1">
      <alignment horizontal="center"/>
      <protection locked="0"/>
    </xf>
    <xf numFmtId="0" fontId="68" fillId="2" borderId="4" xfId="0" applyFont="1" applyFill="1" applyBorder="1" applyAlignment="1" applyProtection="1">
      <alignment horizontal="center"/>
      <protection locked="0"/>
    </xf>
    <xf numFmtId="0" fontId="68" fillId="2" borderId="5" xfId="0" applyFont="1" applyFill="1" applyBorder="1" applyAlignment="1" applyProtection="1">
      <alignment horizontal="center"/>
      <protection locked="0"/>
    </xf>
    <xf numFmtId="0" fontId="68" fillId="5" borderId="46" xfId="0" applyFont="1" applyFill="1" applyBorder="1" applyAlignment="1" applyProtection="1">
      <alignment horizontal="center"/>
      <protection locked="0"/>
    </xf>
    <xf numFmtId="0" fontId="68" fillId="5" borderId="48" xfId="0" applyFont="1" applyFill="1" applyBorder="1" applyAlignment="1" applyProtection="1">
      <alignment horizontal="center"/>
      <protection locked="0"/>
    </xf>
    <xf numFmtId="0" fontId="68" fillId="0" borderId="10" xfId="0" applyFont="1" applyBorder="1" applyAlignment="1" applyProtection="1">
      <alignment horizontal="center"/>
      <protection locked="0"/>
    </xf>
    <xf numFmtId="0" fontId="68" fillId="0" borderId="11" xfId="0" applyFont="1" applyBorder="1" applyAlignment="1" applyProtection="1">
      <alignment horizontal="center"/>
      <protection locked="0"/>
    </xf>
    <xf numFmtId="0" fontId="68" fillId="0" borderId="42" xfId="0" applyFont="1" applyBorder="1" applyAlignment="1" applyProtection="1">
      <alignment horizontal="center"/>
      <protection locked="0"/>
    </xf>
    <xf numFmtId="0" fontId="41" fillId="6" borderId="10" xfId="0" applyFont="1" applyFill="1" applyBorder="1" applyAlignment="1">
      <alignment horizontal="center"/>
    </xf>
    <xf numFmtId="0" fontId="41" fillId="6" borderId="11" xfId="0" applyFont="1" applyFill="1" applyBorder="1" applyAlignment="1">
      <alignment horizontal="center"/>
    </xf>
    <xf numFmtId="0" fontId="41" fillId="6" borderId="42" xfId="0" applyFont="1" applyFill="1" applyBorder="1" applyAlignment="1">
      <alignment horizontal="center"/>
    </xf>
    <xf numFmtId="0" fontId="41" fillId="10" borderId="10" xfId="0" applyFont="1" applyFill="1" applyBorder="1" applyAlignment="1">
      <alignment horizontal="center"/>
    </xf>
    <xf numFmtId="0" fontId="41" fillId="10" borderId="11" xfId="0" applyFont="1" applyFill="1" applyBorder="1" applyAlignment="1">
      <alignment horizontal="center"/>
    </xf>
    <xf numFmtId="0" fontId="41" fillId="10" borderId="42" xfId="0" applyFont="1" applyFill="1" applyBorder="1" applyAlignment="1">
      <alignment horizontal="center"/>
    </xf>
    <xf numFmtId="0" fontId="41" fillId="6" borderId="16" xfId="0" applyFont="1" applyFill="1" applyBorder="1" applyAlignment="1">
      <alignment horizontal="center"/>
    </xf>
    <xf numFmtId="0" fontId="41" fillId="6" borderId="1" xfId="0" applyFont="1" applyFill="1" applyBorder="1" applyAlignment="1">
      <alignment horizontal="center"/>
    </xf>
    <xf numFmtId="0" fontId="41" fillId="6" borderId="49" xfId="0" applyFont="1" applyFill="1" applyBorder="1" applyAlignment="1">
      <alignment horizontal="center"/>
    </xf>
    <xf numFmtId="0" fontId="41" fillId="5" borderId="4" xfId="0" applyFont="1" applyFill="1" applyBorder="1" applyAlignment="1">
      <alignment horizontal="center"/>
    </xf>
    <xf numFmtId="0" fontId="41" fillId="5" borderId="5" xfId="0" applyFont="1" applyFill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1" fillId="6" borderId="4" xfId="0" applyFont="1" applyFill="1" applyBorder="1" applyAlignment="1">
      <alignment horizontal="center"/>
    </xf>
    <xf numFmtId="0" fontId="41" fillId="6" borderId="5" xfId="0" applyFont="1" applyFill="1" applyBorder="1" applyAlignment="1">
      <alignment horizontal="center"/>
    </xf>
    <xf numFmtId="0" fontId="41" fillId="8" borderId="4" xfId="0" applyFont="1" applyFill="1" applyBorder="1" applyAlignment="1">
      <alignment horizontal="center"/>
    </xf>
    <xf numFmtId="0" fontId="41" fillId="8" borderId="5" xfId="0" applyFont="1" applyFill="1" applyBorder="1" applyAlignment="1">
      <alignment horizontal="center"/>
    </xf>
    <xf numFmtId="0" fontId="41" fillId="6" borderId="4" xfId="0" applyFont="1" applyFill="1" applyBorder="1" applyAlignment="1">
      <alignment horizontal="center" wrapText="1"/>
    </xf>
    <xf numFmtId="0" fontId="41" fillId="6" borderId="5" xfId="0" applyFont="1" applyFill="1" applyBorder="1" applyAlignment="1">
      <alignment horizontal="center" wrapText="1"/>
    </xf>
    <xf numFmtId="0" fontId="41" fillId="8" borderId="4" xfId="0" applyFont="1" applyFill="1" applyBorder="1" applyAlignment="1">
      <alignment horizontal="center" wrapText="1"/>
    </xf>
    <xf numFmtId="0" fontId="41" fillId="8" borderId="5" xfId="0" applyFont="1" applyFill="1" applyBorder="1" applyAlignment="1">
      <alignment horizontal="center" wrapText="1"/>
    </xf>
    <xf numFmtId="0" fontId="40" fillId="13" borderId="10" xfId="0" applyFont="1" applyFill="1" applyBorder="1" applyAlignment="1">
      <alignment horizontal="center" vertical="center" wrapText="1"/>
    </xf>
    <xf numFmtId="0" fontId="40" fillId="13" borderId="8" xfId="0" applyFont="1" applyFill="1" applyBorder="1" applyAlignment="1">
      <alignment horizontal="center" vertical="center" wrapText="1"/>
    </xf>
    <xf numFmtId="0" fontId="41" fillId="13" borderId="4" xfId="0" applyFont="1" applyFill="1" applyBorder="1" applyAlignment="1">
      <alignment horizontal="center"/>
    </xf>
    <xf numFmtId="0" fontId="41" fillId="13" borderId="5" xfId="0" applyFont="1" applyFill="1" applyBorder="1" applyAlignment="1">
      <alignment horizontal="center"/>
    </xf>
    <xf numFmtId="0" fontId="40" fillId="2" borderId="10" xfId="0" applyFont="1" applyFill="1" applyBorder="1" applyAlignment="1">
      <alignment horizontal="center" wrapText="1"/>
    </xf>
    <xf numFmtId="0" fontId="40" fillId="2" borderId="8" xfId="0" applyFont="1" applyFill="1" applyBorder="1" applyAlignment="1">
      <alignment horizontal="center" wrapText="1"/>
    </xf>
    <xf numFmtId="0" fontId="41" fillId="2" borderId="4" xfId="0" applyFont="1" applyFill="1" applyBorder="1" applyAlignment="1">
      <alignment horizontal="center"/>
    </xf>
    <xf numFmtId="0" fontId="41" fillId="2" borderId="5" xfId="0" applyFont="1" applyFill="1" applyBorder="1" applyAlignment="1">
      <alignment horizontal="center"/>
    </xf>
    <xf numFmtId="0" fontId="39" fillId="13" borderId="10" xfId="0" applyFont="1" applyFill="1" applyBorder="1" applyAlignment="1">
      <alignment horizontal="center" vertical="center" wrapText="1"/>
    </xf>
    <xf numFmtId="0" fontId="39" fillId="13" borderId="8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</cellXfs>
  <cellStyles count="5">
    <cellStyle name="Excel Built-in Normal" xfId="4"/>
    <cellStyle name="Millares" xfId="1" builtinId="3"/>
    <cellStyle name="Millares 2" xfId="3"/>
    <cellStyle name="Normal" xfId="0" builtinId="0"/>
    <cellStyle name="Porcentaje" xfId="2" builtinId="5"/>
  </cellStyles>
  <dxfs count="42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F6145A4-2731-478A-B698-840701797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8015CB-EA84-4316-B9B9-3BC321F92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40814C8-AF85-44A7-8D1F-423E0B98C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FA8B7C6-F64E-40D5-86E8-4D69CB41F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DB35EF0-3A3C-44E8-94ED-633F1812E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D63736B-64C8-4F62-BED7-7BA33F669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F17C3A5-1C6B-4B5D-B4B2-285FED5EC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A441594-9AA2-4F1E-899B-79F697CE7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39687</xdr:colOff>
      <xdr:row>1</xdr:row>
      <xdr:rowOff>49209</xdr:rowOff>
    </xdr:from>
    <xdr:to>
      <xdr:col>3</xdr:col>
      <xdr:colOff>390525</xdr:colOff>
      <xdr:row>3</xdr:row>
      <xdr:rowOff>219075</xdr:rowOff>
    </xdr:to>
    <xdr:pic>
      <xdr:nvPicPr>
        <xdr:cNvPr id="2" name="Imagen 1" descr="Superintendencia de Notariado y Registro (SNR) | Universidad Ean">
          <a:extLst>
            <a:ext uri="{FF2B5EF4-FFF2-40B4-BE49-F238E27FC236}">
              <a16:creationId xmlns:a16="http://schemas.microsoft.com/office/drawing/2014/main" id="{320FCC36-F369-4917-BAEA-D74487C7B11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235" r="484" b="20512"/>
        <a:stretch/>
      </xdr:blipFill>
      <xdr:spPr bwMode="auto">
        <a:xfrm>
          <a:off x="458787" y="230184"/>
          <a:ext cx="1827213" cy="665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41E67C-1F3D-4AB5-8ECE-ED0B18563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B5C2F55-4818-459D-98EA-F014A32C1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O1075"/>
  <sheetViews>
    <sheetView view="pageBreakPreview" topLeftCell="A17" zoomScale="80" zoomScaleNormal="100" zoomScaleSheetLayoutView="80" workbookViewId="0">
      <selection activeCell="E157" activeCellId="4" sqref="E29:N68 E70:N125 E127:N136 E138:N155 E157:N170"/>
    </sheetView>
  </sheetViews>
  <sheetFormatPr baseColWidth="10" defaultColWidth="10.7109375" defaultRowHeight="14.45" customHeight="1"/>
  <cols>
    <col min="1" max="1" width="3.7109375" style="17" customWidth="1"/>
    <col min="2" max="2" width="5" style="19" bestFit="1" customWidth="1"/>
    <col min="3" max="3" width="23.28515625" style="19" customWidth="1"/>
    <col min="4" max="4" width="27.7109375" style="17" customWidth="1"/>
    <col min="5" max="8" width="7.85546875" style="17" customWidth="1"/>
    <col min="9" max="10" width="7.140625" style="17" customWidth="1"/>
    <col min="11" max="11" width="7.42578125" style="17" customWidth="1"/>
    <col min="12" max="12" width="14.140625" style="17" customWidth="1"/>
    <col min="13" max="13" width="12.42578125" style="17" customWidth="1"/>
    <col min="14" max="14" width="36.85546875" style="17" customWidth="1"/>
    <col min="15" max="15" width="4.5703125" style="17" customWidth="1"/>
    <col min="16" max="16384" width="10.7109375" style="17"/>
  </cols>
  <sheetData>
    <row r="1" spans="2:15" ht="12.75"/>
    <row r="2" spans="2:15" s="1" customFormat="1" ht="21" customHeight="1">
      <c r="B2" s="195"/>
      <c r="C2" s="195"/>
      <c r="D2" s="195"/>
      <c r="E2" s="196" t="s">
        <v>0</v>
      </c>
      <c r="F2" s="196"/>
      <c r="G2" s="196"/>
      <c r="H2" s="196"/>
      <c r="I2" s="196"/>
      <c r="J2" s="196"/>
      <c r="K2" s="196"/>
      <c r="L2" s="196"/>
      <c r="M2" s="196"/>
      <c r="N2" s="196"/>
    </row>
    <row r="3" spans="2:15" s="1" customFormat="1" ht="21" customHeight="1">
      <c r="B3" s="195"/>
      <c r="C3" s="195"/>
      <c r="D3" s="195"/>
      <c r="E3" s="196" t="s">
        <v>1</v>
      </c>
      <c r="F3" s="196"/>
      <c r="G3" s="196"/>
      <c r="H3" s="196"/>
      <c r="I3" s="196"/>
      <c r="J3" s="196"/>
      <c r="K3" s="196"/>
      <c r="L3" s="196"/>
      <c r="M3" s="196"/>
      <c r="N3" s="196"/>
    </row>
    <row r="4" spans="2:15" s="1" customFormat="1" ht="21" customHeight="1">
      <c r="B4" s="195"/>
      <c r="C4" s="195"/>
      <c r="D4" s="195"/>
      <c r="E4" s="196" t="s">
        <v>2</v>
      </c>
      <c r="F4" s="196"/>
      <c r="G4" s="196"/>
      <c r="H4" s="196"/>
      <c r="I4" s="196"/>
      <c r="J4" s="196"/>
      <c r="K4" s="196"/>
      <c r="L4" s="196"/>
      <c r="M4" s="196"/>
      <c r="N4" s="196"/>
    </row>
    <row r="5" spans="2:15" s="1" customFormat="1" ht="15" customHeight="1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</row>
    <row r="6" spans="2:15" s="1" customFormat="1" ht="15" customHeight="1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</row>
    <row r="7" spans="2:15" s="1" customFormat="1" ht="28.5" customHeight="1">
      <c r="C7" s="80" t="s">
        <v>3</v>
      </c>
      <c r="D7" s="197">
        <v>43</v>
      </c>
      <c r="E7" s="197"/>
      <c r="F7" s="4"/>
      <c r="G7" s="198" t="s">
        <v>4</v>
      </c>
      <c r="H7" s="198"/>
      <c r="I7" s="199" t="s">
        <v>5</v>
      </c>
      <c r="J7" s="200"/>
      <c r="K7" s="3"/>
      <c r="M7" s="80" t="s">
        <v>6</v>
      </c>
      <c r="N7" s="80" t="s">
        <v>7</v>
      </c>
    </row>
    <row r="8" spans="2:15" s="1" customFormat="1" ht="24" customHeight="1">
      <c r="B8" s="7"/>
      <c r="C8" s="3"/>
      <c r="D8" s="3"/>
      <c r="E8" s="3"/>
      <c r="F8" s="3"/>
      <c r="G8" s="3"/>
      <c r="J8" s="235"/>
      <c r="K8" s="235"/>
      <c r="L8" s="235"/>
      <c r="M8" s="235"/>
      <c r="N8" s="6"/>
    </row>
    <row r="9" spans="2:15" s="1" customFormat="1" ht="24" customHeight="1">
      <c r="C9" s="2"/>
      <c r="E9" s="4"/>
      <c r="F9" s="4"/>
      <c r="G9" s="6"/>
      <c r="H9" s="6"/>
      <c r="I9" s="6"/>
      <c r="J9" s="6"/>
      <c r="K9" s="6"/>
      <c r="L9" s="6"/>
      <c r="M9" s="6"/>
      <c r="N9" s="6"/>
    </row>
    <row r="10" spans="2:15" s="1" customFormat="1" ht="31.5" customHeight="1">
      <c r="C10" s="81" t="s">
        <v>8</v>
      </c>
      <c r="D10" s="236"/>
      <c r="E10" s="237"/>
      <c r="F10" s="4"/>
      <c r="G10" s="4"/>
      <c r="H10" s="4"/>
      <c r="I10" s="4"/>
      <c r="J10" s="6"/>
      <c r="K10" s="197" t="s">
        <v>9</v>
      </c>
      <c r="L10" s="197"/>
      <c r="M10" s="197"/>
      <c r="N10" s="90" t="s">
        <v>10</v>
      </c>
      <c r="O10" s="4"/>
    </row>
    <row r="11" spans="2:15" s="1" customFormat="1" ht="29.25" customHeight="1">
      <c r="O11" s="12"/>
    </row>
    <row r="12" spans="2:15" ht="15.75">
      <c r="B12" s="17"/>
      <c r="C12" s="17"/>
      <c r="O12" s="13"/>
    </row>
    <row r="13" spans="2:15" ht="26.25" customHeight="1">
      <c r="B13" s="238" t="s">
        <v>11</v>
      </c>
      <c r="C13" s="239"/>
      <c r="D13" s="239"/>
      <c r="E13" s="240">
        <v>35991</v>
      </c>
      <c r="F13" s="241"/>
      <c r="I13" s="238" t="s">
        <v>12</v>
      </c>
      <c r="J13" s="239"/>
      <c r="K13" s="239"/>
      <c r="L13" s="239"/>
      <c r="M13" s="239"/>
      <c r="N13" s="29" t="s">
        <v>13</v>
      </c>
      <c r="O13" s="13"/>
    </row>
    <row r="14" spans="2:15" ht="12.75">
      <c r="B14" s="28"/>
      <c r="C14" s="17"/>
    </row>
    <row r="15" spans="2:15" ht="14.25" customHeight="1">
      <c r="B15" s="216" t="s">
        <v>14</v>
      </c>
      <c r="C15" s="217"/>
      <c r="D15" s="217"/>
      <c r="E15" s="220">
        <f>IF($N$13="N",VLOOKUP(laura!$D$1074,Tablas!$B29:C44,2,FALSE),IF($N$13="E",VLOOKUP(laura!$D$1074,Tablas!$B52:C67,2,FALSE),VLOOKUP(laura!$D$1074,Tablas!$B75:C90,2,FALSE)))</f>
        <v>500</v>
      </c>
      <c r="F15" s="221"/>
      <c r="I15" s="224" t="s">
        <v>15</v>
      </c>
      <c r="J15" s="225"/>
      <c r="K15" s="225"/>
      <c r="L15" s="225"/>
      <c r="M15" s="226"/>
      <c r="N15" s="230" t="str">
        <f>IF(ISERROR(HLOOKUP("NC",E26:J26,1,FALSE)),"Conforme","No Conforme")</f>
        <v>Conforme</v>
      </c>
      <c r="O15" s="31"/>
    </row>
    <row r="16" spans="2:15" ht="15.75" customHeight="1">
      <c r="B16" s="218"/>
      <c r="C16" s="219"/>
      <c r="D16" s="219"/>
      <c r="E16" s="222"/>
      <c r="F16" s="223"/>
      <c r="H16" s="30"/>
      <c r="I16" s="227"/>
      <c r="J16" s="228"/>
      <c r="K16" s="228"/>
      <c r="L16" s="228"/>
      <c r="M16" s="229"/>
      <c r="N16" s="231"/>
      <c r="O16" s="31"/>
    </row>
    <row r="17" spans="1:15" ht="12.75">
      <c r="B17" s="28"/>
      <c r="C17" s="17"/>
    </row>
    <row r="18" spans="1:15" ht="12.75" customHeight="1">
      <c r="A18" s="9"/>
      <c r="B18" s="17"/>
      <c r="C18" s="17"/>
      <c r="N18" s="61"/>
    </row>
    <row r="19" spans="1:15" ht="14.25">
      <c r="O19" s="1"/>
    </row>
    <row r="20" spans="1:15" ht="14.25" customHeight="1">
      <c r="B20" s="232" t="s">
        <v>16</v>
      </c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</row>
    <row r="21" spans="1:15" ht="15" customHeight="1">
      <c r="B21" s="17"/>
      <c r="C21" s="22"/>
      <c r="E21" s="68" t="s">
        <v>17</v>
      </c>
      <c r="F21" s="69"/>
      <c r="G21" s="69"/>
      <c r="H21" s="69"/>
      <c r="I21" s="69"/>
      <c r="J21" s="63">
        <f>AVERAGE(E23:J23)</f>
        <v>21</v>
      </c>
    </row>
    <row r="22" spans="1:15" ht="12.75" customHeight="1">
      <c r="B22" s="17"/>
      <c r="C22" s="233" t="s">
        <v>18</v>
      </c>
      <c r="D22" s="234"/>
      <c r="E22" s="23">
        <v>2.5</v>
      </c>
      <c r="F22" s="24">
        <v>2.5</v>
      </c>
      <c r="G22" s="24">
        <v>2.5</v>
      </c>
      <c r="H22" s="24">
        <v>2.5</v>
      </c>
      <c r="I22" s="24">
        <v>2.5</v>
      </c>
      <c r="J22" s="24">
        <v>2.5</v>
      </c>
      <c r="K22" s="8"/>
      <c r="L22" s="1"/>
      <c r="M22" s="1"/>
      <c r="N22" s="1"/>
      <c r="O22" s="1"/>
    </row>
    <row r="23" spans="1:15" ht="12.75" customHeight="1">
      <c r="B23" s="17"/>
      <c r="C23" s="204" t="s">
        <v>19</v>
      </c>
      <c r="D23" s="205"/>
      <c r="E23" s="25">
        <f>HLOOKUP(E22,laura!$C$1068:$H$1069,2,FALSE)</f>
        <v>21</v>
      </c>
      <c r="F23" s="26">
        <f>HLOOKUP(F22,laura!$C$1068:$H$1069,2,FALSE)</f>
        <v>21</v>
      </c>
      <c r="G23" s="26">
        <f>HLOOKUP(G22,laura!$C$1068:$H$1069,2,FALSE)</f>
        <v>21</v>
      </c>
      <c r="H23" s="26">
        <f>HLOOKUP(H22,laura!$C$1068:$H$1069,2,FALSE)</f>
        <v>21</v>
      </c>
      <c r="I23" s="26">
        <f>HLOOKUP(I22,laura!$C$1068:$H$1069,2,FALSE)</f>
        <v>21</v>
      </c>
      <c r="J23" s="26">
        <f>HLOOKUP(J22,laura!$C$1068:$H$1069,2,FALSE)</f>
        <v>21</v>
      </c>
    </row>
    <row r="24" spans="1:15" ht="92.25" customHeight="1">
      <c r="B24" s="27"/>
      <c r="C24" s="206"/>
      <c r="D24" s="207"/>
      <c r="E24" s="77" t="s">
        <v>20</v>
      </c>
      <c r="F24" s="78" t="s">
        <v>21</v>
      </c>
      <c r="G24" s="78" t="s">
        <v>22</v>
      </c>
      <c r="H24" s="78" t="s">
        <v>23</v>
      </c>
      <c r="I24" s="78" t="s">
        <v>24</v>
      </c>
      <c r="J24" s="79" t="s">
        <v>25</v>
      </c>
    </row>
    <row r="25" spans="1:15" ht="12.75" customHeight="1">
      <c r="B25" s="17"/>
      <c r="C25" s="208" t="s">
        <v>26</v>
      </c>
      <c r="D25" s="209"/>
      <c r="E25" s="75">
        <f t="shared" ref="E25:J25" si="0">COUNTIF(E28:E1027,"X")</f>
        <v>0</v>
      </c>
      <c r="F25" s="76">
        <f t="shared" si="0"/>
        <v>0</v>
      </c>
      <c r="G25" s="76">
        <f t="shared" si="0"/>
        <v>0</v>
      </c>
      <c r="H25" s="76">
        <f t="shared" si="0"/>
        <v>0</v>
      </c>
      <c r="I25" s="76">
        <f t="shared" si="0"/>
        <v>0</v>
      </c>
      <c r="J25" s="76">
        <f t="shared" si="0"/>
        <v>0</v>
      </c>
    </row>
    <row r="26" spans="1:15" s="18" customFormat="1" ht="15.75">
      <c r="C26" s="210" t="s">
        <v>27</v>
      </c>
      <c r="D26" s="211"/>
      <c r="E26" s="72" t="str">
        <f t="shared" ref="E26:J26" si="1">IF(E25&lt;=E23,"C","NC")</f>
        <v>C</v>
      </c>
      <c r="F26" s="73" t="str">
        <f t="shared" si="1"/>
        <v>C</v>
      </c>
      <c r="G26" s="73" t="str">
        <f t="shared" si="1"/>
        <v>C</v>
      </c>
      <c r="H26" s="73" t="str">
        <f t="shared" si="1"/>
        <v>C</v>
      </c>
      <c r="I26" s="73" t="str">
        <f t="shared" si="1"/>
        <v>C</v>
      </c>
      <c r="J26" s="73" t="str">
        <f t="shared" si="1"/>
        <v>C</v>
      </c>
    </row>
    <row r="27" spans="1:15" ht="24.75" customHeight="1">
      <c r="B27" s="14" t="s">
        <v>28</v>
      </c>
      <c r="C27" s="212" t="s">
        <v>29</v>
      </c>
      <c r="D27" s="212"/>
      <c r="E27" s="213"/>
      <c r="F27" s="214"/>
      <c r="G27" s="214"/>
      <c r="H27" s="214"/>
      <c r="I27" s="214"/>
      <c r="J27" s="215"/>
      <c r="K27" s="248" t="s">
        <v>30</v>
      </c>
      <c r="L27" s="248"/>
      <c r="M27" s="248"/>
      <c r="N27" s="249"/>
    </row>
    <row r="28" spans="1:15" ht="15" customHeight="1">
      <c r="B28" s="15">
        <v>1</v>
      </c>
      <c r="C28" s="321" t="s">
        <v>31</v>
      </c>
      <c r="D28" s="322"/>
      <c r="E28" s="322"/>
      <c r="F28" s="322"/>
      <c r="G28" s="322"/>
      <c r="H28" s="322"/>
      <c r="I28" s="322"/>
      <c r="J28" s="322"/>
      <c r="K28" s="322"/>
      <c r="L28" s="322"/>
      <c r="M28" s="322"/>
      <c r="N28" s="323"/>
    </row>
    <row r="29" spans="1:15" ht="15" customHeight="1">
      <c r="B29" s="16">
        <v>2</v>
      </c>
      <c r="C29" s="245" t="s">
        <v>32</v>
      </c>
      <c r="D29" s="245"/>
      <c r="E29" s="95"/>
      <c r="F29" s="95"/>
      <c r="G29" s="95"/>
      <c r="H29" s="95"/>
      <c r="I29" s="95"/>
      <c r="J29" s="95"/>
      <c r="K29" s="250" t="s">
        <v>33</v>
      </c>
      <c r="L29" s="250"/>
      <c r="M29" s="250"/>
      <c r="N29" s="251"/>
      <c r="O29" s="17">
        <v>23</v>
      </c>
    </row>
    <row r="30" spans="1:15" ht="15" customHeight="1">
      <c r="B30" s="15">
        <v>3</v>
      </c>
      <c r="C30" s="242" t="s">
        <v>34</v>
      </c>
      <c r="D30" s="242"/>
      <c r="E30" s="96"/>
      <c r="F30" s="106"/>
      <c r="G30" s="96"/>
      <c r="H30" s="96"/>
      <c r="I30" s="96"/>
      <c r="J30" s="96"/>
      <c r="K30" s="252" t="s">
        <v>33</v>
      </c>
      <c r="L30" s="252"/>
      <c r="M30" s="252"/>
      <c r="N30" s="253"/>
      <c r="O30" s="17">
        <v>23</v>
      </c>
    </row>
    <row r="31" spans="1:15" ht="15" customHeight="1">
      <c r="B31" s="16">
        <v>4</v>
      </c>
      <c r="C31" s="245" t="s">
        <v>35</v>
      </c>
      <c r="D31" s="245"/>
      <c r="E31" s="95"/>
      <c r="F31" s="95"/>
      <c r="G31" s="95"/>
      <c r="H31" s="95"/>
      <c r="I31" s="95"/>
      <c r="J31" s="95"/>
      <c r="K31" s="246" t="s">
        <v>33</v>
      </c>
      <c r="L31" s="246"/>
      <c r="M31" s="246"/>
      <c r="N31" s="247"/>
      <c r="O31" s="17">
        <v>6</v>
      </c>
    </row>
    <row r="32" spans="1:15" ht="15" customHeight="1">
      <c r="B32" s="15">
        <v>5</v>
      </c>
      <c r="C32" s="242" t="s">
        <v>36</v>
      </c>
      <c r="D32" s="242"/>
      <c r="E32" s="96"/>
      <c r="F32" s="96"/>
      <c r="G32" s="96"/>
      <c r="H32" s="96"/>
      <c r="I32" s="96"/>
      <c r="J32" s="96"/>
      <c r="K32" s="243" t="s">
        <v>33</v>
      </c>
      <c r="L32" s="243"/>
      <c r="M32" s="243"/>
      <c r="N32" s="244"/>
      <c r="O32" s="17">
        <v>7</v>
      </c>
    </row>
    <row r="33" spans="2:15" ht="15" customHeight="1">
      <c r="B33" s="16">
        <v>6</v>
      </c>
      <c r="C33" s="245" t="s">
        <v>37</v>
      </c>
      <c r="D33" s="245"/>
      <c r="E33" s="95"/>
      <c r="F33" s="95"/>
      <c r="G33" s="95"/>
      <c r="H33" s="95"/>
      <c r="I33" s="95"/>
      <c r="J33" s="95"/>
      <c r="K33" s="246" t="s">
        <v>33</v>
      </c>
      <c r="L33" s="246"/>
      <c r="M33" s="246"/>
      <c r="N33" s="247"/>
      <c r="O33" s="17">
        <v>6</v>
      </c>
    </row>
    <row r="34" spans="2:15" ht="15" customHeight="1">
      <c r="B34" s="15">
        <v>7</v>
      </c>
      <c r="C34" s="242" t="s">
        <v>38</v>
      </c>
      <c r="D34" s="242"/>
      <c r="E34" s="96"/>
      <c r="F34" s="96"/>
      <c r="G34" s="96"/>
      <c r="H34" s="96"/>
      <c r="I34" s="96"/>
      <c r="J34" s="96"/>
      <c r="K34" s="243" t="s">
        <v>33</v>
      </c>
      <c r="L34" s="243"/>
      <c r="M34" s="243"/>
      <c r="N34" s="244"/>
      <c r="O34" s="17">
        <v>7</v>
      </c>
    </row>
    <row r="35" spans="2:15" ht="15" customHeight="1">
      <c r="B35" s="16">
        <v>8</v>
      </c>
      <c r="C35" s="245" t="s">
        <v>39</v>
      </c>
      <c r="D35" s="245"/>
      <c r="E35" s="95"/>
      <c r="F35" s="95"/>
      <c r="G35" s="95"/>
      <c r="H35" s="95"/>
      <c r="I35" s="95"/>
      <c r="J35" s="95"/>
      <c r="K35" s="246" t="s">
        <v>33</v>
      </c>
      <c r="L35" s="246"/>
      <c r="M35" s="246"/>
      <c r="N35" s="247"/>
      <c r="O35" s="17">
        <v>8</v>
      </c>
    </row>
    <row r="36" spans="2:15" ht="15" customHeight="1">
      <c r="B36" s="87">
        <v>9</v>
      </c>
      <c r="C36" s="242" t="s">
        <v>40</v>
      </c>
      <c r="D36" s="242"/>
      <c r="E36" s="96"/>
      <c r="F36" s="96"/>
      <c r="G36" s="96"/>
      <c r="H36" s="96"/>
      <c r="I36" s="96"/>
      <c r="J36" s="96"/>
      <c r="K36" s="243" t="s">
        <v>33</v>
      </c>
      <c r="L36" s="243"/>
      <c r="M36" s="243"/>
      <c r="N36" s="244"/>
      <c r="O36" s="17">
        <v>6</v>
      </c>
    </row>
    <row r="37" spans="2:15" ht="15" customHeight="1">
      <c r="B37" s="16">
        <v>10</v>
      </c>
      <c r="C37" s="245" t="s">
        <v>41</v>
      </c>
      <c r="D37" s="245"/>
      <c r="E37" s="95"/>
      <c r="F37" s="95"/>
      <c r="G37" s="95"/>
      <c r="H37" s="95"/>
      <c r="I37" s="95"/>
      <c r="J37" s="95"/>
      <c r="K37" s="246" t="s">
        <v>33</v>
      </c>
      <c r="L37" s="246"/>
      <c r="M37" s="246"/>
      <c r="N37" s="247"/>
      <c r="O37" s="17">
        <v>22</v>
      </c>
    </row>
    <row r="38" spans="2:15" ht="15" customHeight="1">
      <c r="B38" s="87">
        <v>11</v>
      </c>
      <c r="C38" s="242" t="s">
        <v>42</v>
      </c>
      <c r="D38" s="242"/>
      <c r="E38" s="96"/>
      <c r="F38" s="96"/>
      <c r="G38" s="96"/>
      <c r="H38" s="96"/>
      <c r="I38" s="96"/>
      <c r="J38" s="96"/>
      <c r="K38" s="243" t="s">
        <v>33</v>
      </c>
      <c r="L38" s="243"/>
      <c r="M38" s="243"/>
      <c r="N38" s="244"/>
      <c r="O38" s="17">
        <v>6</v>
      </c>
    </row>
    <row r="39" spans="2:15" ht="15" customHeight="1">
      <c r="B39" s="16">
        <v>12</v>
      </c>
      <c r="C39" s="245" t="s">
        <v>43</v>
      </c>
      <c r="D39" s="245"/>
      <c r="E39" s="95"/>
      <c r="F39" s="95"/>
      <c r="G39" s="95"/>
      <c r="H39" s="95"/>
      <c r="I39" s="95"/>
      <c r="J39" s="95"/>
      <c r="K39" s="246" t="s">
        <v>33</v>
      </c>
      <c r="L39" s="246"/>
      <c r="M39" s="246"/>
      <c r="N39" s="247"/>
      <c r="O39" s="17">
        <v>100</v>
      </c>
    </row>
    <row r="40" spans="2:15" ht="15" customHeight="1">
      <c r="B40" s="87">
        <v>13</v>
      </c>
      <c r="C40" s="242" t="s">
        <v>44</v>
      </c>
      <c r="D40" s="242"/>
      <c r="E40" s="96"/>
      <c r="F40" s="96"/>
      <c r="G40" s="96"/>
      <c r="H40" s="96"/>
      <c r="I40" s="96"/>
      <c r="J40" s="96"/>
      <c r="K40" s="243" t="s">
        <v>33</v>
      </c>
      <c r="L40" s="243"/>
      <c r="M40" s="243"/>
      <c r="N40" s="244"/>
      <c r="O40" s="17">
        <v>12</v>
      </c>
    </row>
    <row r="41" spans="2:15" ht="15" customHeight="1">
      <c r="B41" s="16">
        <v>14</v>
      </c>
      <c r="C41" s="245" t="s">
        <v>45</v>
      </c>
      <c r="D41" s="245"/>
      <c r="E41" s="95"/>
      <c r="F41" s="95"/>
      <c r="G41" s="95"/>
      <c r="H41" s="95"/>
      <c r="I41" s="95"/>
      <c r="J41" s="95"/>
      <c r="K41" s="246" t="s">
        <v>33</v>
      </c>
      <c r="L41" s="246"/>
      <c r="M41" s="246"/>
      <c r="N41" s="247"/>
      <c r="O41" s="17">
        <v>12</v>
      </c>
    </row>
    <row r="42" spans="2:15" ht="15" customHeight="1">
      <c r="B42" s="87">
        <v>15</v>
      </c>
      <c r="C42" s="242" t="s">
        <v>46</v>
      </c>
      <c r="D42" s="242"/>
      <c r="E42" s="92"/>
      <c r="F42" s="92"/>
      <c r="G42" s="92"/>
      <c r="H42" s="92"/>
      <c r="I42" s="92"/>
      <c r="J42" s="92"/>
      <c r="K42" s="243" t="s">
        <v>33</v>
      </c>
      <c r="L42" s="243"/>
      <c r="M42" s="243"/>
      <c r="N42" s="244"/>
      <c r="O42" s="17">
        <v>12</v>
      </c>
    </row>
    <row r="43" spans="2:15" ht="15" customHeight="1">
      <c r="B43" s="16">
        <v>16</v>
      </c>
      <c r="C43" s="245" t="s">
        <v>47</v>
      </c>
      <c r="D43" s="245"/>
      <c r="E43" s="93"/>
      <c r="F43" s="93"/>
      <c r="G43" s="93"/>
      <c r="H43" s="93"/>
      <c r="I43" s="93"/>
      <c r="J43" s="93"/>
      <c r="K43" s="246" t="s">
        <v>33</v>
      </c>
      <c r="L43" s="246"/>
      <c r="M43" s="246"/>
      <c r="N43" s="247"/>
      <c r="O43" s="17">
        <v>12</v>
      </c>
    </row>
    <row r="44" spans="2:15" ht="15" customHeight="1">
      <c r="B44" s="87">
        <v>17</v>
      </c>
      <c r="C44" s="242" t="s">
        <v>48</v>
      </c>
      <c r="D44" s="242"/>
      <c r="E44" s="92"/>
      <c r="F44" s="92"/>
      <c r="G44" s="92"/>
      <c r="H44" s="92"/>
      <c r="I44" s="92"/>
      <c r="J44" s="92"/>
      <c r="K44" s="243" t="s">
        <v>33</v>
      </c>
      <c r="L44" s="243"/>
      <c r="M44" s="243"/>
      <c r="N44" s="244"/>
      <c r="O44" s="17">
        <v>12</v>
      </c>
    </row>
    <row r="45" spans="2:15" ht="15" customHeight="1">
      <c r="B45" s="16">
        <v>18</v>
      </c>
      <c r="C45" s="245" t="s">
        <v>49</v>
      </c>
      <c r="D45" s="245"/>
      <c r="E45" s="93"/>
      <c r="F45" s="93"/>
      <c r="G45" s="93"/>
      <c r="H45" s="93"/>
      <c r="I45" s="93"/>
      <c r="J45" s="93"/>
      <c r="K45" s="246" t="s">
        <v>33</v>
      </c>
      <c r="L45" s="246"/>
      <c r="M45" s="246"/>
      <c r="N45" s="247"/>
      <c r="O45" s="17">
        <v>12</v>
      </c>
    </row>
    <row r="46" spans="2:15" ht="15" customHeight="1">
      <c r="B46" s="87">
        <v>19</v>
      </c>
      <c r="C46" s="242" t="s">
        <v>50</v>
      </c>
      <c r="D46" s="242"/>
      <c r="E46" s="92"/>
      <c r="F46" s="92"/>
      <c r="G46" s="92"/>
      <c r="H46" s="92"/>
      <c r="I46" s="92"/>
      <c r="J46" s="92"/>
      <c r="K46" s="243" t="s">
        <v>33</v>
      </c>
      <c r="L46" s="243"/>
      <c r="M46" s="243"/>
      <c r="N46" s="244"/>
      <c r="O46" s="17">
        <v>12</v>
      </c>
    </row>
    <row r="47" spans="2:15" ht="15" customHeight="1">
      <c r="B47" s="16">
        <v>20</v>
      </c>
      <c r="C47" s="245" t="s">
        <v>51</v>
      </c>
      <c r="D47" s="245"/>
      <c r="E47" s="93"/>
      <c r="F47" s="93"/>
      <c r="G47" s="93"/>
      <c r="H47" s="93"/>
      <c r="I47" s="93"/>
      <c r="J47" s="93"/>
      <c r="K47" s="246" t="s">
        <v>33</v>
      </c>
      <c r="L47" s="246"/>
      <c r="M47" s="246"/>
      <c r="N47" s="247"/>
      <c r="O47" s="17">
        <v>12</v>
      </c>
    </row>
    <row r="48" spans="2:15" ht="15" customHeight="1">
      <c r="B48" s="87">
        <v>21</v>
      </c>
      <c r="C48" s="242" t="s">
        <v>52</v>
      </c>
      <c r="D48" s="242"/>
      <c r="E48" s="92"/>
      <c r="F48" s="92"/>
      <c r="G48" s="92"/>
      <c r="H48" s="92"/>
      <c r="I48" s="92"/>
      <c r="J48" s="92"/>
      <c r="K48" s="243" t="s">
        <v>33</v>
      </c>
      <c r="L48" s="243"/>
      <c r="M48" s="243"/>
      <c r="N48" s="244"/>
      <c r="O48" s="17">
        <v>12</v>
      </c>
    </row>
    <row r="49" spans="2:15" ht="15" customHeight="1">
      <c r="B49" s="16">
        <v>22</v>
      </c>
      <c r="C49" s="245" t="s">
        <v>53</v>
      </c>
      <c r="D49" s="245"/>
      <c r="E49" s="93"/>
      <c r="F49" s="93"/>
      <c r="G49" s="93"/>
      <c r="H49" s="93"/>
      <c r="I49" s="93"/>
      <c r="J49" s="93"/>
      <c r="K49" s="246" t="s">
        <v>33</v>
      </c>
      <c r="L49" s="246"/>
      <c r="M49" s="246"/>
      <c r="N49" s="247"/>
      <c r="O49" s="17">
        <v>12</v>
      </c>
    </row>
    <row r="50" spans="2:15" ht="15" customHeight="1">
      <c r="B50" s="87">
        <v>23</v>
      </c>
      <c r="C50" s="242" t="s">
        <v>54</v>
      </c>
      <c r="D50" s="242"/>
      <c r="E50" s="92"/>
      <c r="F50" s="92"/>
      <c r="G50" s="92"/>
      <c r="H50" s="92"/>
      <c r="I50" s="92"/>
      <c r="J50" s="92"/>
      <c r="K50" s="243" t="s">
        <v>33</v>
      </c>
      <c r="L50" s="243"/>
      <c r="M50" s="243"/>
      <c r="N50" s="244"/>
      <c r="O50" s="17">
        <v>12</v>
      </c>
    </row>
    <row r="51" spans="2:15" ht="15" customHeight="1">
      <c r="B51" s="16">
        <v>24</v>
      </c>
      <c r="C51" s="245" t="s">
        <v>55</v>
      </c>
      <c r="D51" s="245"/>
      <c r="E51" s="93"/>
      <c r="F51" s="93"/>
      <c r="G51" s="93"/>
      <c r="H51" s="93"/>
      <c r="I51" s="93"/>
      <c r="J51" s="93"/>
      <c r="K51" s="246" t="s">
        <v>33</v>
      </c>
      <c r="L51" s="246"/>
      <c r="M51" s="246"/>
      <c r="N51" s="247"/>
      <c r="O51" s="17">
        <v>12</v>
      </c>
    </row>
    <row r="52" spans="2:15" ht="15" customHeight="1">
      <c r="B52" s="87">
        <v>25</v>
      </c>
      <c r="C52" s="242" t="s">
        <v>56</v>
      </c>
      <c r="D52" s="242"/>
      <c r="E52" s="92"/>
      <c r="F52" s="92"/>
      <c r="G52" s="92"/>
      <c r="H52" s="92"/>
      <c r="I52" s="92"/>
      <c r="J52" s="92"/>
      <c r="K52" s="243" t="s">
        <v>33</v>
      </c>
      <c r="L52" s="243"/>
      <c r="M52" s="243"/>
      <c r="N52" s="244"/>
      <c r="O52" s="17">
        <v>12</v>
      </c>
    </row>
    <row r="53" spans="2:15" ht="15" customHeight="1">
      <c r="B53" s="16">
        <v>26</v>
      </c>
      <c r="C53" s="245" t="s">
        <v>57</v>
      </c>
      <c r="D53" s="245"/>
      <c r="E53" s="93"/>
      <c r="F53" s="93"/>
      <c r="G53" s="93"/>
      <c r="H53" s="93"/>
      <c r="I53" s="93"/>
      <c r="J53" s="93"/>
      <c r="K53" s="246" t="s">
        <v>33</v>
      </c>
      <c r="L53" s="246"/>
      <c r="M53" s="246"/>
      <c r="N53" s="247"/>
      <c r="O53" s="17">
        <v>12</v>
      </c>
    </row>
    <row r="54" spans="2:15" ht="15" customHeight="1">
      <c r="B54" s="87">
        <v>27</v>
      </c>
      <c r="C54" s="242" t="s">
        <v>58</v>
      </c>
      <c r="D54" s="242"/>
      <c r="E54" s="92"/>
      <c r="F54" s="92"/>
      <c r="G54" s="92"/>
      <c r="H54" s="92"/>
      <c r="I54" s="92"/>
      <c r="J54" s="92"/>
      <c r="K54" s="243" t="s">
        <v>33</v>
      </c>
      <c r="L54" s="243"/>
      <c r="M54" s="243"/>
      <c r="N54" s="244"/>
      <c r="O54" s="17">
        <v>12</v>
      </c>
    </row>
    <row r="55" spans="2:15" ht="15" customHeight="1">
      <c r="B55" s="16">
        <v>28</v>
      </c>
      <c r="C55" s="245" t="s">
        <v>59</v>
      </c>
      <c r="D55" s="245"/>
      <c r="E55" s="93"/>
      <c r="F55" s="93"/>
      <c r="G55" s="93"/>
      <c r="H55" s="93"/>
      <c r="I55" s="93"/>
      <c r="J55" s="93"/>
      <c r="K55" s="246" t="s">
        <v>33</v>
      </c>
      <c r="L55" s="246"/>
      <c r="M55" s="246"/>
      <c r="N55" s="247"/>
      <c r="O55" s="17">
        <v>12</v>
      </c>
    </row>
    <row r="56" spans="2:15" ht="15" customHeight="1">
      <c r="B56" s="87">
        <v>29</v>
      </c>
      <c r="C56" s="242" t="s">
        <v>60</v>
      </c>
      <c r="D56" s="242"/>
      <c r="E56" s="92"/>
      <c r="F56" s="92"/>
      <c r="G56" s="92"/>
      <c r="H56" s="92"/>
      <c r="I56" s="92"/>
      <c r="J56" s="92"/>
      <c r="K56" s="243" t="s">
        <v>33</v>
      </c>
      <c r="L56" s="243"/>
      <c r="M56" s="243"/>
      <c r="N56" s="244"/>
      <c r="O56" s="17">
        <v>12</v>
      </c>
    </row>
    <row r="57" spans="2:15" ht="15" customHeight="1">
      <c r="B57" s="16">
        <v>30</v>
      </c>
      <c r="C57" s="245" t="s">
        <v>61</v>
      </c>
      <c r="D57" s="245"/>
      <c r="E57" s="93"/>
      <c r="F57" s="93"/>
      <c r="G57" s="93"/>
      <c r="H57" s="93"/>
      <c r="I57" s="93"/>
      <c r="J57" s="93"/>
      <c r="K57" s="246" t="s">
        <v>33</v>
      </c>
      <c r="L57" s="246"/>
      <c r="M57" s="246"/>
      <c r="N57" s="247"/>
      <c r="O57" s="17">
        <v>12</v>
      </c>
    </row>
    <row r="58" spans="2:15" ht="15" customHeight="1">
      <c r="B58" s="87">
        <v>31</v>
      </c>
      <c r="C58" s="242" t="s">
        <v>62</v>
      </c>
      <c r="D58" s="242"/>
      <c r="E58" s="92"/>
      <c r="F58" s="92"/>
      <c r="G58" s="92"/>
      <c r="H58" s="92"/>
      <c r="I58" s="92"/>
      <c r="J58" s="92"/>
      <c r="K58" s="243" t="s">
        <v>33</v>
      </c>
      <c r="L58" s="243"/>
      <c r="M58" s="243"/>
      <c r="N58" s="244"/>
      <c r="O58" s="17">
        <v>12</v>
      </c>
    </row>
    <row r="59" spans="2:15" ht="15" customHeight="1">
      <c r="B59" s="16">
        <v>32</v>
      </c>
      <c r="C59" s="245" t="s">
        <v>63</v>
      </c>
      <c r="D59" s="245"/>
      <c r="E59" s="93"/>
      <c r="F59" s="93"/>
      <c r="G59" s="93"/>
      <c r="H59" s="93"/>
      <c r="I59" s="93"/>
      <c r="J59" s="93"/>
      <c r="K59" s="246" t="s">
        <v>33</v>
      </c>
      <c r="L59" s="246"/>
      <c r="M59" s="246"/>
      <c r="N59" s="247"/>
      <c r="O59" s="17">
        <v>12</v>
      </c>
    </row>
    <row r="60" spans="2:15" ht="15" customHeight="1">
      <c r="B60" s="87">
        <v>33</v>
      </c>
      <c r="C60" s="242" t="s">
        <v>64</v>
      </c>
      <c r="D60" s="242"/>
      <c r="E60" s="92"/>
      <c r="F60" s="92"/>
      <c r="G60" s="92"/>
      <c r="H60" s="92"/>
      <c r="I60" s="92"/>
      <c r="J60" s="92"/>
      <c r="K60" s="243" t="s">
        <v>33</v>
      </c>
      <c r="L60" s="243"/>
      <c r="M60" s="243"/>
      <c r="N60" s="244"/>
      <c r="O60" s="17">
        <v>12</v>
      </c>
    </row>
    <row r="61" spans="2:15" ht="15" customHeight="1">
      <c r="B61" s="16">
        <v>34</v>
      </c>
      <c r="C61" s="245" t="s">
        <v>65</v>
      </c>
      <c r="D61" s="245"/>
      <c r="E61" s="93"/>
      <c r="F61" s="93"/>
      <c r="G61" s="93"/>
      <c r="H61" s="93"/>
      <c r="I61" s="93"/>
      <c r="J61" s="93"/>
      <c r="K61" s="246" t="s">
        <v>33</v>
      </c>
      <c r="L61" s="246"/>
      <c r="M61" s="246"/>
      <c r="N61" s="247"/>
      <c r="O61" s="17">
        <v>12</v>
      </c>
    </row>
    <row r="62" spans="2:15" ht="15" customHeight="1">
      <c r="B62" s="87">
        <v>35</v>
      </c>
      <c r="C62" s="242" t="s">
        <v>66</v>
      </c>
      <c r="D62" s="242"/>
      <c r="E62" s="92"/>
      <c r="F62" s="92"/>
      <c r="G62" s="92"/>
      <c r="H62" s="92"/>
      <c r="I62" s="92"/>
      <c r="J62" s="92"/>
      <c r="K62" s="243" t="s">
        <v>33</v>
      </c>
      <c r="L62" s="243"/>
      <c r="M62" s="243"/>
      <c r="N62" s="244"/>
      <c r="O62" s="17">
        <v>12</v>
      </c>
    </row>
    <row r="63" spans="2:15" ht="15" customHeight="1">
      <c r="B63" s="16">
        <v>36</v>
      </c>
      <c r="C63" s="245" t="s">
        <v>67</v>
      </c>
      <c r="D63" s="245"/>
      <c r="E63" s="93"/>
      <c r="F63" s="93"/>
      <c r="G63" s="93"/>
      <c r="H63" s="93"/>
      <c r="I63" s="93"/>
      <c r="J63" s="93"/>
      <c r="K63" s="246" t="s">
        <v>33</v>
      </c>
      <c r="L63" s="246"/>
      <c r="M63" s="246"/>
      <c r="N63" s="247"/>
      <c r="O63" s="17">
        <v>12</v>
      </c>
    </row>
    <row r="64" spans="2:15" ht="15" customHeight="1">
      <c r="B64" s="87">
        <v>37</v>
      </c>
      <c r="C64" s="242" t="s">
        <v>68</v>
      </c>
      <c r="D64" s="242"/>
      <c r="E64" s="92"/>
      <c r="F64" s="92"/>
      <c r="G64" s="92"/>
      <c r="H64" s="92"/>
      <c r="I64" s="92"/>
      <c r="J64" s="92"/>
      <c r="K64" s="243" t="s">
        <v>33</v>
      </c>
      <c r="L64" s="243"/>
      <c r="M64" s="243"/>
      <c r="N64" s="244"/>
      <c r="O64" s="17">
        <v>12</v>
      </c>
    </row>
    <row r="65" spans="2:15" ht="15" customHeight="1">
      <c r="B65" s="16">
        <v>38</v>
      </c>
      <c r="C65" s="245" t="s">
        <v>69</v>
      </c>
      <c r="D65" s="245"/>
      <c r="E65" s="93"/>
      <c r="F65" s="93"/>
      <c r="G65" s="93"/>
      <c r="H65" s="93"/>
      <c r="I65" s="93"/>
      <c r="J65" s="93"/>
      <c r="K65" s="246" t="s">
        <v>33</v>
      </c>
      <c r="L65" s="246"/>
      <c r="M65" s="246"/>
      <c r="N65" s="247"/>
      <c r="O65" s="17">
        <v>12</v>
      </c>
    </row>
    <row r="66" spans="2:15" ht="15" customHeight="1">
      <c r="B66" s="87">
        <v>39</v>
      </c>
      <c r="C66" s="242" t="s">
        <v>70</v>
      </c>
      <c r="D66" s="242"/>
      <c r="E66" s="92"/>
      <c r="F66" s="92"/>
      <c r="G66" s="92"/>
      <c r="H66" s="92"/>
      <c r="I66" s="92"/>
      <c r="J66" s="92"/>
      <c r="K66" s="243" t="s">
        <v>33</v>
      </c>
      <c r="L66" s="243"/>
      <c r="M66" s="243"/>
      <c r="N66" s="244"/>
      <c r="O66" s="17">
        <v>12</v>
      </c>
    </row>
    <row r="67" spans="2:15" ht="15" customHeight="1">
      <c r="B67" s="16">
        <v>40</v>
      </c>
      <c r="C67" s="245" t="s">
        <v>71</v>
      </c>
      <c r="D67" s="245"/>
      <c r="E67" s="93"/>
      <c r="F67" s="93"/>
      <c r="G67" s="93"/>
      <c r="H67" s="93"/>
      <c r="I67" s="93"/>
      <c r="J67" s="93"/>
      <c r="K67" s="246" t="s">
        <v>33</v>
      </c>
      <c r="L67" s="246"/>
      <c r="M67" s="246"/>
      <c r="N67" s="247"/>
      <c r="O67" s="17">
        <v>12</v>
      </c>
    </row>
    <row r="68" spans="2:15" ht="15" customHeight="1">
      <c r="B68" s="87">
        <v>41</v>
      </c>
      <c r="C68" s="242" t="s">
        <v>72</v>
      </c>
      <c r="D68" s="242"/>
      <c r="E68" s="92"/>
      <c r="F68" s="92"/>
      <c r="G68" s="92"/>
      <c r="H68" s="92"/>
      <c r="I68" s="92"/>
      <c r="J68" s="92"/>
      <c r="K68" s="243" t="s">
        <v>33</v>
      </c>
      <c r="L68" s="243"/>
      <c r="M68" s="243"/>
      <c r="N68" s="244"/>
      <c r="O68" s="17">
        <v>12</v>
      </c>
    </row>
    <row r="69" spans="2:15" ht="15" customHeight="1">
      <c r="B69" s="16">
        <v>42</v>
      </c>
      <c r="C69" s="321" t="s">
        <v>73</v>
      </c>
      <c r="D69" s="322"/>
      <c r="E69" s="322"/>
      <c r="F69" s="322"/>
      <c r="G69" s="322"/>
      <c r="H69" s="322"/>
      <c r="I69" s="322"/>
      <c r="J69" s="322"/>
      <c r="K69" s="322"/>
      <c r="L69" s="322"/>
      <c r="M69" s="322"/>
      <c r="N69" s="323"/>
    </row>
    <row r="70" spans="2:15" ht="15" customHeight="1">
      <c r="B70" s="87">
        <v>43</v>
      </c>
      <c r="C70" s="242" t="s">
        <v>74</v>
      </c>
      <c r="D70" s="242"/>
      <c r="E70" s="92"/>
      <c r="F70" s="92"/>
      <c r="G70" s="92"/>
      <c r="H70" s="92"/>
      <c r="I70" s="92"/>
      <c r="J70" s="92"/>
      <c r="K70" s="258" t="s">
        <v>33</v>
      </c>
      <c r="L70" s="258"/>
      <c r="M70" s="258"/>
      <c r="N70" s="259"/>
      <c r="O70" s="17">
        <v>5</v>
      </c>
    </row>
    <row r="71" spans="2:15" ht="15" customHeight="1">
      <c r="B71" s="16">
        <v>44</v>
      </c>
      <c r="C71" s="245" t="s">
        <v>75</v>
      </c>
      <c r="D71" s="245"/>
      <c r="E71" s="93"/>
      <c r="F71" s="93"/>
      <c r="G71" s="93"/>
      <c r="H71" s="93"/>
      <c r="I71" s="93"/>
      <c r="J71" s="93"/>
      <c r="K71" s="260" t="s">
        <v>33</v>
      </c>
      <c r="L71" s="260"/>
      <c r="M71" s="260"/>
      <c r="N71" s="261"/>
      <c r="O71" s="17">
        <v>5</v>
      </c>
    </row>
    <row r="72" spans="2:15" ht="15" customHeight="1">
      <c r="B72" s="87">
        <v>45</v>
      </c>
      <c r="C72" s="242" t="s">
        <v>76</v>
      </c>
      <c r="D72" s="242"/>
      <c r="E72" s="92"/>
      <c r="F72" s="92"/>
      <c r="G72" s="92"/>
      <c r="H72" s="92"/>
      <c r="I72" s="92"/>
      <c r="J72" s="92"/>
      <c r="K72" s="256" t="s">
        <v>33</v>
      </c>
      <c r="L72" s="256"/>
      <c r="M72" s="256"/>
      <c r="N72" s="257"/>
      <c r="O72" s="17">
        <v>17</v>
      </c>
    </row>
    <row r="73" spans="2:15" ht="15" customHeight="1">
      <c r="B73" s="16">
        <v>46</v>
      </c>
      <c r="C73" s="245" t="s">
        <v>77</v>
      </c>
      <c r="D73" s="245"/>
      <c r="E73" s="93"/>
      <c r="F73" s="93"/>
      <c r="G73" s="93"/>
      <c r="H73" s="93"/>
      <c r="I73" s="93"/>
      <c r="J73" s="93"/>
      <c r="K73" s="254" t="s">
        <v>33</v>
      </c>
      <c r="L73" s="254"/>
      <c r="M73" s="254"/>
      <c r="N73" s="255"/>
      <c r="O73" s="17">
        <v>17</v>
      </c>
    </row>
    <row r="74" spans="2:15" ht="15" customHeight="1">
      <c r="B74" s="87">
        <v>47</v>
      </c>
      <c r="C74" s="242" t="s">
        <v>78</v>
      </c>
      <c r="D74" s="242"/>
      <c r="E74" s="92"/>
      <c r="F74" s="92"/>
      <c r="G74" s="92"/>
      <c r="H74" s="92"/>
      <c r="I74" s="92"/>
      <c r="J74" s="92"/>
      <c r="K74" s="256" t="s">
        <v>33</v>
      </c>
      <c r="L74" s="256"/>
      <c r="M74" s="256"/>
      <c r="N74" s="257"/>
      <c r="O74" s="17">
        <v>7</v>
      </c>
    </row>
    <row r="75" spans="2:15" ht="15" customHeight="1">
      <c r="B75" s="16">
        <v>48</v>
      </c>
      <c r="C75" s="245" t="s">
        <v>79</v>
      </c>
      <c r="D75" s="245"/>
      <c r="E75" s="93"/>
      <c r="F75" s="93"/>
      <c r="G75" s="93"/>
      <c r="H75" s="93"/>
      <c r="I75" s="93"/>
      <c r="J75" s="93"/>
      <c r="K75" s="254" t="s">
        <v>33</v>
      </c>
      <c r="L75" s="254"/>
      <c r="M75" s="254"/>
      <c r="N75" s="255"/>
      <c r="O75" s="17">
        <v>17</v>
      </c>
    </row>
    <row r="76" spans="2:15" ht="15" customHeight="1">
      <c r="B76" s="87">
        <v>49</v>
      </c>
      <c r="C76" s="242" t="s">
        <v>80</v>
      </c>
      <c r="D76" s="242"/>
      <c r="E76" s="92"/>
      <c r="F76" s="92"/>
      <c r="G76" s="92"/>
      <c r="H76" s="92"/>
      <c r="I76" s="92"/>
      <c r="J76" s="92"/>
      <c r="K76" s="256" t="s">
        <v>33</v>
      </c>
      <c r="L76" s="256"/>
      <c r="M76" s="256"/>
      <c r="N76" s="257"/>
      <c r="O76" s="17">
        <v>19</v>
      </c>
    </row>
    <row r="77" spans="2:15" ht="15" customHeight="1">
      <c r="B77" s="16">
        <v>50</v>
      </c>
      <c r="C77" s="245" t="s">
        <v>81</v>
      </c>
      <c r="D77" s="245"/>
      <c r="E77" s="93"/>
      <c r="F77" s="93"/>
      <c r="G77" s="93"/>
      <c r="H77" s="93"/>
      <c r="I77" s="93"/>
      <c r="J77" s="93"/>
      <c r="K77" s="254" t="s">
        <v>33</v>
      </c>
      <c r="L77" s="254"/>
      <c r="M77" s="254"/>
      <c r="N77" s="255"/>
      <c r="O77" s="17">
        <v>5</v>
      </c>
    </row>
    <row r="78" spans="2:15" ht="15" customHeight="1">
      <c r="B78" s="87">
        <v>51</v>
      </c>
      <c r="C78" s="242" t="s">
        <v>82</v>
      </c>
      <c r="D78" s="242"/>
      <c r="E78" s="92"/>
      <c r="F78" s="92"/>
      <c r="G78" s="92"/>
      <c r="H78" s="92"/>
      <c r="I78" s="92"/>
      <c r="J78" s="92"/>
      <c r="K78" s="256" t="s">
        <v>33</v>
      </c>
      <c r="L78" s="256"/>
      <c r="M78" s="256"/>
      <c r="N78" s="257"/>
      <c r="O78" s="17">
        <v>5</v>
      </c>
    </row>
    <row r="79" spans="2:15" ht="15" customHeight="1">
      <c r="B79" s="16">
        <v>52</v>
      </c>
      <c r="C79" s="245" t="s">
        <v>83</v>
      </c>
      <c r="D79" s="245"/>
      <c r="E79" s="93"/>
      <c r="F79" s="93"/>
      <c r="G79" s="93"/>
      <c r="H79" s="93"/>
      <c r="I79" s="93"/>
      <c r="J79" s="93"/>
      <c r="K79" s="254" t="s">
        <v>33</v>
      </c>
      <c r="L79" s="254"/>
      <c r="M79" s="254"/>
      <c r="N79" s="255"/>
      <c r="O79" s="17">
        <v>5</v>
      </c>
    </row>
    <row r="80" spans="2:15" ht="15" customHeight="1">
      <c r="B80" s="87">
        <v>53</v>
      </c>
      <c r="C80" s="242" t="s">
        <v>84</v>
      </c>
      <c r="D80" s="242"/>
      <c r="E80" s="92"/>
      <c r="F80" s="92"/>
      <c r="G80" s="92"/>
      <c r="H80" s="92"/>
      <c r="I80" s="92"/>
      <c r="J80" s="92"/>
      <c r="K80" s="256" t="s">
        <v>33</v>
      </c>
      <c r="L80" s="256"/>
      <c r="M80" s="256"/>
      <c r="N80" s="257"/>
      <c r="O80" s="17">
        <v>20</v>
      </c>
    </row>
    <row r="81" spans="2:15" ht="15" customHeight="1">
      <c r="B81" s="16">
        <v>54</v>
      </c>
      <c r="C81" s="245" t="s">
        <v>85</v>
      </c>
      <c r="D81" s="245"/>
      <c r="E81" s="93"/>
      <c r="F81" s="93"/>
      <c r="G81" s="93"/>
      <c r="H81" s="93"/>
      <c r="I81" s="93"/>
      <c r="J81" s="93"/>
      <c r="K81" s="254" t="s">
        <v>33</v>
      </c>
      <c r="L81" s="254"/>
      <c r="M81" s="254"/>
      <c r="N81" s="255"/>
      <c r="O81" s="17">
        <v>5</v>
      </c>
    </row>
    <row r="82" spans="2:15" ht="15" customHeight="1">
      <c r="B82" s="87">
        <v>55</v>
      </c>
      <c r="C82" s="242" t="s">
        <v>86</v>
      </c>
      <c r="D82" s="242"/>
      <c r="E82" s="92"/>
      <c r="F82" s="92"/>
      <c r="G82" s="92"/>
      <c r="H82" s="92"/>
      <c r="I82" s="92"/>
      <c r="J82" s="92"/>
      <c r="K82" s="256" t="s">
        <v>33</v>
      </c>
      <c r="L82" s="256"/>
      <c r="M82" s="256"/>
      <c r="N82" s="257"/>
      <c r="O82" s="17">
        <v>7</v>
      </c>
    </row>
    <row r="83" spans="2:15" ht="15" customHeight="1">
      <c r="B83" s="16">
        <v>56</v>
      </c>
      <c r="C83" s="245" t="s">
        <v>87</v>
      </c>
      <c r="D83" s="245"/>
      <c r="E83" s="93"/>
      <c r="F83" s="93"/>
      <c r="G83" s="93"/>
      <c r="H83" s="93"/>
      <c r="I83" s="93"/>
      <c r="J83" s="93"/>
      <c r="K83" s="254" t="s">
        <v>33</v>
      </c>
      <c r="L83" s="254"/>
      <c r="M83" s="254"/>
      <c r="N83" s="255"/>
      <c r="O83" s="17">
        <v>5</v>
      </c>
    </row>
    <row r="84" spans="2:15" ht="15" customHeight="1">
      <c r="B84" s="87">
        <v>57</v>
      </c>
      <c r="C84" s="242" t="s">
        <v>88</v>
      </c>
      <c r="D84" s="242"/>
      <c r="E84" s="92"/>
      <c r="F84" s="92"/>
      <c r="G84" s="92"/>
      <c r="H84" s="92"/>
      <c r="I84" s="92"/>
      <c r="J84" s="92"/>
      <c r="K84" s="256" t="s">
        <v>33</v>
      </c>
      <c r="L84" s="256"/>
      <c r="M84" s="256"/>
      <c r="N84" s="257"/>
      <c r="O84" s="17">
        <v>20</v>
      </c>
    </row>
    <row r="85" spans="2:15" ht="15" customHeight="1">
      <c r="B85" s="16">
        <v>58</v>
      </c>
      <c r="C85" s="245" t="s">
        <v>89</v>
      </c>
      <c r="D85" s="245"/>
      <c r="E85" s="93"/>
      <c r="F85" s="93"/>
      <c r="G85" s="93"/>
      <c r="H85" s="93"/>
      <c r="I85" s="93"/>
      <c r="J85" s="93"/>
      <c r="K85" s="254" t="s">
        <v>33</v>
      </c>
      <c r="L85" s="254"/>
      <c r="M85" s="254"/>
      <c r="N85" s="255"/>
      <c r="O85" s="17">
        <v>5</v>
      </c>
    </row>
    <row r="86" spans="2:15" ht="15" customHeight="1">
      <c r="B86" s="87">
        <v>59</v>
      </c>
      <c r="C86" s="242" t="s">
        <v>90</v>
      </c>
      <c r="D86" s="242"/>
      <c r="E86" s="92"/>
      <c r="F86" s="92"/>
      <c r="G86" s="92"/>
      <c r="H86" s="92"/>
      <c r="I86" s="92"/>
      <c r="J86" s="92"/>
      <c r="K86" s="256" t="s">
        <v>33</v>
      </c>
      <c r="L86" s="256"/>
      <c r="M86" s="256"/>
      <c r="N86" s="257"/>
      <c r="O86" s="17">
        <v>7</v>
      </c>
    </row>
    <row r="87" spans="2:15" ht="15" customHeight="1">
      <c r="B87" s="16">
        <v>60</v>
      </c>
      <c r="C87" s="245" t="s">
        <v>91</v>
      </c>
      <c r="D87" s="245"/>
      <c r="E87" s="93"/>
      <c r="F87" s="93"/>
      <c r="G87" s="93"/>
      <c r="H87" s="93"/>
      <c r="I87" s="93"/>
      <c r="J87" s="93"/>
      <c r="K87" s="254" t="s">
        <v>33</v>
      </c>
      <c r="L87" s="254"/>
      <c r="M87" s="254"/>
      <c r="N87" s="255"/>
      <c r="O87" s="17">
        <v>5</v>
      </c>
    </row>
    <row r="88" spans="2:15" ht="15" customHeight="1">
      <c r="B88" s="87">
        <v>61</v>
      </c>
      <c r="C88" s="242" t="s">
        <v>92</v>
      </c>
      <c r="D88" s="242"/>
      <c r="E88" s="92"/>
      <c r="F88" s="92"/>
      <c r="G88" s="92"/>
      <c r="H88" s="92"/>
      <c r="I88" s="92"/>
      <c r="J88" s="92"/>
      <c r="K88" s="256" t="s">
        <v>33</v>
      </c>
      <c r="L88" s="256"/>
      <c r="M88" s="256"/>
      <c r="N88" s="257"/>
      <c r="O88" s="17">
        <v>7</v>
      </c>
    </row>
    <row r="89" spans="2:15" ht="15" customHeight="1">
      <c r="B89" s="16">
        <v>62</v>
      </c>
      <c r="C89" s="245" t="s">
        <v>93</v>
      </c>
      <c r="D89" s="245"/>
      <c r="E89" s="93"/>
      <c r="F89" s="93"/>
      <c r="G89" s="93"/>
      <c r="H89" s="93"/>
      <c r="I89" s="93"/>
      <c r="J89" s="93"/>
      <c r="K89" s="254" t="s">
        <v>33</v>
      </c>
      <c r="L89" s="254"/>
      <c r="M89" s="254"/>
      <c r="N89" s="255"/>
      <c r="O89" s="17">
        <v>5</v>
      </c>
    </row>
    <row r="90" spans="2:15" ht="15" customHeight="1">
      <c r="B90" s="87">
        <v>63</v>
      </c>
      <c r="C90" s="242" t="s">
        <v>94</v>
      </c>
      <c r="D90" s="242"/>
      <c r="E90" s="92"/>
      <c r="F90" s="92"/>
      <c r="G90" s="92"/>
      <c r="H90" s="92"/>
      <c r="I90" s="92"/>
      <c r="J90" s="92"/>
      <c r="K90" s="256" t="s">
        <v>33</v>
      </c>
      <c r="L90" s="256"/>
      <c r="M90" s="256"/>
      <c r="N90" s="257"/>
      <c r="O90" s="17">
        <v>3</v>
      </c>
    </row>
    <row r="91" spans="2:15" ht="15" customHeight="1">
      <c r="B91" s="16">
        <v>64</v>
      </c>
      <c r="C91" s="245" t="s">
        <v>95</v>
      </c>
      <c r="D91" s="245"/>
      <c r="E91" s="93"/>
      <c r="F91" s="93"/>
      <c r="G91" s="93"/>
      <c r="H91" s="93"/>
      <c r="I91" s="93"/>
      <c r="J91" s="93"/>
      <c r="K91" s="254" t="s">
        <v>33</v>
      </c>
      <c r="L91" s="254"/>
      <c r="M91" s="254"/>
      <c r="N91" s="255"/>
      <c r="O91" s="17">
        <v>3</v>
      </c>
    </row>
    <row r="92" spans="2:15" ht="15" customHeight="1">
      <c r="B92" s="87">
        <v>65</v>
      </c>
      <c r="C92" s="242" t="s">
        <v>96</v>
      </c>
      <c r="D92" s="242"/>
      <c r="E92" s="92"/>
      <c r="F92" s="92"/>
      <c r="G92" s="92"/>
      <c r="H92" s="92"/>
      <c r="I92" s="92"/>
      <c r="J92" s="92"/>
      <c r="K92" s="256" t="s">
        <v>33</v>
      </c>
      <c r="L92" s="256"/>
      <c r="M92" s="256"/>
      <c r="N92" s="257"/>
      <c r="O92" s="17">
        <v>44</v>
      </c>
    </row>
    <row r="93" spans="2:15" ht="15" customHeight="1">
      <c r="B93" s="16">
        <v>66</v>
      </c>
      <c r="C93" s="245" t="s">
        <v>97</v>
      </c>
      <c r="D93" s="245"/>
      <c r="E93" s="95"/>
      <c r="F93" s="95"/>
      <c r="G93" s="95"/>
      <c r="H93" s="95"/>
      <c r="I93" s="95"/>
      <c r="J93" s="95"/>
      <c r="K93" s="254" t="s">
        <v>33</v>
      </c>
      <c r="L93" s="254"/>
      <c r="M93" s="254"/>
      <c r="N93" s="255"/>
      <c r="O93" s="17">
        <v>23</v>
      </c>
    </row>
    <row r="94" spans="2:15" ht="15" customHeight="1">
      <c r="B94" s="87">
        <v>67</v>
      </c>
      <c r="C94" s="242" t="s">
        <v>98</v>
      </c>
      <c r="D94" s="242"/>
      <c r="E94" s="96"/>
      <c r="F94" s="96"/>
      <c r="G94" s="96"/>
      <c r="H94" s="96"/>
      <c r="I94" s="96"/>
      <c r="J94" s="96"/>
      <c r="K94" s="256" t="s">
        <v>33</v>
      </c>
      <c r="L94" s="256"/>
      <c r="M94" s="256"/>
      <c r="N94" s="257"/>
      <c r="O94" s="17">
        <v>6</v>
      </c>
    </row>
    <row r="95" spans="2:15" ht="15" customHeight="1">
      <c r="B95" s="16">
        <v>68</v>
      </c>
      <c r="C95" s="245" t="s">
        <v>99</v>
      </c>
      <c r="D95" s="245"/>
      <c r="E95" s="95"/>
      <c r="F95" s="95"/>
      <c r="G95" s="95"/>
      <c r="H95" s="95"/>
      <c r="I95" s="95"/>
      <c r="J95" s="95"/>
      <c r="K95" s="254" t="s">
        <v>33</v>
      </c>
      <c r="L95" s="254"/>
      <c r="M95" s="254"/>
      <c r="N95" s="255"/>
      <c r="O95" s="17">
        <v>5</v>
      </c>
    </row>
    <row r="96" spans="2:15" ht="15" customHeight="1">
      <c r="B96" s="87">
        <v>69</v>
      </c>
      <c r="C96" s="242" t="s">
        <v>100</v>
      </c>
      <c r="D96" s="242"/>
      <c r="E96" s="96"/>
      <c r="F96" s="96"/>
      <c r="G96" s="96"/>
      <c r="H96" s="96"/>
      <c r="I96" s="96"/>
      <c r="J96" s="96"/>
      <c r="K96" s="256" t="s">
        <v>33</v>
      </c>
      <c r="L96" s="256"/>
      <c r="M96" s="256"/>
      <c r="N96" s="257"/>
      <c r="O96" s="17">
        <v>5</v>
      </c>
    </row>
    <row r="97" spans="2:15" ht="15" customHeight="1">
      <c r="B97" s="16">
        <v>70</v>
      </c>
      <c r="C97" s="245" t="s">
        <v>101</v>
      </c>
      <c r="D97" s="245"/>
      <c r="E97" s="95"/>
      <c r="F97" s="95"/>
      <c r="G97" s="95"/>
      <c r="H97" s="95"/>
      <c r="I97" s="95"/>
      <c r="J97" s="95"/>
      <c r="K97" s="254" t="s">
        <v>33</v>
      </c>
      <c r="L97" s="254"/>
      <c r="M97" s="254"/>
      <c r="N97" s="255"/>
      <c r="O97" s="17">
        <v>5</v>
      </c>
    </row>
    <row r="98" spans="2:15" ht="15" customHeight="1">
      <c r="B98" s="87">
        <v>71</v>
      </c>
      <c r="C98" s="242" t="s">
        <v>102</v>
      </c>
      <c r="D98" s="242"/>
      <c r="E98" s="96"/>
      <c r="F98" s="96"/>
      <c r="G98" s="96"/>
      <c r="H98" s="96"/>
      <c r="I98" s="96"/>
      <c r="J98" s="96"/>
      <c r="K98" s="256" t="s">
        <v>33</v>
      </c>
      <c r="L98" s="256"/>
      <c r="M98" s="256"/>
      <c r="N98" s="257"/>
      <c r="O98" s="17">
        <v>5</v>
      </c>
    </row>
    <row r="99" spans="2:15" ht="15" customHeight="1">
      <c r="B99" s="16">
        <v>72</v>
      </c>
      <c r="C99" s="245" t="s">
        <v>103</v>
      </c>
      <c r="D99" s="245"/>
      <c r="E99" s="95"/>
      <c r="F99" s="95"/>
      <c r="G99" s="95"/>
      <c r="H99" s="95"/>
      <c r="I99" s="95"/>
      <c r="J99" s="95"/>
      <c r="K99" s="254" t="s">
        <v>33</v>
      </c>
      <c r="L99" s="254"/>
      <c r="M99" s="254"/>
      <c r="N99" s="255"/>
      <c r="O99" s="17">
        <v>5</v>
      </c>
    </row>
    <row r="100" spans="2:15" ht="15" customHeight="1">
      <c r="B100" s="87">
        <v>73</v>
      </c>
      <c r="C100" s="242" t="s">
        <v>104</v>
      </c>
      <c r="D100" s="242"/>
      <c r="E100" s="96"/>
      <c r="F100" s="96"/>
      <c r="G100" s="96"/>
      <c r="H100" s="96"/>
      <c r="I100" s="96"/>
      <c r="J100" s="96"/>
      <c r="K100" s="256" t="s">
        <v>33</v>
      </c>
      <c r="L100" s="256"/>
      <c r="M100" s="256"/>
      <c r="N100" s="257"/>
      <c r="O100" s="17">
        <v>5</v>
      </c>
    </row>
    <row r="101" spans="2:15" ht="15" customHeight="1">
      <c r="B101" s="16">
        <v>74</v>
      </c>
      <c r="C101" s="245" t="s">
        <v>105</v>
      </c>
      <c r="D101" s="245"/>
      <c r="E101" s="95"/>
      <c r="F101" s="95"/>
      <c r="G101" s="95"/>
      <c r="H101" s="95"/>
      <c r="I101" s="95"/>
      <c r="J101" s="95"/>
      <c r="K101" s="254" t="s">
        <v>33</v>
      </c>
      <c r="L101" s="254"/>
      <c r="M101" s="254"/>
      <c r="N101" s="255"/>
      <c r="O101" s="17">
        <v>5</v>
      </c>
    </row>
    <row r="102" spans="2:15" ht="15" customHeight="1">
      <c r="B102" s="87">
        <v>75</v>
      </c>
      <c r="C102" s="242" t="s">
        <v>106</v>
      </c>
      <c r="D102" s="242"/>
      <c r="E102" s="96"/>
      <c r="F102" s="96"/>
      <c r="G102" s="96"/>
      <c r="H102" s="96"/>
      <c r="I102" s="96"/>
      <c r="J102" s="96"/>
      <c r="K102" s="256" t="s">
        <v>33</v>
      </c>
      <c r="L102" s="256"/>
      <c r="M102" s="256"/>
      <c r="N102" s="257"/>
      <c r="O102" s="17">
        <v>3</v>
      </c>
    </row>
    <row r="103" spans="2:15" ht="15" customHeight="1">
      <c r="B103" s="16">
        <v>76</v>
      </c>
      <c r="C103" s="245" t="s">
        <v>107</v>
      </c>
      <c r="D103" s="245"/>
      <c r="E103" s="95"/>
      <c r="F103" s="95"/>
      <c r="G103" s="95"/>
      <c r="H103" s="95"/>
      <c r="I103" s="95"/>
      <c r="J103" s="95"/>
      <c r="K103" s="254" t="s">
        <v>33</v>
      </c>
      <c r="L103" s="254"/>
      <c r="M103" s="254"/>
      <c r="N103" s="255"/>
      <c r="O103" s="17">
        <v>24</v>
      </c>
    </row>
    <row r="104" spans="2:15" ht="15" customHeight="1">
      <c r="B104" s="87">
        <v>77</v>
      </c>
      <c r="C104" s="242" t="s">
        <v>108</v>
      </c>
      <c r="D104" s="242"/>
      <c r="E104" s="96"/>
      <c r="F104" s="96"/>
      <c r="G104" s="96"/>
      <c r="H104" s="96"/>
      <c r="I104" s="96"/>
      <c r="J104" s="96"/>
      <c r="K104" s="256" t="s">
        <v>33</v>
      </c>
      <c r="L104" s="256"/>
      <c r="M104" s="256"/>
      <c r="N104" s="257"/>
      <c r="O104" s="17">
        <v>6</v>
      </c>
    </row>
    <row r="105" spans="2:15" ht="15" customHeight="1">
      <c r="B105" s="16">
        <v>78</v>
      </c>
      <c r="C105" s="245" t="s">
        <v>109</v>
      </c>
      <c r="D105" s="245"/>
      <c r="E105" s="95"/>
      <c r="F105" s="95"/>
      <c r="G105" s="95"/>
      <c r="H105" s="95"/>
      <c r="I105" s="95"/>
      <c r="J105" s="95"/>
      <c r="K105" s="254" t="s">
        <v>33</v>
      </c>
      <c r="L105" s="254"/>
      <c r="M105" s="254"/>
      <c r="N105" s="255"/>
      <c r="O105" s="17">
        <v>6</v>
      </c>
    </row>
    <row r="106" spans="2:15" ht="15" customHeight="1">
      <c r="B106" s="87">
        <v>79</v>
      </c>
      <c r="C106" s="242" t="s">
        <v>110</v>
      </c>
      <c r="D106" s="242"/>
      <c r="E106" s="96"/>
      <c r="F106" s="96"/>
      <c r="G106" s="96"/>
      <c r="H106" s="96"/>
      <c r="I106" s="96"/>
      <c r="J106" s="96"/>
      <c r="K106" s="256" t="s">
        <v>33</v>
      </c>
      <c r="L106" s="256"/>
      <c r="M106" s="256"/>
      <c r="N106" s="257"/>
      <c r="O106" s="17">
        <v>6</v>
      </c>
    </row>
    <row r="107" spans="2:15" ht="15" customHeight="1">
      <c r="B107" s="16">
        <v>80</v>
      </c>
      <c r="C107" s="245" t="s">
        <v>111</v>
      </c>
      <c r="D107" s="245"/>
      <c r="E107" s="95"/>
      <c r="F107" s="95"/>
      <c r="G107" s="95"/>
      <c r="H107" s="95"/>
      <c r="I107" s="95"/>
      <c r="J107" s="95"/>
      <c r="K107" s="254" t="s">
        <v>33</v>
      </c>
      <c r="L107" s="254"/>
      <c r="M107" s="254"/>
      <c r="N107" s="255"/>
      <c r="O107" s="17">
        <v>4</v>
      </c>
    </row>
    <row r="108" spans="2:15" ht="15" customHeight="1">
      <c r="B108" s="87">
        <v>81</v>
      </c>
      <c r="C108" s="242" t="s">
        <v>112</v>
      </c>
      <c r="D108" s="242"/>
      <c r="E108" s="96"/>
      <c r="F108" s="96"/>
      <c r="G108" s="96"/>
      <c r="H108" s="96"/>
      <c r="I108" s="96"/>
      <c r="J108" s="96"/>
      <c r="K108" s="256" t="s">
        <v>33</v>
      </c>
      <c r="L108" s="256"/>
      <c r="M108" s="256"/>
      <c r="N108" s="257"/>
      <c r="O108" s="17">
        <v>39</v>
      </c>
    </row>
    <row r="109" spans="2:15" ht="15" customHeight="1">
      <c r="B109" s="16">
        <v>82</v>
      </c>
      <c r="C109" s="245" t="s">
        <v>113</v>
      </c>
      <c r="D109" s="245"/>
      <c r="E109" s="95"/>
      <c r="F109" s="95"/>
      <c r="G109" s="95"/>
      <c r="H109" s="95"/>
      <c r="I109" s="95"/>
      <c r="J109" s="95"/>
      <c r="K109" s="254" t="s">
        <v>33</v>
      </c>
      <c r="L109" s="254"/>
      <c r="M109" s="254"/>
      <c r="N109" s="255"/>
      <c r="O109" s="17">
        <v>21</v>
      </c>
    </row>
    <row r="110" spans="2:15" ht="15" customHeight="1">
      <c r="B110" s="87">
        <v>83</v>
      </c>
      <c r="C110" s="242" t="s">
        <v>114</v>
      </c>
      <c r="D110" s="242"/>
      <c r="E110" s="96"/>
      <c r="F110" s="96"/>
      <c r="G110" s="96"/>
      <c r="H110" s="96"/>
      <c r="I110" s="96"/>
      <c r="J110" s="96"/>
      <c r="K110" s="256" t="s">
        <v>33</v>
      </c>
      <c r="L110" s="256"/>
      <c r="M110" s="256"/>
      <c r="N110" s="257"/>
      <c r="O110" s="17">
        <v>16</v>
      </c>
    </row>
    <row r="111" spans="2:15" ht="15" customHeight="1">
      <c r="B111" s="16">
        <v>84</v>
      </c>
      <c r="C111" s="245" t="s">
        <v>115</v>
      </c>
      <c r="D111" s="245"/>
      <c r="E111" s="95"/>
      <c r="F111" s="95"/>
      <c r="G111" s="95"/>
      <c r="H111" s="95"/>
      <c r="I111" s="95"/>
      <c r="J111" s="95"/>
      <c r="K111" s="254" t="s">
        <v>33</v>
      </c>
      <c r="L111" s="254"/>
      <c r="M111" s="254"/>
      <c r="N111" s="255"/>
      <c r="O111" s="17">
        <v>41</v>
      </c>
    </row>
    <row r="112" spans="2:15" ht="15" customHeight="1">
      <c r="B112" s="87">
        <v>85</v>
      </c>
      <c r="C112" s="242" t="s">
        <v>116</v>
      </c>
      <c r="D112" s="242"/>
      <c r="E112" s="96"/>
      <c r="F112" s="96"/>
      <c r="G112" s="96"/>
      <c r="H112" s="96"/>
      <c r="I112" s="96"/>
      <c r="J112" s="96"/>
      <c r="K112" s="256" t="s">
        <v>33</v>
      </c>
      <c r="L112" s="256"/>
      <c r="M112" s="256"/>
      <c r="N112" s="257"/>
      <c r="O112" s="17">
        <v>30</v>
      </c>
    </row>
    <row r="113" spans="2:15" ht="15" customHeight="1">
      <c r="B113" s="16">
        <v>86</v>
      </c>
      <c r="C113" s="245" t="s">
        <v>117</v>
      </c>
      <c r="D113" s="245"/>
      <c r="E113" s="95"/>
      <c r="F113" s="95"/>
      <c r="G113" s="95"/>
      <c r="H113" s="95"/>
      <c r="I113" s="95"/>
      <c r="J113" s="95"/>
      <c r="K113" s="254" t="s">
        <v>33</v>
      </c>
      <c r="L113" s="254"/>
      <c r="M113" s="254"/>
      <c r="N113" s="255"/>
      <c r="O113" s="17">
        <v>31</v>
      </c>
    </row>
    <row r="114" spans="2:15" ht="15" customHeight="1">
      <c r="B114" s="87">
        <v>87</v>
      </c>
      <c r="C114" s="242" t="s">
        <v>118</v>
      </c>
      <c r="D114" s="242"/>
      <c r="E114" s="96"/>
      <c r="F114" s="96"/>
      <c r="G114" s="96"/>
      <c r="H114" s="96"/>
      <c r="I114" s="96"/>
      <c r="J114" s="96"/>
      <c r="K114" s="256" t="s">
        <v>33</v>
      </c>
      <c r="L114" s="256"/>
      <c r="M114" s="256"/>
      <c r="N114" s="257"/>
      <c r="O114" s="17">
        <v>30</v>
      </c>
    </row>
    <row r="115" spans="2:15" ht="15" customHeight="1">
      <c r="B115" s="16">
        <v>88</v>
      </c>
      <c r="C115" s="245" t="s">
        <v>119</v>
      </c>
      <c r="D115" s="245"/>
      <c r="E115" s="95"/>
      <c r="F115" s="95"/>
      <c r="G115" s="95"/>
      <c r="H115" s="95"/>
      <c r="I115" s="95"/>
      <c r="J115" s="95"/>
      <c r="K115" s="254" t="s">
        <v>33</v>
      </c>
      <c r="L115" s="254"/>
      <c r="M115" s="254"/>
      <c r="N115" s="255"/>
      <c r="O115" s="17">
        <v>30</v>
      </c>
    </row>
    <row r="116" spans="2:15" ht="15" customHeight="1">
      <c r="B116" s="87">
        <v>89</v>
      </c>
      <c r="C116" s="242" t="s">
        <v>120</v>
      </c>
      <c r="D116" s="242"/>
      <c r="E116" s="96"/>
      <c r="F116" s="96"/>
      <c r="G116" s="96"/>
      <c r="H116" s="96"/>
      <c r="I116" s="96"/>
      <c r="J116" s="96"/>
      <c r="K116" s="256" t="s">
        <v>33</v>
      </c>
      <c r="L116" s="256"/>
      <c r="M116" s="256"/>
      <c r="N116" s="257"/>
      <c r="O116" s="17">
        <v>32</v>
      </c>
    </row>
    <row r="117" spans="2:15" ht="15" customHeight="1">
      <c r="B117" s="16">
        <v>90</v>
      </c>
      <c r="C117" s="245" t="s">
        <v>121</v>
      </c>
      <c r="D117" s="245"/>
      <c r="E117" s="95"/>
      <c r="F117" s="95"/>
      <c r="G117" s="95"/>
      <c r="H117" s="95"/>
      <c r="I117" s="95"/>
      <c r="J117" s="95"/>
      <c r="K117" s="254" t="s">
        <v>33</v>
      </c>
      <c r="L117" s="254"/>
      <c r="M117" s="254"/>
      <c r="N117" s="255"/>
      <c r="O117" s="17">
        <v>49</v>
      </c>
    </row>
    <row r="118" spans="2:15" ht="15" customHeight="1">
      <c r="B118" s="87">
        <v>91</v>
      </c>
      <c r="C118" s="242" t="s">
        <v>122</v>
      </c>
      <c r="D118" s="242"/>
      <c r="E118" s="96"/>
      <c r="F118" s="96"/>
      <c r="G118" s="96"/>
      <c r="H118" s="96"/>
      <c r="I118" s="96"/>
      <c r="J118" s="96"/>
      <c r="K118" s="256" t="s">
        <v>33</v>
      </c>
      <c r="L118" s="256"/>
      <c r="M118" s="256"/>
      <c r="N118" s="257"/>
      <c r="O118" s="17">
        <v>5</v>
      </c>
    </row>
    <row r="119" spans="2:15" ht="15" customHeight="1">
      <c r="B119" s="16">
        <v>92</v>
      </c>
      <c r="C119" s="245" t="s">
        <v>123</v>
      </c>
      <c r="D119" s="245"/>
      <c r="E119" s="95"/>
      <c r="F119" s="95"/>
      <c r="G119" s="95"/>
      <c r="H119" s="95"/>
      <c r="I119" s="95"/>
      <c r="J119" s="95"/>
      <c r="K119" s="254" t="s">
        <v>33</v>
      </c>
      <c r="L119" s="254"/>
      <c r="M119" s="254"/>
      <c r="N119" s="255"/>
      <c r="O119" s="17">
        <v>4</v>
      </c>
    </row>
    <row r="120" spans="2:15" ht="15" customHeight="1">
      <c r="B120" s="87">
        <v>93</v>
      </c>
      <c r="C120" s="242" t="s">
        <v>124</v>
      </c>
      <c r="D120" s="242"/>
      <c r="E120" s="96"/>
      <c r="F120" s="96"/>
      <c r="G120" s="96"/>
      <c r="H120" s="96"/>
      <c r="I120" s="96"/>
      <c r="J120" s="96"/>
      <c r="K120" s="256" t="s">
        <v>33</v>
      </c>
      <c r="L120" s="256"/>
      <c r="M120" s="256"/>
      <c r="N120" s="257"/>
      <c r="O120" s="17">
        <v>19</v>
      </c>
    </row>
    <row r="121" spans="2:15" ht="15" customHeight="1">
      <c r="B121" s="16">
        <v>94</v>
      </c>
      <c r="C121" s="245" t="s">
        <v>125</v>
      </c>
      <c r="D121" s="245"/>
      <c r="E121" s="95"/>
      <c r="F121" s="95"/>
      <c r="G121" s="95"/>
      <c r="H121" s="95"/>
      <c r="I121" s="95"/>
      <c r="J121" s="95"/>
      <c r="K121" s="254" t="s">
        <v>33</v>
      </c>
      <c r="L121" s="254"/>
      <c r="M121" s="254"/>
      <c r="N121" s="255"/>
      <c r="O121" s="17">
        <v>4</v>
      </c>
    </row>
    <row r="122" spans="2:15" ht="15" customHeight="1">
      <c r="B122" s="87">
        <v>95</v>
      </c>
      <c r="C122" s="242" t="s">
        <v>126</v>
      </c>
      <c r="D122" s="242"/>
      <c r="E122" s="96"/>
      <c r="F122" s="96"/>
      <c r="G122" s="96"/>
      <c r="H122" s="96"/>
      <c r="I122" s="96"/>
      <c r="J122" s="96"/>
      <c r="K122" s="256" t="s">
        <v>33</v>
      </c>
      <c r="L122" s="256"/>
      <c r="M122" s="256"/>
      <c r="N122" s="257"/>
      <c r="O122" s="17">
        <v>49</v>
      </c>
    </row>
    <row r="123" spans="2:15" ht="15" customHeight="1">
      <c r="B123" s="16">
        <v>96</v>
      </c>
      <c r="C123" s="245" t="s">
        <v>127</v>
      </c>
      <c r="D123" s="245"/>
      <c r="E123" s="95"/>
      <c r="F123" s="95"/>
      <c r="G123" s="95"/>
      <c r="H123" s="95"/>
      <c r="I123" s="95"/>
      <c r="J123" s="95"/>
      <c r="K123" s="254" t="s">
        <v>33</v>
      </c>
      <c r="L123" s="254"/>
      <c r="M123" s="254"/>
      <c r="N123" s="255"/>
      <c r="O123" s="17">
        <v>29</v>
      </c>
    </row>
    <row r="124" spans="2:15" ht="15" customHeight="1">
      <c r="B124" s="87">
        <v>97</v>
      </c>
      <c r="C124" s="242" t="s">
        <v>128</v>
      </c>
      <c r="D124" s="242"/>
      <c r="E124" s="96"/>
      <c r="F124" s="96"/>
      <c r="G124" s="96"/>
      <c r="H124" s="96"/>
      <c r="I124" s="96"/>
      <c r="J124" s="96"/>
      <c r="K124" s="256" t="s">
        <v>33</v>
      </c>
      <c r="L124" s="256"/>
      <c r="M124" s="256"/>
      <c r="N124" s="257"/>
      <c r="O124" s="17">
        <v>28</v>
      </c>
    </row>
    <row r="125" spans="2:15" ht="15" customHeight="1">
      <c r="B125" s="16">
        <v>98</v>
      </c>
      <c r="C125" s="245" t="s">
        <v>129</v>
      </c>
      <c r="D125" s="245"/>
      <c r="E125" s="95"/>
      <c r="F125" s="95"/>
      <c r="G125" s="95"/>
      <c r="H125" s="95"/>
      <c r="I125" s="95"/>
      <c r="J125" s="95"/>
      <c r="K125" s="254" t="s">
        <v>33</v>
      </c>
      <c r="L125" s="254"/>
      <c r="M125" s="254"/>
      <c r="N125" s="255"/>
      <c r="O125" s="17">
        <v>28</v>
      </c>
    </row>
    <row r="126" spans="2:15" ht="15" customHeight="1">
      <c r="B126" s="87">
        <v>99</v>
      </c>
      <c r="C126" s="201" t="s">
        <v>130</v>
      </c>
      <c r="D126" s="202"/>
      <c r="E126" s="202"/>
      <c r="F126" s="202"/>
      <c r="G126" s="202"/>
      <c r="H126" s="202"/>
      <c r="I126" s="202"/>
      <c r="J126" s="202"/>
      <c r="K126" s="202"/>
      <c r="L126" s="202"/>
      <c r="M126" s="202"/>
      <c r="N126" s="203"/>
    </row>
    <row r="127" spans="2:15" ht="15" customHeight="1">
      <c r="B127" s="16">
        <v>100</v>
      </c>
      <c r="C127" s="245" t="s">
        <v>131</v>
      </c>
      <c r="D127" s="245"/>
      <c r="E127" s="95"/>
      <c r="F127" s="95"/>
      <c r="G127" s="95"/>
      <c r="H127" s="95"/>
      <c r="I127" s="95"/>
      <c r="J127" s="95"/>
      <c r="K127" s="250" t="s">
        <v>33</v>
      </c>
      <c r="L127" s="250"/>
      <c r="M127" s="250"/>
      <c r="N127" s="251"/>
      <c r="O127" s="17">
        <v>60</v>
      </c>
    </row>
    <row r="128" spans="2:15" ht="15" customHeight="1">
      <c r="B128" s="87">
        <v>101</v>
      </c>
      <c r="C128" s="262" t="s">
        <v>132</v>
      </c>
      <c r="D128" s="262"/>
      <c r="E128" s="96"/>
      <c r="F128" s="96"/>
      <c r="G128" s="96"/>
      <c r="H128" s="96"/>
      <c r="I128" s="96"/>
      <c r="J128" s="96"/>
      <c r="K128" s="252" t="s">
        <v>33</v>
      </c>
      <c r="L128" s="252"/>
      <c r="M128" s="252"/>
      <c r="N128" s="253"/>
      <c r="O128" s="17">
        <v>55</v>
      </c>
    </row>
    <row r="129" spans="2:15" ht="15" customHeight="1">
      <c r="B129" s="16">
        <v>102</v>
      </c>
      <c r="C129" s="263" t="s">
        <v>133</v>
      </c>
      <c r="D129" s="263"/>
      <c r="E129" s="95"/>
      <c r="F129" s="95"/>
      <c r="G129" s="95"/>
      <c r="H129" s="95"/>
      <c r="I129" s="95"/>
      <c r="J129" s="95"/>
      <c r="K129" s="246" t="s">
        <v>33</v>
      </c>
      <c r="L129" s="246"/>
      <c r="M129" s="246"/>
      <c r="N129" s="247"/>
      <c r="O129" s="17">
        <v>77</v>
      </c>
    </row>
    <row r="130" spans="2:15" ht="15" customHeight="1">
      <c r="B130" s="87">
        <v>103</v>
      </c>
      <c r="C130" s="262" t="s">
        <v>134</v>
      </c>
      <c r="D130" s="262"/>
      <c r="E130" s="96"/>
      <c r="F130" s="96"/>
      <c r="G130" s="96"/>
      <c r="H130" s="96"/>
      <c r="I130" s="96"/>
      <c r="J130" s="96"/>
      <c r="K130" s="243" t="s">
        <v>33</v>
      </c>
      <c r="L130" s="243"/>
      <c r="M130" s="243"/>
      <c r="N130" s="244"/>
      <c r="O130" s="17">
        <v>90</v>
      </c>
    </row>
    <row r="131" spans="2:15" ht="15" customHeight="1">
      <c r="B131" s="16">
        <v>104</v>
      </c>
      <c r="C131" s="263" t="s">
        <v>135</v>
      </c>
      <c r="D131" s="263"/>
      <c r="E131" s="95"/>
      <c r="F131" s="95"/>
      <c r="G131" s="95"/>
      <c r="H131" s="95"/>
      <c r="I131" s="95"/>
      <c r="J131" s="95"/>
      <c r="K131" s="246" t="s">
        <v>33</v>
      </c>
      <c r="L131" s="246"/>
      <c r="M131" s="246"/>
      <c r="N131" s="247"/>
      <c r="O131" s="17">
        <v>25</v>
      </c>
    </row>
    <row r="132" spans="2:15" ht="15" customHeight="1">
      <c r="B132" s="87">
        <v>105</v>
      </c>
      <c r="C132" s="262" t="s">
        <v>136</v>
      </c>
      <c r="D132" s="262"/>
      <c r="E132" s="96"/>
      <c r="F132" s="96"/>
      <c r="G132" s="96"/>
      <c r="H132" s="96"/>
      <c r="I132" s="96"/>
      <c r="J132" s="96"/>
      <c r="K132" s="243" t="s">
        <v>33</v>
      </c>
      <c r="L132" s="243"/>
      <c r="M132" s="243"/>
      <c r="N132" s="244"/>
      <c r="O132" s="17">
        <v>31</v>
      </c>
    </row>
    <row r="133" spans="2:15" ht="15" customHeight="1">
      <c r="B133" s="16">
        <v>106</v>
      </c>
      <c r="C133" s="263" t="s">
        <v>137</v>
      </c>
      <c r="D133" s="263"/>
      <c r="E133" s="95"/>
      <c r="F133" s="95"/>
      <c r="G133" s="95"/>
      <c r="H133" s="95"/>
      <c r="I133" s="95"/>
      <c r="J133" s="95"/>
      <c r="K133" s="246" t="s">
        <v>33</v>
      </c>
      <c r="L133" s="246"/>
      <c r="M133" s="246"/>
      <c r="N133" s="247"/>
      <c r="O133" s="17">
        <v>33</v>
      </c>
    </row>
    <row r="134" spans="2:15" ht="15" customHeight="1">
      <c r="B134" s="87">
        <v>107</v>
      </c>
      <c r="C134" s="262" t="s">
        <v>138</v>
      </c>
      <c r="D134" s="262"/>
      <c r="E134" s="96"/>
      <c r="F134" s="96"/>
      <c r="G134" s="96"/>
      <c r="H134" s="96"/>
      <c r="I134" s="96"/>
      <c r="J134" s="96"/>
      <c r="K134" s="243" t="s">
        <v>33</v>
      </c>
      <c r="L134" s="243"/>
      <c r="M134" s="243"/>
      <c r="N134" s="244"/>
      <c r="O134" s="17">
        <v>15</v>
      </c>
    </row>
    <row r="135" spans="2:15" ht="15" customHeight="1">
      <c r="B135" s="16">
        <v>108</v>
      </c>
      <c r="C135" s="263" t="s">
        <v>139</v>
      </c>
      <c r="D135" s="263"/>
      <c r="E135" s="95"/>
      <c r="F135" s="95"/>
      <c r="G135" s="95"/>
      <c r="H135" s="95"/>
      <c r="I135" s="95"/>
      <c r="J135" s="95"/>
      <c r="K135" s="246" t="s">
        <v>33</v>
      </c>
      <c r="L135" s="246"/>
      <c r="M135" s="246"/>
      <c r="N135" s="247"/>
      <c r="O135" s="17">
        <v>17</v>
      </c>
    </row>
    <row r="136" spans="2:15" ht="15" customHeight="1">
      <c r="B136" s="87">
        <v>109</v>
      </c>
      <c r="C136" s="262" t="s">
        <v>140</v>
      </c>
      <c r="D136" s="262"/>
      <c r="E136" s="96"/>
      <c r="F136" s="96"/>
      <c r="G136" s="96"/>
      <c r="H136" s="96"/>
      <c r="I136" s="96"/>
      <c r="J136" s="96"/>
      <c r="K136" s="243" t="s">
        <v>33</v>
      </c>
      <c r="L136" s="243"/>
      <c r="M136" s="243"/>
      <c r="N136" s="244"/>
      <c r="O136" s="17">
        <v>27</v>
      </c>
    </row>
    <row r="137" spans="2:15" ht="15" customHeight="1">
      <c r="B137" s="16">
        <v>110</v>
      </c>
      <c r="C137" s="201" t="s">
        <v>141</v>
      </c>
      <c r="D137" s="202"/>
      <c r="E137" s="202"/>
      <c r="F137" s="202"/>
      <c r="G137" s="202"/>
      <c r="H137" s="202"/>
      <c r="I137" s="202"/>
      <c r="J137" s="202"/>
      <c r="K137" s="202"/>
      <c r="L137" s="202"/>
      <c r="M137" s="202"/>
      <c r="N137" s="203"/>
    </row>
    <row r="138" spans="2:15" ht="15" customHeight="1">
      <c r="B138" s="87">
        <v>111</v>
      </c>
      <c r="C138" s="262" t="s">
        <v>142</v>
      </c>
      <c r="D138" s="262"/>
      <c r="E138" s="96"/>
      <c r="F138" s="96"/>
      <c r="G138" s="96"/>
      <c r="H138" s="96"/>
      <c r="I138" s="96"/>
      <c r="J138" s="96"/>
      <c r="K138" s="252" t="s">
        <v>33</v>
      </c>
      <c r="L138" s="252"/>
      <c r="M138" s="252"/>
      <c r="N138" s="253"/>
      <c r="O138" s="17">
        <v>48</v>
      </c>
    </row>
    <row r="139" spans="2:15" ht="15" customHeight="1">
      <c r="B139" s="16">
        <v>112</v>
      </c>
      <c r="C139" s="263" t="s">
        <v>143</v>
      </c>
      <c r="D139" s="263"/>
      <c r="E139" s="95"/>
      <c r="F139" s="95"/>
      <c r="G139" s="95"/>
      <c r="H139" s="95"/>
      <c r="I139" s="95"/>
      <c r="J139" s="95"/>
      <c r="K139" s="250" t="s">
        <v>33</v>
      </c>
      <c r="L139" s="250"/>
      <c r="M139" s="250"/>
      <c r="N139" s="251"/>
      <c r="O139" s="17">
        <v>63</v>
      </c>
    </row>
    <row r="140" spans="2:15" ht="15" customHeight="1">
      <c r="B140" s="87">
        <v>113</v>
      </c>
      <c r="C140" s="265" t="s">
        <v>144</v>
      </c>
      <c r="D140" s="265"/>
      <c r="E140" s="96"/>
      <c r="F140" s="96"/>
      <c r="G140" s="96"/>
      <c r="H140" s="96"/>
      <c r="I140" s="96"/>
      <c r="J140" s="96"/>
      <c r="K140" s="243" t="s">
        <v>33</v>
      </c>
      <c r="L140" s="243"/>
      <c r="M140" s="243"/>
      <c r="N140" s="244"/>
      <c r="O140" s="17">
        <v>6</v>
      </c>
    </row>
    <row r="141" spans="2:15" ht="15" customHeight="1">
      <c r="B141" s="16">
        <v>114</v>
      </c>
      <c r="C141" s="264" t="s">
        <v>145</v>
      </c>
      <c r="D141" s="264"/>
      <c r="E141" s="95"/>
      <c r="F141" s="95"/>
      <c r="G141" s="95"/>
      <c r="H141" s="95"/>
      <c r="I141" s="95"/>
      <c r="J141" s="95"/>
      <c r="K141" s="246" t="s">
        <v>33</v>
      </c>
      <c r="L141" s="246"/>
      <c r="M141" s="246"/>
      <c r="N141" s="247"/>
      <c r="O141" s="17">
        <v>25</v>
      </c>
    </row>
    <row r="142" spans="2:15" ht="15" customHeight="1">
      <c r="B142" s="87">
        <v>115</v>
      </c>
      <c r="C142" s="265" t="s">
        <v>146</v>
      </c>
      <c r="D142" s="265"/>
      <c r="E142" s="92"/>
      <c r="F142" s="92"/>
      <c r="G142" s="92"/>
      <c r="H142" s="92"/>
      <c r="I142" s="92"/>
      <c r="J142" s="92"/>
      <c r="K142" s="243" t="s">
        <v>33</v>
      </c>
      <c r="L142" s="243"/>
      <c r="M142" s="243"/>
      <c r="N142" s="244"/>
      <c r="O142" s="17">
        <v>10</v>
      </c>
    </row>
    <row r="143" spans="2:15" ht="15" customHeight="1">
      <c r="B143" s="16">
        <v>116</v>
      </c>
      <c r="C143" s="264" t="s">
        <v>147</v>
      </c>
      <c r="D143" s="264"/>
      <c r="E143" s="93"/>
      <c r="F143" s="93"/>
      <c r="G143" s="93"/>
      <c r="H143" s="93"/>
      <c r="I143" s="93"/>
      <c r="J143" s="93"/>
      <c r="K143" s="246" t="s">
        <v>33</v>
      </c>
      <c r="L143" s="246"/>
      <c r="M143" s="246"/>
      <c r="N143" s="247"/>
      <c r="O143" s="17">
        <v>24</v>
      </c>
    </row>
    <row r="144" spans="2:15" ht="15" customHeight="1">
      <c r="B144" s="87">
        <v>117</v>
      </c>
      <c r="C144" s="265" t="s">
        <v>148</v>
      </c>
      <c r="D144" s="265"/>
      <c r="E144" s="92"/>
      <c r="F144" s="92"/>
      <c r="G144" s="92"/>
      <c r="H144" s="92"/>
      <c r="I144" s="92"/>
      <c r="J144" s="92"/>
      <c r="K144" s="243" t="s">
        <v>33</v>
      </c>
      <c r="L144" s="243"/>
      <c r="M144" s="243"/>
      <c r="N144" s="244"/>
      <c r="O144" s="17">
        <v>9</v>
      </c>
    </row>
    <row r="145" spans="2:15" ht="15" customHeight="1">
      <c r="B145" s="16">
        <v>118</v>
      </c>
      <c r="C145" s="264" t="s">
        <v>149</v>
      </c>
      <c r="D145" s="264"/>
      <c r="E145" s="93"/>
      <c r="F145" s="93"/>
      <c r="G145" s="93"/>
      <c r="H145" s="93"/>
      <c r="I145" s="93"/>
      <c r="J145" s="93"/>
      <c r="K145" s="246" t="s">
        <v>33</v>
      </c>
      <c r="L145" s="246"/>
      <c r="M145" s="246"/>
      <c r="N145" s="247"/>
      <c r="O145" s="17">
        <v>10</v>
      </c>
    </row>
    <row r="146" spans="2:15" ht="15" customHeight="1">
      <c r="B146" s="87">
        <v>119</v>
      </c>
      <c r="C146" s="265" t="s">
        <v>150</v>
      </c>
      <c r="D146" s="265"/>
      <c r="E146" s="92"/>
      <c r="F146" s="92"/>
      <c r="G146" s="92"/>
      <c r="H146" s="92"/>
      <c r="I146" s="92"/>
      <c r="J146" s="92"/>
      <c r="K146" s="243" t="s">
        <v>33</v>
      </c>
      <c r="L146" s="243"/>
      <c r="M146" s="243"/>
      <c r="N146" s="244"/>
      <c r="O146" s="17">
        <v>47</v>
      </c>
    </row>
    <row r="147" spans="2:15" ht="15" customHeight="1">
      <c r="B147" s="16">
        <v>120</v>
      </c>
      <c r="C147" s="264" t="s">
        <v>151</v>
      </c>
      <c r="D147" s="264"/>
      <c r="E147" s="93"/>
      <c r="F147" s="93"/>
      <c r="G147" s="93"/>
      <c r="H147" s="93"/>
      <c r="I147" s="93"/>
      <c r="J147" s="93"/>
      <c r="K147" s="246" t="s">
        <v>33</v>
      </c>
      <c r="L147" s="246"/>
      <c r="M147" s="246"/>
      <c r="N147" s="247"/>
      <c r="O147" s="17">
        <v>64</v>
      </c>
    </row>
    <row r="148" spans="2:15" ht="15" customHeight="1">
      <c r="B148" s="87">
        <v>121</v>
      </c>
      <c r="C148" s="265" t="s">
        <v>152</v>
      </c>
      <c r="D148" s="265"/>
      <c r="E148" s="92"/>
      <c r="F148" s="92"/>
      <c r="G148" s="92"/>
      <c r="H148" s="92"/>
      <c r="I148" s="92"/>
      <c r="J148" s="92"/>
      <c r="K148" s="243" t="s">
        <v>33</v>
      </c>
      <c r="L148" s="243"/>
      <c r="M148" s="243"/>
      <c r="N148" s="244"/>
      <c r="O148" s="17">
        <v>87</v>
      </c>
    </row>
    <row r="149" spans="2:15" ht="15" customHeight="1">
      <c r="B149" s="16">
        <v>122</v>
      </c>
      <c r="C149" s="264" t="s">
        <v>153</v>
      </c>
      <c r="D149" s="264"/>
      <c r="E149" s="93"/>
      <c r="F149" s="93"/>
      <c r="G149" s="93"/>
      <c r="H149" s="93"/>
      <c r="I149" s="93"/>
      <c r="J149" s="93"/>
      <c r="K149" s="246" t="s">
        <v>33</v>
      </c>
      <c r="L149" s="246"/>
      <c r="M149" s="246"/>
      <c r="N149" s="247"/>
      <c r="O149" s="17">
        <v>32</v>
      </c>
    </row>
    <row r="150" spans="2:15" ht="15" customHeight="1">
      <c r="B150" s="87">
        <v>123</v>
      </c>
      <c r="C150" s="265" t="s">
        <v>154</v>
      </c>
      <c r="D150" s="265"/>
      <c r="E150" s="92"/>
      <c r="F150" s="92"/>
      <c r="G150" s="92"/>
      <c r="H150" s="92"/>
      <c r="I150" s="92"/>
      <c r="J150" s="92"/>
      <c r="K150" s="243" t="s">
        <v>33</v>
      </c>
      <c r="L150" s="243"/>
      <c r="M150" s="243"/>
      <c r="N150" s="244"/>
      <c r="O150" s="17">
        <v>5</v>
      </c>
    </row>
    <row r="151" spans="2:15" ht="15" customHeight="1">
      <c r="B151" s="16">
        <v>124</v>
      </c>
      <c r="C151" s="264" t="s">
        <v>155</v>
      </c>
      <c r="D151" s="264"/>
      <c r="E151" s="93"/>
      <c r="F151" s="93"/>
      <c r="G151" s="93"/>
      <c r="H151" s="93"/>
      <c r="I151" s="93"/>
      <c r="J151" s="93"/>
      <c r="K151" s="246" t="s">
        <v>33</v>
      </c>
      <c r="L151" s="246"/>
      <c r="M151" s="246"/>
      <c r="N151" s="247"/>
      <c r="O151" s="17">
        <v>23</v>
      </c>
    </row>
    <row r="152" spans="2:15" ht="15" customHeight="1">
      <c r="B152" s="87">
        <v>125</v>
      </c>
      <c r="C152" s="265" t="s">
        <v>156</v>
      </c>
      <c r="D152" s="265"/>
      <c r="E152" s="92"/>
      <c r="F152" s="92"/>
      <c r="G152" s="92"/>
      <c r="H152" s="92"/>
      <c r="I152" s="92"/>
      <c r="J152" s="92"/>
      <c r="K152" s="243" t="s">
        <v>33</v>
      </c>
      <c r="L152" s="243"/>
      <c r="M152" s="243"/>
      <c r="N152" s="244"/>
      <c r="O152" s="17">
        <v>20</v>
      </c>
    </row>
    <row r="153" spans="2:15" ht="15" customHeight="1">
      <c r="B153" s="16">
        <v>126</v>
      </c>
      <c r="C153" s="264" t="s">
        <v>157</v>
      </c>
      <c r="D153" s="264"/>
      <c r="E153" s="93"/>
      <c r="F153" s="93"/>
      <c r="G153" s="93"/>
      <c r="H153" s="93"/>
      <c r="I153" s="93"/>
      <c r="J153" s="93"/>
      <c r="K153" s="246" t="s">
        <v>33</v>
      </c>
      <c r="L153" s="246"/>
      <c r="M153" s="246"/>
      <c r="N153" s="247"/>
      <c r="O153" s="17">
        <v>20</v>
      </c>
    </row>
    <row r="154" spans="2:15" ht="15" customHeight="1">
      <c r="B154" s="87">
        <v>127</v>
      </c>
      <c r="C154" s="265" t="s">
        <v>158</v>
      </c>
      <c r="D154" s="265"/>
      <c r="E154" s="92"/>
      <c r="F154" s="92"/>
      <c r="G154" s="92"/>
      <c r="H154" s="92"/>
      <c r="I154" s="92"/>
      <c r="J154" s="92"/>
      <c r="K154" s="243" t="s">
        <v>33</v>
      </c>
      <c r="L154" s="243"/>
      <c r="M154" s="243"/>
      <c r="N154" s="244"/>
      <c r="O154" s="17">
        <v>39</v>
      </c>
    </row>
    <row r="155" spans="2:15" ht="15" customHeight="1">
      <c r="B155" s="16">
        <v>128</v>
      </c>
      <c r="C155" s="264" t="s">
        <v>159</v>
      </c>
      <c r="D155" s="264"/>
      <c r="E155" s="93"/>
      <c r="F155" s="93"/>
      <c r="G155" s="93"/>
      <c r="H155" s="93"/>
      <c r="I155" s="93"/>
      <c r="J155" s="93"/>
      <c r="K155" s="246" t="s">
        <v>33</v>
      </c>
      <c r="L155" s="246"/>
      <c r="M155" s="246"/>
      <c r="N155" s="247"/>
      <c r="O155" s="17">
        <v>46</v>
      </c>
    </row>
    <row r="156" spans="2:15" ht="15" customHeight="1">
      <c r="B156" s="87">
        <v>129</v>
      </c>
      <c r="C156" s="266" t="s">
        <v>160</v>
      </c>
      <c r="D156" s="267"/>
      <c r="E156" s="267"/>
      <c r="F156" s="267"/>
      <c r="G156" s="267"/>
      <c r="H156" s="267"/>
      <c r="I156" s="267"/>
      <c r="J156" s="267"/>
      <c r="K156" s="267"/>
      <c r="L156" s="267"/>
      <c r="M156" s="267"/>
      <c r="N156" s="268"/>
    </row>
    <row r="157" spans="2:15" ht="15" customHeight="1">
      <c r="B157" s="16">
        <v>130</v>
      </c>
      <c r="C157" s="264" t="s">
        <v>161</v>
      </c>
      <c r="D157" s="264"/>
      <c r="E157" s="93"/>
      <c r="F157" s="93"/>
      <c r="G157" s="93"/>
      <c r="H157" s="93"/>
      <c r="I157" s="93"/>
      <c r="J157" s="93"/>
      <c r="K157" s="260" t="s">
        <v>33</v>
      </c>
      <c r="L157" s="260"/>
      <c r="M157" s="260"/>
      <c r="N157" s="261"/>
      <c r="O157" s="17" t="s">
        <v>162</v>
      </c>
    </row>
    <row r="158" spans="2:15" ht="15" customHeight="1">
      <c r="B158" s="87">
        <v>131</v>
      </c>
      <c r="C158" s="264" t="s">
        <v>163</v>
      </c>
      <c r="D158" s="264"/>
      <c r="E158" s="92"/>
      <c r="F158" s="92"/>
      <c r="G158" s="92"/>
      <c r="H158" s="92"/>
      <c r="I158" s="92"/>
      <c r="J158" s="92"/>
      <c r="K158" s="258" t="s">
        <v>33</v>
      </c>
      <c r="L158" s="258"/>
      <c r="M158" s="258"/>
      <c r="N158" s="259"/>
      <c r="O158" s="17">
        <v>11</v>
      </c>
    </row>
    <row r="159" spans="2:15" ht="15" customHeight="1">
      <c r="B159" s="16">
        <v>132</v>
      </c>
      <c r="C159" s="264" t="s">
        <v>164</v>
      </c>
      <c r="D159" s="264"/>
      <c r="E159" s="93"/>
      <c r="F159" s="93"/>
      <c r="G159" s="93"/>
      <c r="H159" s="93"/>
      <c r="I159" s="93"/>
      <c r="J159" s="93"/>
      <c r="K159" s="260" t="s">
        <v>33</v>
      </c>
      <c r="L159" s="260"/>
      <c r="M159" s="260"/>
      <c r="N159" s="261"/>
      <c r="O159" s="17">
        <v>11</v>
      </c>
    </row>
    <row r="160" spans="2:15" ht="15" customHeight="1">
      <c r="B160" s="87">
        <v>133</v>
      </c>
      <c r="C160" s="264" t="s">
        <v>165</v>
      </c>
      <c r="D160" s="264"/>
      <c r="E160" s="92"/>
      <c r="F160" s="92"/>
      <c r="G160" s="92"/>
      <c r="H160" s="92"/>
      <c r="I160" s="92"/>
      <c r="J160" s="92"/>
      <c r="K160" s="258" t="s">
        <v>33</v>
      </c>
      <c r="L160" s="258"/>
      <c r="M160" s="258"/>
      <c r="N160" s="259"/>
      <c r="O160" s="17">
        <v>18</v>
      </c>
    </row>
    <row r="161" spans="2:15" ht="15" customHeight="1">
      <c r="B161" s="16">
        <v>134</v>
      </c>
      <c r="C161" s="264" t="s">
        <v>166</v>
      </c>
      <c r="D161" s="264"/>
      <c r="E161" s="93"/>
      <c r="F161" s="93"/>
      <c r="G161" s="93"/>
      <c r="H161" s="93"/>
      <c r="I161" s="93"/>
      <c r="J161" s="93"/>
      <c r="K161" s="260" t="s">
        <v>33</v>
      </c>
      <c r="L161" s="260"/>
      <c r="M161" s="260"/>
      <c r="N161" s="261"/>
      <c r="O161" s="17">
        <v>82</v>
      </c>
    </row>
    <row r="162" spans="2:15" ht="15" customHeight="1">
      <c r="B162" s="87">
        <v>135</v>
      </c>
      <c r="C162" s="264" t="s">
        <v>167</v>
      </c>
      <c r="D162" s="264"/>
      <c r="E162" s="92"/>
      <c r="F162" s="92"/>
      <c r="G162" s="92"/>
      <c r="H162" s="92"/>
      <c r="I162" s="92"/>
      <c r="J162" s="92"/>
      <c r="K162" s="258" t="s">
        <v>33</v>
      </c>
      <c r="L162" s="258"/>
      <c r="M162" s="258"/>
      <c r="N162" s="259"/>
      <c r="O162" s="17">
        <v>22</v>
      </c>
    </row>
    <row r="163" spans="2:15" ht="15" customHeight="1">
      <c r="B163" s="16">
        <v>136</v>
      </c>
      <c r="C163" s="264" t="s">
        <v>168</v>
      </c>
      <c r="D163" s="264"/>
      <c r="E163" s="93"/>
      <c r="F163" s="93"/>
      <c r="G163" s="93"/>
      <c r="H163" s="93"/>
      <c r="I163" s="93"/>
      <c r="J163" s="93"/>
      <c r="K163" s="260" t="s">
        <v>33</v>
      </c>
      <c r="L163" s="260"/>
      <c r="M163" s="260"/>
      <c r="N163" s="261"/>
      <c r="O163" s="17">
        <v>39</v>
      </c>
    </row>
    <row r="164" spans="2:15" ht="15" customHeight="1">
      <c r="B164" s="87">
        <v>137</v>
      </c>
      <c r="C164" s="264" t="s">
        <v>169</v>
      </c>
      <c r="D164" s="264"/>
      <c r="E164" s="92"/>
      <c r="F164" s="92"/>
      <c r="G164" s="92"/>
      <c r="H164" s="92"/>
      <c r="I164" s="92"/>
      <c r="J164" s="92"/>
      <c r="K164" s="258" t="s">
        <v>33</v>
      </c>
      <c r="L164" s="258"/>
      <c r="M164" s="258"/>
      <c r="N164" s="259"/>
      <c r="O164" s="17">
        <v>29</v>
      </c>
    </row>
    <row r="165" spans="2:15" ht="15" customHeight="1">
      <c r="B165" s="16">
        <v>138</v>
      </c>
      <c r="C165" s="264" t="s">
        <v>170</v>
      </c>
      <c r="D165" s="264"/>
      <c r="E165" s="93"/>
      <c r="F165" s="93"/>
      <c r="G165" s="93"/>
      <c r="H165" s="93"/>
      <c r="I165" s="93"/>
      <c r="J165" s="93"/>
      <c r="K165" s="260" t="s">
        <v>33</v>
      </c>
      <c r="L165" s="260"/>
      <c r="M165" s="260"/>
      <c r="N165" s="261"/>
      <c r="O165" s="17">
        <v>2</v>
      </c>
    </row>
    <row r="166" spans="2:15" ht="15" customHeight="1">
      <c r="B166" s="87">
        <v>139</v>
      </c>
      <c r="C166" s="264" t="s">
        <v>171</v>
      </c>
      <c r="D166" s="264"/>
      <c r="E166" s="92"/>
      <c r="F166" s="92"/>
      <c r="G166" s="92"/>
      <c r="H166" s="92"/>
      <c r="I166" s="92"/>
      <c r="J166" s="92"/>
      <c r="K166" s="258" t="s">
        <v>33</v>
      </c>
      <c r="L166" s="258"/>
      <c r="M166" s="258"/>
      <c r="N166" s="259"/>
      <c r="O166" s="17">
        <v>59</v>
      </c>
    </row>
    <row r="167" spans="2:15" ht="15" customHeight="1">
      <c r="B167" s="16">
        <v>140</v>
      </c>
      <c r="C167" s="264" t="s">
        <v>172</v>
      </c>
      <c r="D167" s="264"/>
      <c r="E167" s="93"/>
      <c r="F167" s="93"/>
      <c r="G167" s="93"/>
      <c r="H167" s="93"/>
      <c r="I167" s="93"/>
      <c r="J167" s="93"/>
      <c r="K167" s="260" t="s">
        <v>33</v>
      </c>
      <c r="L167" s="260"/>
      <c r="M167" s="260"/>
      <c r="N167" s="261"/>
      <c r="O167" s="17">
        <v>33</v>
      </c>
    </row>
    <row r="168" spans="2:15" ht="15" customHeight="1">
      <c r="B168" s="87">
        <v>141</v>
      </c>
      <c r="C168" s="264" t="s">
        <v>173</v>
      </c>
      <c r="D168" s="264"/>
      <c r="E168" s="92"/>
      <c r="F168" s="92"/>
      <c r="G168" s="92"/>
      <c r="H168" s="92"/>
      <c r="I168" s="92"/>
      <c r="J168" s="92"/>
      <c r="K168" s="258" t="s">
        <v>33</v>
      </c>
      <c r="L168" s="258"/>
      <c r="M168" s="258"/>
      <c r="N168" s="259"/>
      <c r="O168" s="17">
        <v>51</v>
      </c>
    </row>
    <row r="169" spans="2:15" ht="15" customHeight="1">
      <c r="B169" s="16">
        <v>142</v>
      </c>
      <c r="C169" s="264" t="s">
        <v>174</v>
      </c>
      <c r="D169" s="264"/>
      <c r="E169" s="93"/>
      <c r="F169" s="93"/>
      <c r="G169" s="93"/>
      <c r="H169" s="93"/>
      <c r="I169" s="93"/>
      <c r="J169" s="93"/>
      <c r="K169" s="260" t="s">
        <v>33</v>
      </c>
      <c r="L169" s="260"/>
      <c r="M169" s="260"/>
      <c r="N169" s="261"/>
      <c r="O169" s="17">
        <v>27</v>
      </c>
    </row>
    <row r="170" spans="2:15" ht="15" customHeight="1">
      <c r="B170" s="87">
        <v>143</v>
      </c>
      <c r="C170" s="264" t="s">
        <v>175</v>
      </c>
      <c r="D170" s="264"/>
      <c r="E170" s="92"/>
      <c r="F170" s="92"/>
      <c r="G170" s="92"/>
      <c r="H170" s="92"/>
      <c r="I170" s="92"/>
      <c r="J170" s="92"/>
      <c r="K170" s="258" t="s">
        <v>33</v>
      </c>
      <c r="L170" s="258"/>
      <c r="M170" s="258"/>
      <c r="N170" s="259"/>
      <c r="O170" s="17">
        <v>85</v>
      </c>
    </row>
    <row r="171" spans="2:15" ht="15" customHeight="1">
      <c r="B171" s="16">
        <v>144</v>
      </c>
      <c r="C171" s="264"/>
      <c r="D171" s="264"/>
      <c r="E171" s="93"/>
      <c r="F171" s="93"/>
      <c r="G171" s="93"/>
      <c r="H171" s="93"/>
      <c r="I171" s="93"/>
      <c r="J171" s="93"/>
      <c r="K171" s="250"/>
      <c r="L171" s="250"/>
      <c r="M171" s="250"/>
      <c r="N171" s="251"/>
    </row>
    <row r="172" spans="2:15" ht="15" customHeight="1">
      <c r="B172" s="87">
        <v>145</v>
      </c>
      <c r="C172" s="265"/>
      <c r="D172" s="265"/>
      <c r="E172" s="92"/>
      <c r="F172" s="92"/>
      <c r="G172" s="92"/>
      <c r="H172" s="92"/>
      <c r="I172" s="92"/>
      <c r="J172" s="92"/>
      <c r="K172" s="258"/>
      <c r="L172" s="258"/>
      <c r="M172" s="258"/>
      <c r="N172" s="259"/>
    </row>
    <row r="173" spans="2:15" ht="15" customHeight="1">
      <c r="B173" s="16">
        <v>146</v>
      </c>
      <c r="C173" s="264"/>
      <c r="D173" s="264"/>
      <c r="E173" s="93"/>
      <c r="F173" s="93"/>
      <c r="G173" s="93"/>
      <c r="H173" s="93"/>
      <c r="I173" s="93"/>
      <c r="J173" s="93"/>
      <c r="K173" s="250"/>
      <c r="L173" s="250"/>
      <c r="M173" s="250"/>
      <c r="N173" s="251"/>
    </row>
    <row r="174" spans="2:15" ht="15" customHeight="1">
      <c r="B174" s="87">
        <v>147</v>
      </c>
      <c r="C174" s="265"/>
      <c r="D174" s="265"/>
      <c r="E174" s="92"/>
      <c r="F174" s="92"/>
      <c r="G174" s="92"/>
      <c r="H174" s="92"/>
      <c r="I174" s="92"/>
      <c r="J174" s="92"/>
      <c r="K174" s="258"/>
      <c r="L174" s="258"/>
      <c r="M174" s="258"/>
      <c r="N174" s="259"/>
    </row>
    <row r="175" spans="2:15" ht="15" customHeight="1">
      <c r="B175" s="16">
        <v>148</v>
      </c>
      <c r="C175" s="264"/>
      <c r="D175" s="264"/>
      <c r="E175" s="93"/>
      <c r="F175" s="93"/>
      <c r="G175" s="93"/>
      <c r="H175" s="93"/>
      <c r="I175" s="93"/>
      <c r="J175" s="93"/>
      <c r="K175" s="250"/>
      <c r="L175" s="250"/>
      <c r="M175" s="250"/>
      <c r="N175" s="251"/>
    </row>
    <row r="176" spans="2:15" ht="15" customHeight="1">
      <c r="B176" s="87">
        <v>149</v>
      </c>
      <c r="C176" s="270"/>
      <c r="D176" s="270"/>
      <c r="E176" s="92"/>
      <c r="F176" s="92"/>
      <c r="G176" s="92"/>
      <c r="H176" s="92"/>
      <c r="I176" s="92"/>
      <c r="J176" s="92"/>
      <c r="K176" s="258"/>
      <c r="L176" s="258"/>
      <c r="M176" s="258"/>
      <c r="N176" s="259"/>
    </row>
    <row r="177" spans="2:14" ht="15" customHeight="1">
      <c r="B177" s="16">
        <v>150</v>
      </c>
      <c r="C177" s="269"/>
      <c r="D177" s="269"/>
      <c r="E177" s="93"/>
      <c r="F177" s="93"/>
      <c r="G177" s="93"/>
      <c r="H177" s="93"/>
      <c r="I177" s="93"/>
      <c r="J177" s="93"/>
      <c r="K177" s="271"/>
      <c r="L177" s="271"/>
      <c r="M177" s="271"/>
      <c r="N177" s="272"/>
    </row>
    <row r="178" spans="2:14" ht="15" customHeight="1">
      <c r="B178" s="87">
        <v>151</v>
      </c>
      <c r="C178" s="270"/>
      <c r="D178" s="270"/>
      <c r="E178" s="92"/>
      <c r="F178" s="92"/>
      <c r="G178" s="92"/>
      <c r="H178" s="92"/>
      <c r="I178" s="92"/>
      <c r="J178" s="92"/>
      <c r="K178" s="258"/>
      <c r="L178" s="258"/>
      <c r="M178" s="258"/>
      <c r="N178" s="259"/>
    </row>
    <row r="179" spans="2:14" ht="15" customHeight="1">
      <c r="B179" s="16">
        <v>152</v>
      </c>
      <c r="C179" s="269"/>
      <c r="D179" s="269"/>
      <c r="E179" s="93"/>
      <c r="F179" s="93"/>
      <c r="G179" s="93"/>
      <c r="H179" s="93"/>
      <c r="I179" s="93"/>
      <c r="J179" s="93"/>
      <c r="K179" s="260"/>
      <c r="L179" s="260"/>
      <c r="M179" s="260"/>
      <c r="N179" s="261"/>
    </row>
    <row r="180" spans="2:14" ht="15" customHeight="1">
      <c r="B180" s="87">
        <v>153</v>
      </c>
      <c r="C180" s="270"/>
      <c r="D180" s="270"/>
      <c r="E180" s="92"/>
      <c r="F180" s="92"/>
      <c r="G180" s="92"/>
      <c r="H180" s="92"/>
      <c r="I180" s="92"/>
      <c r="J180" s="92"/>
      <c r="K180" s="258"/>
      <c r="L180" s="258"/>
      <c r="M180" s="258"/>
      <c r="N180" s="259"/>
    </row>
    <row r="181" spans="2:14" ht="15" customHeight="1">
      <c r="B181" s="16">
        <v>154</v>
      </c>
      <c r="C181" s="269"/>
      <c r="D181" s="269"/>
      <c r="E181" s="93"/>
      <c r="F181" s="93"/>
      <c r="G181" s="93"/>
      <c r="H181" s="93"/>
      <c r="I181" s="93"/>
      <c r="J181" s="93"/>
      <c r="K181" s="250"/>
      <c r="L181" s="250"/>
      <c r="M181" s="250"/>
      <c r="N181" s="251"/>
    </row>
    <row r="182" spans="2:14" ht="15" customHeight="1">
      <c r="B182" s="87">
        <v>155</v>
      </c>
      <c r="C182" s="270"/>
      <c r="D182" s="270"/>
      <c r="E182" s="92"/>
      <c r="F182" s="92"/>
      <c r="G182" s="92"/>
      <c r="H182" s="92"/>
      <c r="I182" s="92"/>
      <c r="J182" s="92"/>
      <c r="K182" s="258"/>
      <c r="L182" s="258"/>
      <c r="M182" s="258"/>
      <c r="N182" s="259"/>
    </row>
    <row r="183" spans="2:14" ht="15" customHeight="1">
      <c r="B183" s="16">
        <v>156</v>
      </c>
      <c r="C183" s="269"/>
      <c r="D183" s="269"/>
      <c r="E183" s="93"/>
      <c r="F183" s="93"/>
      <c r="G183" s="93"/>
      <c r="H183" s="93"/>
      <c r="I183" s="93"/>
      <c r="J183" s="93"/>
      <c r="K183" s="250"/>
      <c r="L183" s="250"/>
      <c r="M183" s="250"/>
      <c r="N183" s="251"/>
    </row>
    <row r="184" spans="2:14" ht="15" customHeight="1">
      <c r="B184" s="87">
        <v>157</v>
      </c>
      <c r="C184" s="270"/>
      <c r="D184" s="270"/>
      <c r="E184" s="92"/>
      <c r="F184" s="92"/>
      <c r="G184" s="92"/>
      <c r="H184" s="92"/>
      <c r="I184" s="92"/>
      <c r="J184" s="92"/>
      <c r="K184" s="258"/>
      <c r="L184" s="258"/>
      <c r="M184" s="258"/>
      <c r="N184" s="259"/>
    </row>
    <row r="185" spans="2:14" ht="15" customHeight="1">
      <c r="B185" s="16">
        <v>158</v>
      </c>
      <c r="C185" s="269"/>
      <c r="D185" s="269"/>
      <c r="E185" s="93"/>
      <c r="F185" s="93"/>
      <c r="G185" s="93"/>
      <c r="H185" s="93"/>
      <c r="I185" s="93"/>
      <c r="J185" s="93"/>
      <c r="K185" s="250"/>
      <c r="L185" s="250"/>
      <c r="M185" s="250"/>
      <c r="N185" s="251"/>
    </row>
    <row r="186" spans="2:14" ht="15" customHeight="1">
      <c r="B186" s="87">
        <v>159</v>
      </c>
      <c r="C186" s="270"/>
      <c r="D186" s="270"/>
      <c r="E186" s="92"/>
      <c r="F186" s="92"/>
      <c r="G186" s="92"/>
      <c r="H186" s="92"/>
      <c r="I186" s="92"/>
      <c r="J186" s="92"/>
      <c r="K186" s="258"/>
      <c r="L186" s="258"/>
      <c r="M186" s="258"/>
      <c r="N186" s="259"/>
    </row>
    <row r="187" spans="2:14" ht="15" customHeight="1">
      <c r="B187" s="16">
        <v>160</v>
      </c>
      <c r="C187" s="269"/>
      <c r="D187" s="269"/>
      <c r="E187" s="93"/>
      <c r="F187" s="93"/>
      <c r="G187" s="93"/>
      <c r="H187" s="93"/>
      <c r="I187" s="93"/>
      <c r="J187" s="93"/>
      <c r="K187" s="260"/>
      <c r="L187" s="260"/>
      <c r="M187" s="260"/>
      <c r="N187" s="261"/>
    </row>
    <row r="188" spans="2:14" ht="15" customHeight="1">
      <c r="B188" s="87">
        <v>161</v>
      </c>
      <c r="C188" s="270"/>
      <c r="D188" s="270"/>
      <c r="E188" s="92"/>
      <c r="F188" s="92"/>
      <c r="G188" s="92"/>
      <c r="H188" s="92"/>
      <c r="I188" s="92"/>
      <c r="J188" s="92"/>
      <c r="K188" s="258"/>
      <c r="L188" s="258"/>
      <c r="M188" s="258"/>
      <c r="N188" s="259"/>
    </row>
    <row r="189" spans="2:14" ht="15" customHeight="1">
      <c r="B189" s="16">
        <v>162</v>
      </c>
      <c r="C189" s="269"/>
      <c r="D189" s="269"/>
      <c r="E189" s="93"/>
      <c r="F189" s="93"/>
      <c r="G189" s="93"/>
      <c r="H189" s="93"/>
      <c r="I189" s="93"/>
      <c r="J189" s="93"/>
      <c r="K189" s="260"/>
      <c r="L189" s="260"/>
      <c r="M189" s="260"/>
      <c r="N189" s="261"/>
    </row>
    <row r="190" spans="2:14" ht="15" customHeight="1">
      <c r="B190" s="87">
        <v>163</v>
      </c>
      <c r="C190" s="270"/>
      <c r="D190" s="270"/>
      <c r="E190" s="92"/>
      <c r="F190" s="92"/>
      <c r="G190" s="92"/>
      <c r="H190" s="92"/>
      <c r="I190" s="92"/>
      <c r="J190" s="92"/>
      <c r="K190" s="258"/>
      <c r="L190" s="258"/>
      <c r="M190" s="258"/>
      <c r="N190" s="259"/>
    </row>
    <row r="191" spans="2:14" ht="15" customHeight="1">
      <c r="B191" s="16">
        <v>164</v>
      </c>
      <c r="C191" s="269"/>
      <c r="D191" s="269"/>
      <c r="E191" s="93"/>
      <c r="F191" s="93"/>
      <c r="G191" s="93"/>
      <c r="H191" s="93"/>
      <c r="I191" s="93"/>
      <c r="J191" s="93"/>
      <c r="K191" s="250"/>
      <c r="L191" s="250"/>
      <c r="M191" s="250"/>
      <c r="N191" s="251"/>
    </row>
    <row r="192" spans="2:14" ht="15" customHeight="1">
      <c r="B192" s="87">
        <v>165</v>
      </c>
      <c r="C192" s="270"/>
      <c r="D192" s="270"/>
      <c r="E192" s="92"/>
      <c r="F192" s="92"/>
      <c r="G192" s="92"/>
      <c r="H192" s="92"/>
      <c r="I192" s="92"/>
      <c r="J192" s="92"/>
      <c r="K192" s="258"/>
      <c r="L192" s="258"/>
      <c r="M192" s="258"/>
      <c r="N192" s="259"/>
    </row>
    <row r="193" spans="2:14" ht="15" customHeight="1">
      <c r="B193" s="16">
        <v>166</v>
      </c>
      <c r="C193" s="269"/>
      <c r="D193" s="269"/>
      <c r="E193" s="93"/>
      <c r="F193" s="93"/>
      <c r="G193" s="93"/>
      <c r="H193" s="93"/>
      <c r="I193" s="93"/>
      <c r="J193" s="93"/>
      <c r="K193" s="250"/>
      <c r="L193" s="250"/>
      <c r="M193" s="250"/>
      <c r="N193" s="251"/>
    </row>
    <row r="194" spans="2:14" ht="15" customHeight="1">
      <c r="B194" s="87">
        <v>167</v>
      </c>
      <c r="C194" s="270"/>
      <c r="D194" s="270"/>
      <c r="E194" s="92"/>
      <c r="F194" s="92"/>
      <c r="G194" s="92"/>
      <c r="H194" s="92"/>
      <c r="I194" s="92"/>
      <c r="J194" s="92"/>
      <c r="K194" s="258"/>
      <c r="L194" s="258"/>
      <c r="M194" s="258"/>
      <c r="N194" s="259"/>
    </row>
    <row r="195" spans="2:14" ht="15" customHeight="1">
      <c r="B195" s="16">
        <v>168</v>
      </c>
      <c r="C195" s="269"/>
      <c r="D195" s="269"/>
      <c r="E195" s="93"/>
      <c r="F195" s="93"/>
      <c r="G195" s="93"/>
      <c r="H195" s="93"/>
      <c r="I195" s="93"/>
      <c r="J195" s="93"/>
      <c r="K195" s="250"/>
      <c r="L195" s="250"/>
      <c r="M195" s="250"/>
      <c r="N195" s="251"/>
    </row>
    <row r="196" spans="2:14" ht="15" customHeight="1">
      <c r="B196" s="87">
        <v>169</v>
      </c>
      <c r="C196" s="270"/>
      <c r="D196" s="270"/>
      <c r="E196" s="92"/>
      <c r="F196" s="92"/>
      <c r="G196" s="92"/>
      <c r="H196" s="92"/>
      <c r="I196" s="92"/>
      <c r="J196" s="92"/>
      <c r="K196" s="258"/>
      <c r="L196" s="258"/>
      <c r="M196" s="258"/>
      <c r="N196" s="259"/>
    </row>
    <row r="197" spans="2:14" ht="15" customHeight="1">
      <c r="B197" s="16">
        <v>170</v>
      </c>
      <c r="C197" s="269"/>
      <c r="D197" s="269"/>
      <c r="E197" s="93"/>
      <c r="F197" s="93"/>
      <c r="G197" s="93"/>
      <c r="H197" s="93"/>
      <c r="I197" s="93"/>
      <c r="J197" s="93"/>
      <c r="K197" s="250"/>
      <c r="L197" s="250"/>
      <c r="M197" s="250"/>
      <c r="N197" s="251"/>
    </row>
    <row r="198" spans="2:14" ht="15" customHeight="1">
      <c r="B198" s="87">
        <v>171</v>
      </c>
      <c r="C198" s="270"/>
      <c r="D198" s="270"/>
      <c r="E198" s="92"/>
      <c r="F198" s="92"/>
      <c r="G198" s="92"/>
      <c r="H198" s="92"/>
      <c r="I198" s="92"/>
      <c r="J198" s="92"/>
      <c r="K198" s="258"/>
      <c r="L198" s="258"/>
      <c r="M198" s="258"/>
      <c r="N198" s="259"/>
    </row>
    <row r="199" spans="2:14" ht="15" customHeight="1">
      <c r="B199" s="16">
        <v>172</v>
      </c>
      <c r="C199" s="269"/>
      <c r="D199" s="269"/>
      <c r="E199" s="93"/>
      <c r="F199" s="93"/>
      <c r="G199" s="93"/>
      <c r="H199" s="93"/>
      <c r="I199" s="93"/>
      <c r="J199" s="93"/>
      <c r="K199" s="250"/>
      <c r="L199" s="250"/>
      <c r="M199" s="250"/>
      <c r="N199" s="251"/>
    </row>
    <row r="200" spans="2:14" ht="15" customHeight="1">
      <c r="B200" s="87">
        <v>173</v>
      </c>
      <c r="C200" s="270"/>
      <c r="D200" s="270"/>
      <c r="E200" s="92"/>
      <c r="F200" s="92"/>
      <c r="G200" s="92"/>
      <c r="H200" s="92"/>
      <c r="I200" s="92"/>
      <c r="J200" s="92"/>
      <c r="K200" s="258"/>
      <c r="L200" s="258"/>
      <c r="M200" s="258"/>
      <c r="N200" s="259"/>
    </row>
    <row r="201" spans="2:14" ht="15" customHeight="1">
      <c r="B201" s="16">
        <v>174</v>
      </c>
      <c r="C201" s="273"/>
      <c r="D201" s="273"/>
      <c r="E201" s="93"/>
      <c r="F201" s="93"/>
      <c r="G201" s="93"/>
      <c r="H201" s="93"/>
      <c r="I201" s="93"/>
      <c r="J201" s="93"/>
      <c r="K201" s="260"/>
      <c r="L201" s="260"/>
      <c r="M201" s="260"/>
      <c r="N201" s="261"/>
    </row>
    <row r="202" spans="2:14" ht="15" customHeight="1">
      <c r="B202" s="87">
        <v>175</v>
      </c>
      <c r="C202" s="274"/>
      <c r="D202" s="274"/>
      <c r="E202" s="92"/>
      <c r="F202" s="92"/>
      <c r="G202" s="92"/>
      <c r="H202" s="92"/>
      <c r="I202" s="92"/>
      <c r="J202" s="92"/>
      <c r="K202" s="275"/>
      <c r="L202" s="275"/>
      <c r="M202" s="275"/>
      <c r="N202" s="276"/>
    </row>
    <row r="203" spans="2:14" ht="15" customHeight="1">
      <c r="B203" s="16">
        <v>176</v>
      </c>
      <c r="C203" s="273"/>
      <c r="D203" s="273"/>
      <c r="E203" s="93"/>
      <c r="F203" s="93"/>
      <c r="G203" s="93"/>
      <c r="H203" s="93"/>
      <c r="I203" s="93"/>
      <c r="J203" s="93"/>
      <c r="K203" s="260"/>
      <c r="L203" s="260"/>
      <c r="M203" s="260"/>
      <c r="N203" s="261"/>
    </row>
    <row r="204" spans="2:14" ht="15" customHeight="1">
      <c r="B204" s="87">
        <v>177</v>
      </c>
      <c r="C204" s="274"/>
      <c r="D204" s="274"/>
      <c r="E204" s="92"/>
      <c r="F204" s="92"/>
      <c r="G204" s="92"/>
      <c r="H204" s="92"/>
      <c r="I204" s="92"/>
      <c r="J204" s="92"/>
      <c r="K204" s="275"/>
      <c r="L204" s="275"/>
      <c r="M204" s="275"/>
      <c r="N204" s="276"/>
    </row>
    <row r="205" spans="2:14" ht="15" customHeight="1">
      <c r="B205" s="16">
        <v>178</v>
      </c>
      <c r="C205" s="273"/>
      <c r="D205" s="273"/>
      <c r="E205" s="93"/>
      <c r="F205" s="93"/>
      <c r="G205" s="93"/>
      <c r="H205" s="93"/>
      <c r="I205" s="93"/>
      <c r="J205" s="93"/>
      <c r="K205" s="260"/>
      <c r="L205" s="260"/>
      <c r="M205" s="260"/>
      <c r="N205" s="261"/>
    </row>
    <row r="206" spans="2:14" ht="15" customHeight="1">
      <c r="B206" s="87">
        <v>179</v>
      </c>
      <c r="C206" s="274"/>
      <c r="D206" s="274"/>
      <c r="E206" s="92"/>
      <c r="F206" s="92"/>
      <c r="G206" s="92"/>
      <c r="H206" s="92"/>
      <c r="I206" s="92"/>
      <c r="J206" s="92"/>
      <c r="K206" s="275"/>
      <c r="L206" s="275"/>
      <c r="M206" s="275"/>
      <c r="N206" s="276"/>
    </row>
    <row r="207" spans="2:14" ht="15" customHeight="1">
      <c r="B207" s="16">
        <v>180</v>
      </c>
      <c r="C207" s="273"/>
      <c r="D207" s="273"/>
      <c r="E207" s="93"/>
      <c r="F207" s="93"/>
      <c r="G207" s="93"/>
      <c r="H207" s="93"/>
      <c r="I207" s="93"/>
      <c r="J207" s="93"/>
      <c r="K207" s="260"/>
      <c r="L207" s="260"/>
      <c r="M207" s="260"/>
      <c r="N207" s="261"/>
    </row>
    <row r="208" spans="2:14" ht="15" customHeight="1">
      <c r="B208" s="87">
        <v>181</v>
      </c>
      <c r="C208" s="274"/>
      <c r="D208" s="274"/>
      <c r="E208" s="101"/>
      <c r="F208" s="101"/>
      <c r="G208" s="101"/>
      <c r="H208" s="101"/>
      <c r="I208" s="101"/>
      <c r="J208" s="101"/>
      <c r="K208" s="275"/>
      <c r="L208" s="275"/>
      <c r="M208" s="275"/>
      <c r="N208" s="276"/>
    </row>
    <row r="209" spans="2:14" ht="15" customHeight="1">
      <c r="B209" s="16">
        <v>182</v>
      </c>
      <c r="C209" s="273"/>
      <c r="D209" s="273"/>
      <c r="E209" s="102"/>
      <c r="F209" s="102"/>
      <c r="G209" s="102"/>
      <c r="H209" s="102"/>
      <c r="I209" s="102"/>
      <c r="J209" s="102"/>
      <c r="K209" s="260"/>
      <c r="L209" s="260"/>
      <c r="M209" s="260"/>
      <c r="N209" s="261"/>
    </row>
    <row r="210" spans="2:14" ht="15" customHeight="1">
      <c r="B210" s="87">
        <v>183</v>
      </c>
      <c r="C210" s="274"/>
      <c r="D210" s="274"/>
      <c r="E210" s="101"/>
      <c r="F210" s="101"/>
      <c r="G210" s="101"/>
      <c r="H210" s="101"/>
      <c r="I210" s="101"/>
      <c r="J210" s="101"/>
      <c r="K210" s="275"/>
      <c r="L210" s="275"/>
      <c r="M210" s="275"/>
      <c r="N210" s="276"/>
    </row>
    <row r="211" spans="2:14" ht="15" customHeight="1">
      <c r="B211" s="16">
        <v>184</v>
      </c>
      <c r="C211" s="273"/>
      <c r="D211" s="273"/>
      <c r="E211" s="102"/>
      <c r="F211" s="102"/>
      <c r="G211" s="102"/>
      <c r="H211" s="102"/>
      <c r="I211" s="102"/>
      <c r="J211" s="102"/>
      <c r="K211" s="260"/>
      <c r="L211" s="260"/>
      <c r="M211" s="260"/>
      <c r="N211" s="261"/>
    </row>
    <row r="212" spans="2:14" ht="15" customHeight="1">
      <c r="B212" s="87">
        <v>185</v>
      </c>
      <c r="C212" s="274"/>
      <c r="D212" s="274"/>
      <c r="E212" s="101"/>
      <c r="F212" s="101"/>
      <c r="G212" s="101"/>
      <c r="H212" s="101"/>
      <c r="I212" s="101"/>
      <c r="J212" s="101"/>
      <c r="K212" s="275"/>
      <c r="L212" s="275"/>
      <c r="M212" s="275"/>
      <c r="N212" s="276"/>
    </row>
    <row r="213" spans="2:14" ht="15" customHeight="1">
      <c r="B213" s="16">
        <v>186</v>
      </c>
      <c r="C213" s="273"/>
      <c r="D213" s="273"/>
      <c r="E213" s="102"/>
      <c r="F213" s="102"/>
      <c r="G213" s="102"/>
      <c r="H213" s="102"/>
      <c r="I213" s="99"/>
      <c r="J213" s="102"/>
      <c r="K213" s="260"/>
      <c r="L213" s="260"/>
      <c r="M213" s="260"/>
      <c r="N213" s="261"/>
    </row>
    <row r="214" spans="2:14" ht="15" customHeight="1">
      <c r="B214" s="87">
        <v>187</v>
      </c>
      <c r="C214" s="274"/>
      <c r="D214" s="274"/>
      <c r="E214" s="101"/>
      <c r="F214" s="101"/>
      <c r="G214" s="101"/>
      <c r="H214" s="101"/>
      <c r="I214" s="101"/>
      <c r="J214" s="101"/>
      <c r="K214" s="275"/>
      <c r="L214" s="275"/>
      <c r="M214" s="275"/>
      <c r="N214" s="276"/>
    </row>
    <row r="215" spans="2:14" ht="15" customHeight="1">
      <c r="B215" s="16">
        <v>188</v>
      </c>
      <c r="C215" s="273"/>
      <c r="D215" s="273"/>
      <c r="E215" s="102"/>
      <c r="F215" s="102"/>
      <c r="G215" s="102"/>
      <c r="H215" s="102"/>
      <c r="I215" s="102"/>
      <c r="J215" s="102"/>
      <c r="K215" s="260"/>
      <c r="L215" s="260"/>
      <c r="M215" s="260"/>
      <c r="N215" s="261"/>
    </row>
    <row r="216" spans="2:14" ht="15" customHeight="1">
      <c r="B216" s="87">
        <v>189</v>
      </c>
      <c r="C216" s="274"/>
      <c r="D216" s="274"/>
      <c r="E216" s="101"/>
      <c r="F216" s="101"/>
      <c r="G216" s="101"/>
      <c r="H216" s="101"/>
      <c r="I216" s="101"/>
      <c r="J216" s="101"/>
      <c r="K216" s="279"/>
      <c r="L216" s="279"/>
      <c r="M216" s="279"/>
      <c r="N216" s="280"/>
    </row>
    <row r="217" spans="2:14" ht="15" customHeight="1">
      <c r="B217" s="16">
        <v>190</v>
      </c>
      <c r="C217" s="273"/>
      <c r="D217" s="273"/>
      <c r="E217" s="102"/>
      <c r="F217" s="102"/>
      <c r="G217" s="102"/>
      <c r="H217" s="102"/>
      <c r="I217" s="102"/>
      <c r="J217" s="102"/>
      <c r="K217" s="277"/>
      <c r="L217" s="277"/>
      <c r="M217" s="277"/>
      <c r="N217" s="278"/>
    </row>
    <row r="218" spans="2:14" ht="15" customHeight="1">
      <c r="B218" s="87">
        <v>191</v>
      </c>
      <c r="C218" s="274"/>
      <c r="D218" s="274"/>
      <c r="E218" s="104"/>
      <c r="F218" s="104"/>
      <c r="G218" s="104"/>
      <c r="H218" s="104"/>
      <c r="I218" s="104"/>
      <c r="J218" s="104"/>
      <c r="K218" s="279"/>
      <c r="L218" s="279"/>
      <c r="M218" s="279"/>
      <c r="N218" s="280"/>
    </row>
    <row r="219" spans="2:14" ht="15" customHeight="1">
      <c r="B219" s="16">
        <v>192</v>
      </c>
      <c r="C219" s="273"/>
      <c r="D219" s="273"/>
      <c r="E219" s="102"/>
      <c r="F219" s="102"/>
      <c r="G219" s="102"/>
      <c r="H219" s="102"/>
      <c r="I219" s="102"/>
      <c r="J219" s="102"/>
      <c r="K219" s="277"/>
      <c r="L219" s="277"/>
      <c r="M219" s="277"/>
      <c r="N219" s="278"/>
    </row>
    <row r="220" spans="2:14" ht="15" customHeight="1">
      <c r="B220" s="87">
        <v>193</v>
      </c>
      <c r="C220" s="274"/>
      <c r="D220" s="274"/>
      <c r="E220" s="104"/>
      <c r="F220" s="104"/>
      <c r="G220" s="104"/>
      <c r="H220" s="104"/>
      <c r="I220" s="104"/>
      <c r="J220" s="104"/>
      <c r="K220" s="279"/>
      <c r="L220" s="279"/>
      <c r="M220" s="279"/>
      <c r="N220" s="280"/>
    </row>
    <row r="221" spans="2:14" ht="15" customHeight="1">
      <c r="B221" s="16">
        <v>194</v>
      </c>
      <c r="C221" s="273"/>
      <c r="D221" s="273"/>
      <c r="E221" s="102"/>
      <c r="F221" s="102"/>
      <c r="G221" s="102"/>
      <c r="H221" s="102"/>
      <c r="I221" s="102"/>
      <c r="J221" s="102"/>
      <c r="K221" s="277"/>
      <c r="L221" s="277"/>
      <c r="M221" s="277"/>
      <c r="N221" s="278"/>
    </row>
    <row r="222" spans="2:14" ht="15" customHeight="1">
      <c r="B222" s="87">
        <v>195</v>
      </c>
      <c r="C222" s="274"/>
      <c r="D222" s="274"/>
      <c r="E222" s="103"/>
      <c r="F222" s="103"/>
      <c r="G222" s="103"/>
      <c r="H222" s="103"/>
      <c r="I222" s="103"/>
      <c r="J222" s="103"/>
      <c r="K222" s="279"/>
      <c r="L222" s="279"/>
      <c r="M222" s="279"/>
      <c r="N222" s="280"/>
    </row>
    <row r="223" spans="2:14" ht="15" customHeight="1">
      <c r="B223" s="16">
        <v>196</v>
      </c>
      <c r="C223" s="273"/>
      <c r="D223" s="273"/>
      <c r="E223" s="105"/>
      <c r="F223" s="105"/>
      <c r="G223" s="105"/>
      <c r="H223" s="105"/>
      <c r="I223" s="105"/>
      <c r="J223" s="105"/>
      <c r="K223" s="277"/>
      <c r="L223" s="277"/>
      <c r="M223" s="277"/>
      <c r="N223" s="278"/>
    </row>
    <row r="224" spans="2:14" ht="15" customHeight="1">
      <c r="B224" s="87">
        <v>197</v>
      </c>
      <c r="C224" s="274"/>
      <c r="D224" s="274"/>
      <c r="E224" s="103"/>
      <c r="F224" s="103"/>
      <c r="G224" s="103"/>
      <c r="H224" s="103"/>
      <c r="I224" s="103"/>
      <c r="J224" s="103"/>
      <c r="K224" s="279"/>
      <c r="L224" s="279"/>
      <c r="M224" s="279"/>
      <c r="N224" s="280"/>
    </row>
    <row r="225" spans="2:14" ht="15" customHeight="1">
      <c r="B225" s="16">
        <v>198</v>
      </c>
      <c r="C225" s="273"/>
      <c r="D225" s="273"/>
      <c r="E225" s="105"/>
      <c r="F225" s="105"/>
      <c r="G225" s="105"/>
      <c r="H225" s="105"/>
      <c r="I225" s="105"/>
      <c r="J225" s="105"/>
      <c r="K225" s="277"/>
      <c r="L225" s="277"/>
      <c r="M225" s="277"/>
      <c r="N225" s="278"/>
    </row>
    <row r="226" spans="2:14" ht="15" customHeight="1">
      <c r="B226" s="87">
        <v>199</v>
      </c>
      <c r="C226" s="274"/>
      <c r="D226" s="274"/>
      <c r="E226" s="103"/>
      <c r="F226" s="103"/>
      <c r="G226" s="103"/>
      <c r="H226" s="103"/>
      <c r="I226" s="103"/>
      <c r="J226" s="103"/>
      <c r="K226" s="279"/>
      <c r="L226" s="279"/>
      <c r="M226" s="279"/>
      <c r="N226" s="280"/>
    </row>
    <row r="227" spans="2:14" ht="15" customHeight="1">
      <c r="B227" s="16">
        <v>200</v>
      </c>
      <c r="C227" s="273"/>
      <c r="D227" s="273"/>
      <c r="E227" s="105"/>
      <c r="F227" s="105"/>
      <c r="G227" s="105"/>
      <c r="H227" s="105"/>
      <c r="I227" s="105"/>
      <c r="J227" s="105"/>
      <c r="K227" s="277"/>
      <c r="L227" s="277"/>
      <c r="M227" s="277"/>
      <c r="N227" s="278"/>
    </row>
    <row r="228" spans="2:14" ht="15" customHeight="1">
      <c r="B228" s="87">
        <v>201</v>
      </c>
      <c r="C228" s="274"/>
      <c r="D228" s="274"/>
      <c r="E228" s="104"/>
      <c r="F228" s="104"/>
      <c r="G228" s="104"/>
      <c r="H228" s="104"/>
      <c r="I228" s="104"/>
      <c r="J228" s="104"/>
      <c r="K228" s="279"/>
      <c r="L228" s="279"/>
      <c r="M228" s="279"/>
      <c r="N228" s="280"/>
    </row>
    <row r="229" spans="2:14" ht="15" customHeight="1">
      <c r="B229" s="16">
        <v>202</v>
      </c>
      <c r="C229" s="273"/>
      <c r="D229" s="273"/>
      <c r="E229" s="105"/>
      <c r="F229" s="105"/>
      <c r="G229" s="105"/>
      <c r="H229" s="105"/>
      <c r="I229" s="105"/>
      <c r="J229" s="105"/>
      <c r="K229" s="277"/>
      <c r="L229" s="277"/>
      <c r="M229" s="277"/>
      <c r="N229" s="278"/>
    </row>
    <row r="230" spans="2:14" ht="15" customHeight="1">
      <c r="B230" s="87">
        <v>203</v>
      </c>
      <c r="C230" s="274"/>
      <c r="D230" s="274"/>
      <c r="E230" s="104"/>
      <c r="F230" s="104"/>
      <c r="G230" s="104"/>
      <c r="H230" s="104"/>
      <c r="I230" s="104"/>
      <c r="J230" s="104"/>
      <c r="K230" s="279"/>
      <c r="L230" s="279"/>
      <c r="M230" s="279"/>
      <c r="N230" s="280"/>
    </row>
    <row r="231" spans="2:14" ht="15" customHeight="1">
      <c r="B231" s="16">
        <v>204</v>
      </c>
      <c r="C231" s="273"/>
      <c r="D231" s="273"/>
      <c r="E231" s="105"/>
      <c r="F231" s="105"/>
      <c r="G231" s="105"/>
      <c r="H231" s="105"/>
      <c r="I231" s="105"/>
      <c r="J231" s="105"/>
      <c r="K231" s="277"/>
      <c r="L231" s="277"/>
      <c r="M231" s="277"/>
      <c r="N231" s="278"/>
    </row>
    <row r="232" spans="2:14" ht="15" customHeight="1">
      <c r="B232" s="87">
        <v>205</v>
      </c>
      <c r="C232" s="274"/>
      <c r="D232" s="274"/>
      <c r="E232" s="104"/>
      <c r="F232" s="104"/>
      <c r="G232" s="104"/>
      <c r="H232" s="104"/>
      <c r="I232" s="104"/>
      <c r="J232" s="104"/>
      <c r="K232" s="275"/>
      <c r="L232" s="275"/>
      <c r="M232" s="275"/>
      <c r="N232" s="276"/>
    </row>
    <row r="233" spans="2:14" ht="15" customHeight="1">
      <c r="B233" s="16">
        <v>206</v>
      </c>
      <c r="C233" s="273"/>
      <c r="D233" s="273"/>
      <c r="E233" s="105"/>
      <c r="F233" s="105"/>
      <c r="G233" s="105"/>
      <c r="H233" s="105"/>
      <c r="I233" s="105"/>
      <c r="J233" s="105"/>
      <c r="K233" s="277"/>
      <c r="L233" s="277"/>
      <c r="M233" s="277"/>
      <c r="N233" s="278"/>
    </row>
    <row r="234" spans="2:14" ht="15" customHeight="1">
      <c r="B234" s="87">
        <v>207</v>
      </c>
      <c r="C234" s="274"/>
      <c r="D234" s="274"/>
      <c r="E234" s="104"/>
      <c r="F234" s="104"/>
      <c r="G234" s="104"/>
      <c r="H234" s="104"/>
      <c r="I234" s="104"/>
      <c r="J234" s="104"/>
      <c r="K234" s="279"/>
      <c r="L234" s="279"/>
      <c r="M234" s="279"/>
      <c r="N234" s="280"/>
    </row>
    <row r="235" spans="2:14" ht="15" customHeight="1">
      <c r="B235" s="16">
        <v>208</v>
      </c>
      <c r="C235" s="273"/>
      <c r="D235" s="273"/>
      <c r="E235" s="105"/>
      <c r="F235" s="105"/>
      <c r="G235" s="105"/>
      <c r="H235" s="105"/>
      <c r="I235" s="105"/>
      <c r="J235" s="105"/>
      <c r="K235" s="277"/>
      <c r="L235" s="277"/>
      <c r="M235" s="277"/>
      <c r="N235" s="278"/>
    </row>
    <row r="236" spans="2:14" ht="15" customHeight="1">
      <c r="B236" s="87">
        <v>209</v>
      </c>
      <c r="C236" s="274"/>
      <c r="D236" s="274"/>
      <c r="E236" s="104"/>
      <c r="F236" s="104"/>
      <c r="G236" s="104"/>
      <c r="H236" s="104"/>
      <c r="I236" s="104"/>
      <c r="J236" s="104"/>
      <c r="K236" s="279"/>
      <c r="L236" s="279"/>
      <c r="M236" s="279"/>
      <c r="N236" s="280"/>
    </row>
    <row r="237" spans="2:14" ht="15" customHeight="1">
      <c r="B237" s="16">
        <v>210</v>
      </c>
      <c r="C237" s="281"/>
      <c r="D237" s="281"/>
      <c r="E237" s="105"/>
      <c r="F237" s="105"/>
      <c r="G237" s="105"/>
      <c r="H237" s="105"/>
      <c r="I237" s="105"/>
      <c r="J237" s="105"/>
      <c r="K237" s="277"/>
      <c r="L237" s="277"/>
      <c r="M237" s="277"/>
      <c r="N237" s="278"/>
    </row>
    <row r="238" spans="2:14" ht="15" customHeight="1">
      <c r="B238" s="87">
        <v>211</v>
      </c>
      <c r="C238" s="282"/>
      <c r="D238" s="282"/>
      <c r="E238" s="103"/>
      <c r="F238" s="103"/>
      <c r="G238" s="103"/>
      <c r="H238" s="103"/>
      <c r="I238" s="103"/>
      <c r="J238" s="103"/>
      <c r="K238" s="279"/>
      <c r="L238" s="279"/>
      <c r="M238" s="279"/>
      <c r="N238" s="280"/>
    </row>
    <row r="239" spans="2:14" ht="15" customHeight="1">
      <c r="B239" s="16">
        <v>212</v>
      </c>
      <c r="C239" s="281"/>
      <c r="D239" s="281"/>
      <c r="E239" s="105"/>
      <c r="F239" s="105"/>
      <c r="G239" s="105"/>
      <c r="H239" s="105"/>
      <c r="I239" s="105"/>
      <c r="J239" s="105"/>
      <c r="K239" s="277"/>
      <c r="L239" s="277"/>
      <c r="M239" s="277"/>
      <c r="N239" s="278"/>
    </row>
    <row r="240" spans="2:14" ht="15" customHeight="1">
      <c r="B240" s="87">
        <v>213</v>
      </c>
      <c r="C240" s="282"/>
      <c r="D240" s="282"/>
      <c r="E240" s="103"/>
      <c r="F240" s="103"/>
      <c r="G240" s="103"/>
      <c r="H240" s="103"/>
      <c r="I240" s="103"/>
      <c r="J240" s="103"/>
      <c r="K240" s="279"/>
      <c r="L240" s="279"/>
      <c r="M240" s="279"/>
      <c r="N240" s="280"/>
    </row>
    <row r="241" spans="2:14" ht="15" customHeight="1">
      <c r="B241" s="16">
        <v>214</v>
      </c>
      <c r="C241" s="281"/>
      <c r="D241" s="281"/>
      <c r="E241" s="102"/>
      <c r="F241" s="102"/>
      <c r="G241" s="102"/>
      <c r="H241" s="102"/>
      <c r="I241" s="102"/>
      <c r="J241" s="102"/>
      <c r="K241" s="260"/>
      <c r="L241" s="260"/>
      <c r="M241" s="260"/>
      <c r="N241" s="261"/>
    </row>
    <row r="242" spans="2:14" ht="15" customHeight="1">
      <c r="B242" s="87">
        <v>215</v>
      </c>
      <c r="C242" s="282"/>
      <c r="D242" s="282"/>
      <c r="E242" s="104"/>
      <c r="F242" s="104"/>
      <c r="G242" s="104"/>
      <c r="H242" s="104"/>
      <c r="I242" s="104"/>
      <c r="J242" s="104"/>
      <c r="K242" s="275"/>
      <c r="L242" s="275"/>
      <c r="M242" s="275"/>
      <c r="N242" s="276"/>
    </row>
    <row r="243" spans="2:14" ht="15" customHeight="1">
      <c r="B243" s="16">
        <v>216</v>
      </c>
      <c r="C243" s="281"/>
      <c r="D243" s="281"/>
      <c r="E243" s="102"/>
      <c r="F243" s="102"/>
      <c r="G243" s="102"/>
      <c r="H243" s="102"/>
      <c r="I243" s="102"/>
      <c r="J243" s="102"/>
      <c r="K243" s="260"/>
      <c r="L243" s="260"/>
      <c r="M243" s="260"/>
      <c r="N243" s="261"/>
    </row>
    <row r="244" spans="2:14" ht="15" customHeight="1">
      <c r="B244" s="87">
        <v>217</v>
      </c>
      <c r="C244" s="282"/>
      <c r="D244" s="282"/>
      <c r="E244" s="104"/>
      <c r="F244" s="104"/>
      <c r="G244" s="104"/>
      <c r="H244" s="104"/>
      <c r="I244" s="104"/>
      <c r="J244" s="104"/>
      <c r="K244" s="275"/>
      <c r="L244" s="275"/>
      <c r="M244" s="275"/>
      <c r="N244" s="276"/>
    </row>
    <row r="245" spans="2:14" ht="15" customHeight="1">
      <c r="B245" s="16">
        <v>218</v>
      </c>
      <c r="C245" s="281"/>
      <c r="D245" s="281"/>
      <c r="E245" s="102"/>
      <c r="F245" s="102"/>
      <c r="G245" s="102"/>
      <c r="H245" s="102"/>
      <c r="I245" s="102"/>
      <c r="J245" s="102"/>
      <c r="K245" s="260"/>
      <c r="L245" s="260"/>
      <c r="M245" s="260"/>
      <c r="N245" s="261"/>
    </row>
    <row r="246" spans="2:14" ht="15" customHeight="1">
      <c r="B246" s="87">
        <v>219</v>
      </c>
      <c r="C246" s="282"/>
      <c r="D246" s="282"/>
      <c r="E246" s="103"/>
      <c r="F246" s="103"/>
      <c r="G246" s="103"/>
      <c r="H246" s="103"/>
      <c r="I246" s="103"/>
      <c r="J246" s="103"/>
      <c r="K246" s="275"/>
      <c r="L246" s="275"/>
      <c r="M246" s="275"/>
      <c r="N246" s="276"/>
    </row>
    <row r="247" spans="2:14" ht="15" customHeight="1">
      <c r="B247" s="16">
        <v>220</v>
      </c>
      <c r="C247" s="269"/>
      <c r="D247" s="269"/>
      <c r="E247" s="95"/>
      <c r="F247" s="95"/>
      <c r="G247" s="95"/>
      <c r="H247" s="95"/>
      <c r="I247" s="95"/>
      <c r="J247" s="95"/>
      <c r="K247" s="250"/>
      <c r="L247" s="250"/>
      <c r="M247" s="250"/>
      <c r="N247" s="251"/>
    </row>
    <row r="248" spans="2:14" ht="15" customHeight="1">
      <c r="B248" s="87">
        <v>221</v>
      </c>
      <c r="C248" s="242"/>
      <c r="D248" s="242"/>
      <c r="E248" s="92"/>
      <c r="F248" s="92"/>
      <c r="G248" s="92"/>
      <c r="H248" s="92"/>
      <c r="I248" s="92"/>
      <c r="J248" s="92"/>
      <c r="K248" s="258"/>
      <c r="L248" s="258"/>
      <c r="M248" s="258"/>
      <c r="N248" s="259"/>
    </row>
    <row r="249" spans="2:14" ht="15" customHeight="1">
      <c r="B249" s="16">
        <v>222</v>
      </c>
      <c r="C249" s="245"/>
      <c r="D249" s="245"/>
      <c r="E249" s="95"/>
      <c r="F249" s="95"/>
      <c r="G249" s="95"/>
      <c r="H249" s="95"/>
      <c r="I249" s="95"/>
      <c r="J249" s="95"/>
      <c r="K249" s="250"/>
      <c r="L249" s="250"/>
      <c r="M249" s="250"/>
      <c r="N249" s="251"/>
    </row>
    <row r="250" spans="2:14" ht="15" customHeight="1">
      <c r="B250" s="87">
        <v>223</v>
      </c>
      <c r="C250" s="242"/>
      <c r="D250" s="242"/>
      <c r="E250" s="92"/>
      <c r="F250" s="92"/>
      <c r="G250" s="92"/>
      <c r="H250" s="92"/>
      <c r="I250" s="92"/>
      <c r="J250" s="92"/>
      <c r="K250" s="258"/>
      <c r="L250" s="258"/>
      <c r="M250" s="258"/>
      <c r="N250" s="259"/>
    </row>
    <row r="251" spans="2:14" ht="15" customHeight="1">
      <c r="B251" s="16">
        <v>224</v>
      </c>
      <c r="C251" s="245"/>
      <c r="D251" s="245"/>
      <c r="E251" s="95"/>
      <c r="F251" s="95"/>
      <c r="G251" s="95"/>
      <c r="H251" s="95"/>
      <c r="I251" s="95"/>
      <c r="J251" s="95"/>
      <c r="K251" s="250"/>
      <c r="L251" s="250"/>
      <c r="M251" s="250"/>
      <c r="N251" s="251"/>
    </row>
    <row r="252" spans="2:14" ht="15" customHeight="1">
      <c r="B252" s="87">
        <v>225</v>
      </c>
      <c r="C252" s="242"/>
      <c r="D252" s="242"/>
      <c r="E252" s="92"/>
      <c r="F252" s="92"/>
      <c r="G252" s="92"/>
      <c r="H252" s="92"/>
      <c r="I252" s="92"/>
      <c r="J252" s="92"/>
      <c r="K252" s="258"/>
      <c r="L252" s="258"/>
      <c r="M252" s="258"/>
      <c r="N252" s="259"/>
    </row>
    <row r="253" spans="2:14" ht="15" customHeight="1">
      <c r="B253" s="16">
        <v>226</v>
      </c>
      <c r="C253" s="245"/>
      <c r="D253" s="245"/>
      <c r="E253" s="95"/>
      <c r="F253" s="95"/>
      <c r="G253" s="95"/>
      <c r="H253" s="95"/>
      <c r="I253" s="95"/>
      <c r="J253" s="95"/>
      <c r="K253" s="250"/>
      <c r="L253" s="250"/>
      <c r="M253" s="250"/>
      <c r="N253" s="251"/>
    </row>
    <row r="254" spans="2:14" ht="15" customHeight="1">
      <c r="B254" s="87">
        <v>227</v>
      </c>
      <c r="C254" s="242"/>
      <c r="D254" s="242"/>
      <c r="E254" s="92"/>
      <c r="F254" s="92"/>
      <c r="G254" s="92"/>
      <c r="H254" s="92"/>
      <c r="I254" s="92"/>
      <c r="J254" s="92"/>
      <c r="K254" s="258"/>
      <c r="L254" s="258"/>
      <c r="M254" s="258"/>
      <c r="N254" s="259"/>
    </row>
    <row r="255" spans="2:14" ht="15" customHeight="1">
      <c r="B255" s="16">
        <v>228</v>
      </c>
      <c r="C255" s="245"/>
      <c r="D255" s="245"/>
      <c r="E255" s="95"/>
      <c r="F255" s="95"/>
      <c r="G255" s="95"/>
      <c r="H255" s="95"/>
      <c r="I255" s="95"/>
      <c r="J255" s="95"/>
      <c r="K255" s="250"/>
      <c r="L255" s="250"/>
      <c r="M255" s="250"/>
      <c r="N255" s="251"/>
    </row>
    <row r="256" spans="2:14" ht="15" customHeight="1">
      <c r="B256" s="87">
        <v>229</v>
      </c>
      <c r="C256" s="242"/>
      <c r="D256" s="242"/>
      <c r="E256" s="92"/>
      <c r="F256" s="92"/>
      <c r="G256" s="92"/>
      <c r="H256" s="92"/>
      <c r="I256" s="92"/>
      <c r="J256" s="92"/>
      <c r="K256" s="258"/>
      <c r="L256" s="258"/>
      <c r="M256" s="258"/>
      <c r="N256" s="259"/>
    </row>
    <row r="257" spans="2:14" ht="15" customHeight="1">
      <c r="B257" s="16">
        <v>230</v>
      </c>
      <c r="C257" s="245"/>
      <c r="D257" s="245"/>
      <c r="E257" s="95"/>
      <c r="F257" s="95"/>
      <c r="G257" s="95"/>
      <c r="H257" s="95"/>
      <c r="I257" s="95"/>
      <c r="J257" s="95"/>
      <c r="K257" s="250"/>
      <c r="L257" s="250"/>
      <c r="M257" s="250"/>
      <c r="N257" s="251"/>
    </row>
    <row r="258" spans="2:14" ht="15" customHeight="1">
      <c r="B258" s="87">
        <v>231</v>
      </c>
      <c r="C258" s="242"/>
      <c r="D258" s="242"/>
      <c r="E258" s="92"/>
      <c r="F258" s="92"/>
      <c r="G258" s="92"/>
      <c r="H258" s="92"/>
      <c r="I258" s="92"/>
      <c r="J258" s="92"/>
      <c r="K258" s="258"/>
      <c r="L258" s="258"/>
      <c r="M258" s="258"/>
      <c r="N258" s="259"/>
    </row>
    <row r="259" spans="2:14" ht="15" customHeight="1">
      <c r="B259" s="16">
        <v>232</v>
      </c>
      <c r="C259" s="245"/>
      <c r="D259" s="245"/>
      <c r="E259" s="95"/>
      <c r="F259" s="95"/>
      <c r="G259" s="95"/>
      <c r="H259" s="95"/>
      <c r="I259" s="95"/>
      <c r="J259" s="95"/>
      <c r="K259" s="250"/>
      <c r="L259" s="250"/>
      <c r="M259" s="250"/>
      <c r="N259" s="251"/>
    </row>
    <row r="260" spans="2:14" ht="15" customHeight="1">
      <c r="B260" s="87">
        <v>233</v>
      </c>
      <c r="C260" s="242"/>
      <c r="D260" s="242"/>
      <c r="E260" s="92"/>
      <c r="F260" s="92"/>
      <c r="G260" s="92"/>
      <c r="H260" s="92"/>
      <c r="I260" s="92"/>
      <c r="J260" s="92"/>
      <c r="K260" s="258"/>
      <c r="L260" s="258"/>
      <c r="M260" s="258"/>
      <c r="N260" s="259"/>
    </row>
    <row r="261" spans="2:14" ht="15" customHeight="1">
      <c r="B261" s="16">
        <v>234</v>
      </c>
      <c r="C261" s="245"/>
      <c r="D261" s="245"/>
      <c r="E261" s="95"/>
      <c r="F261" s="95"/>
      <c r="G261" s="95"/>
      <c r="H261" s="95"/>
      <c r="I261" s="95"/>
      <c r="J261" s="95"/>
      <c r="K261" s="250"/>
      <c r="L261" s="250"/>
      <c r="M261" s="250"/>
      <c r="N261" s="251"/>
    </row>
    <row r="262" spans="2:14" ht="15" customHeight="1">
      <c r="B262" s="87">
        <v>235</v>
      </c>
      <c r="C262" s="242"/>
      <c r="D262" s="242"/>
      <c r="E262" s="92"/>
      <c r="F262" s="92"/>
      <c r="G262" s="92"/>
      <c r="H262" s="92"/>
      <c r="I262" s="92"/>
      <c r="J262" s="92"/>
      <c r="K262" s="258"/>
      <c r="L262" s="258"/>
      <c r="M262" s="258"/>
      <c r="N262" s="259"/>
    </row>
    <row r="263" spans="2:14" ht="15" customHeight="1">
      <c r="B263" s="16">
        <v>236</v>
      </c>
      <c r="C263" s="245"/>
      <c r="D263" s="245"/>
      <c r="E263" s="95"/>
      <c r="F263" s="95"/>
      <c r="G263" s="95"/>
      <c r="H263" s="95"/>
      <c r="I263" s="95"/>
      <c r="J263" s="95"/>
      <c r="K263" s="250"/>
      <c r="L263" s="250"/>
      <c r="M263" s="250"/>
      <c r="N263" s="251"/>
    </row>
    <row r="264" spans="2:14" ht="15" customHeight="1">
      <c r="B264" s="87">
        <v>237</v>
      </c>
      <c r="C264" s="242"/>
      <c r="D264" s="242"/>
      <c r="E264" s="92"/>
      <c r="F264" s="92"/>
      <c r="G264" s="92"/>
      <c r="H264" s="92"/>
      <c r="I264" s="92"/>
      <c r="J264" s="92"/>
      <c r="K264" s="258"/>
      <c r="L264" s="258"/>
      <c r="M264" s="258"/>
      <c r="N264" s="259"/>
    </row>
    <row r="265" spans="2:14" ht="15" customHeight="1">
      <c r="B265" s="16">
        <v>238</v>
      </c>
      <c r="C265" s="245"/>
      <c r="D265" s="245"/>
      <c r="E265" s="95"/>
      <c r="F265" s="95"/>
      <c r="G265" s="95"/>
      <c r="H265" s="95"/>
      <c r="I265" s="95"/>
      <c r="J265" s="95"/>
      <c r="K265" s="250"/>
      <c r="L265" s="250"/>
      <c r="M265" s="250"/>
      <c r="N265" s="251"/>
    </row>
    <row r="266" spans="2:14" ht="15" customHeight="1">
      <c r="B266" s="87">
        <v>239</v>
      </c>
      <c r="C266" s="242"/>
      <c r="D266" s="242"/>
      <c r="E266" s="92"/>
      <c r="F266" s="92"/>
      <c r="G266" s="92"/>
      <c r="H266" s="92"/>
      <c r="I266" s="92"/>
      <c r="J266" s="92"/>
      <c r="K266" s="258"/>
      <c r="L266" s="258"/>
      <c r="M266" s="258"/>
      <c r="N266" s="259"/>
    </row>
    <row r="267" spans="2:14" ht="15" customHeight="1">
      <c r="B267" s="16">
        <v>240</v>
      </c>
      <c r="C267" s="245"/>
      <c r="D267" s="245"/>
      <c r="E267" s="95"/>
      <c r="F267" s="95"/>
      <c r="G267" s="95"/>
      <c r="H267" s="95"/>
      <c r="I267" s="95"/>
      <c r="J267" s="95"/>
      <c r="K267" s="250"/>
      <c r="L267" s="250"/>
      <c r="M267" s="250"/>
      <c r="N267" s="251"/>
    </row>
    <row r="268" spans="2:14" ht="15" customHeight="1">
      <c r="B268" s="87">
        <v>241</v>
      </c>
      <c r="C268" s="242"/>
      <c r="D268" s="242"/>
      <c r="E268" s="92"/>
      <c r="F268" s="92"/>
      <c r="G268" s="92"/>
      <c r="H268" s="92"/>
      <c r="I268" s="92"/>
      <c r="J268" s="92"/>
      <c r="K268" s="258"/>
      <c r="L268" s="258"/>
      <c r="M268" s="258"/>
      <c r="N268" s="259"/>
    </row>
    <row r="269" spans="2:14" ht="15" customHeight="1">
      <c r="B269" s="16">
        <v>242</v>
      </c>
      <c r="C269" s="245"/>
      <c r="D269" s="245"/>
      <c r="E269" s="95"/>
      <c r="F269" s="95"/>
      <c r="G269" s="95"/>
      <c r="H269" s="95"/>
      <c r="I269" s="95"/>
      <c r="J269" s="95"/>
      <c r="K269" s="250"/>
      <c r="L269" s="250"/>
      <c r="M269" s="250"/>
      <c r="N269" s="251"/>
    </row>
    <row r="270" spans="2:14" ht="15" customHeight="1">
      <c r="B270" s="87">
        <v>243</v>
      </c>
      <c r="C270" s="242"/>
      <c r="D270" s="242"/>
      <c r="E270" s="92"/>
      <c r="F270" s="92"/>
      <c r="G270" s="92"/>
      <c r="H270" s="92"/>
      <c r="I270" s="92"/>
      <c r="J270" s="92"/>
      <c r="K270" s="258"/>
      <c r="L270" s="258"/>
      <c r="M270" s="258"/>
      <c r="N270" s="259"/>
    </row>
    <row r="271" spans="2:14" ht="15" customHeight="1">
      <c r="B271" s="16">
        <v>244</v>
      </c>
      <c r="C271" s="245"/>
      <c r="D271" s="245"/>
      <c r="E271" s="95"/>
      <c r="F271" s="95"/>
      <c r="G271" s="95"/>
      <c r="H271" s="95"/>
      <c r="I271" s="95"/>
      <c r="J271" s="95"/>
      <c r="K271" s="250"/>
      <c r="L271" s="250"/>
      <c r="M271" s="250"/>
      <c r="N271" s="251"/>
    </row>
    <row r="272" spans="2:14" ht="15" customHeight="1">
      <c r="B272" s="87">
        <v>245</v>
      </c>
      <c r="C272" s="242"/>
      <c r="D272" s="242"/>
      <c r="E272" s="92"/>
      <c r="F272" s="92"/>
      <c r="G272" s="92"/>
      <c r="H272" s="92"/>
      <c r="I272" s="92"/>
      <c r="J272" s="92"/>
      <c r="K272" s="258"/>
      <c r="L272" s="258"/>
      <c r="M272" s="258"/>
      <c r="N272" s="259"/>
    </row>
    <row r="273" spans="2:14" ht="15" customHeight="1">
      <c r="B273" s="16">
        <v>246</v>
      </c>
      <c r="C273" s="245"/>
      <c r="D273" s="245"/>
      <c r="E273" s="95"/>
      <c r="F273" s="95"/>
      <c r="G273" s="95"/>
      <c r="H273" s="95"/>
      <c r="I273" s="95"/>
      <c r="J273" s="95"/>
      <c r="K273" s="250"/>
      <c r="L273" s="250"/>
      <c r="M273" s="250"/>
      <c r="N273" s="251"/>
    </row>
    <row r="274" spans="2:14" ht="15" customHeight="1">
      <c r="B274" s="87">
        <v>247</v>
      </c>
      <c r="C274" s="242"/>
      <c r="D274" s="242"/>
      <c r="E274" s="92"/>
      <c r="F274" s="92"/>
      <c r="G274" s="92"/>
      <c r="H274" s="92"/>
      <c r="I274" s="92"/>
      <c r="J274" s="92"/>
      <c r="K274" s="258"/>
      <c r="L274" s="258"/>
      <c r="M274" s="258"/>
      <c r="N274" s="259"/>
    </row>
    <row r="275" spans="2:14" ht="15" customHeight="1">
      <c r="B275" s="16">
        <v>248</v>
      </c>
      <c r="C275" s="245"/>
      <c r="D275" s="245"/>
      <c r="E275" s="95"/>
      <c r="F275" s="95"/>
      <c r="G275" s="95"/>
      <c r="H275" s="95"/>
      <c r="I275" s="95"/>
      <c r="J275" s="95"/>
      <c r="K275" s="250"/>
      <c r="L275" s="250"/>
      <c r="M275" s="250"/>
      <c r="N275" s="251"/>
    </row>
    <row r="276" spans="2:14" ht="15" customHeight="1">
      <c r="B276" s="87">
        <v>249</v>
      </c>
      <c r="C276" s="242"/>
      <c r="D276" s="242"/>
      <c r="E276" s="92"/>
      <c r="F276" s="92"/>
      <c r="G276" s="92"/>
      <c r="H276" s="92"/>
      <c r="I276" s="92"/>
      <c r="J276" s="92"/>
      <c r="K276" s="258"/>
      <c r="L276" s="258"/>
      <c r="M276" s="258"/>
      <c r="N276" s="259"/>
    </row>
    <row r="277" spans="2:14" ht="15" customHeight="1">
      <c r="B277" s="16">
        <v>250</v>
      </c>
      <c r="C277" s="245"/>
      <c r="D277" s="245"/>
      <c r="E277" s="95"/>
      <c r="F277" s="95"/>
      <c r="G277" s="95"/>
      <c r="H277" s="95"/>
      <c r="I277" s="95"/>
      <c r="J277" s="95"/>
      <c r="K277" s="250"/>
      <c r="L277" s="250"/>
      <c r="M277" s="250"/>
      <c r="N277" s="251"/>
    </row>
    <row r="278" spans="2:14" ht="15" customHeight="1">
      <c r="B278" s="87">
        <v>251</v>
      </c>
      <c r="C278" s="242"/>
      <c r="D278" s="242"/>
      <c r="E278" s="92"/>
      <c r="F278" s="92"/>
      <c r="G278" s="92"/>
      <c r="H278" s="92"/>
      <c r="I278" s="92"/>
      <c r="J278" s="92"/>
      <c r="K278" s="258"/>
      <c r="L278" s="258"/>
      <c r="M278" s="258"/>
      <c r="N278" s="259"/>
    </row>
    <row r="279" spans="2:14" ht="15" customHeight="1">
      <c r="B279" s="16">
        <v>252</v>
      </c>
      <c r="C279" s="245"/>
      <c r="D279" s="245"/>
      <c r="E279" s="95"/>
      <c r="F279" s="95"/>
      <c r="G279" s="95"/>
      <c r="H279" s="95"/>
      <c r="I279" s="95"/>
      <c r="J279" s="95"/>
      <c r="K279" s="250"/>
      <c r="L279" s="250"/>
      <c r="M279" s="250"/>
      <c r="N279" s="251"/>
    </row>
    <row r="280" spans="2:14" ht="15" customHeight="1">
      <c r="B280" s="87">
        <v>253</v>
      </c>
      <c r="C280" s="242"/>
      <c r="D280" s="242"/>
      <c r="E280" s="92"/>
      <c r="F280" s="92"/>
      <c r="G280" s="92"/>
      <c r="H280" s="92"/>
      <c r="I280" s="92"/>
      <c r="J280" s="92"/>
      <c r="K280" s="258"/>
      <c r="L280" s="258"/>
      <c r="M280" s="258"/>
      <c r="N280" s="259"/>
    </row>
    <row r="281" spans="2:14" ht="15" customHeight="1">
      <c r="B281" s="16">
        <v>254</v>
      </c>
      <c r="C281" s="245"/>
      <c r="D281" s="245"/>
      <c r="E281" s="95"/>
      <c r="F281" s="95"/>
      <c r="G281" s="95"/>
      <c r="H281" s="95"/>
      <c r="I281" s="95"/>
      <c r="J281" s="95"/>
      <c r="K281" s="250"/>
      <c r="L281" s="250"/>
      <c r="M281" s="250"/>
      <c r="N281" s="251"/>
    </row>
    <row r="282" spans="2:14" ht="15" customHeight="1">
      <c r="B282" s="87">
        <v>255</v>
      </c>
      <c r="C282" s="242"/>
      <c r="D282" s="242"/>
      <c r="E282" s="92"/>
      <c r="F282" s="92"/>
      <c r="G282" s="92"/>
      <c r="H282" s="92"/>
      <c r="I282" s="92"/>
      <c r="J282" s="92"/>
      <c r="K282" s="258"/>
      <c r="L282" s="258"/>
      <c r="M282" s="258"/>
      <c r="N282" s="259"/>
    </row>
    <row r="283" spans="2:14" ht="15" customHeight="1">
      <c r="B283" s="16">
        <v>256</v>
      </c>
      <c r="C283" s="245"/>
      <c r="D283" s="245"/>
      <c r="E283" s="95"/>
      <c r="F283" s="95"/>
      <c r="G283" s="95"/>
      <c r="H283" s="95"/>
      <c r="I283" s="95"/>
      <c r="J283" s="95"/>
      <c r="K283" s="250"/>
      <c r="L283" s="250"/>
      <c r="M283" s="250"/>
      <c r="N283" s="251"/>
    </row>
    <row r="284" spans="2:14" ht="15" customHeight="1">
      <c r="B284" s="87">
        <v>257</v>
      </c>
      <c r="C284" s="242"/>
      <c r="D284" s="242"/>
      <c r="E284" s="92"/>
      <c r="F284" s="92"/>
      <c r="G284" s="92"/>
      <c r="H284" s="92"/>
      <c r="I284" s="92"/>
      <c r="J284" s="92"/>
      <c r="K284" s="258"/>
      <c r="L284" s="258"/>
      <c r="M284" s="258"/>
      <c r="N284" s="259"/>
    </row>
    <row r="285" spans="2:14" ht="15" customHeight="1">
      <c r="B285" s="16">
        <v>258</v>
      </c>
      <c r="C285" s="245"/>
      <c r="D285" s="245"/>
      <c r="E285" s="95"/>
      <c r="F285" s="95"/>
      <c r="G285" s="95"/>
      <c r="H285" s="95"/>
      <c r="I285" s="95"/>
      <c r="J285" s="95"/>
      <c r="K285" s="250"/>
      <c r="L285" s="250"/>
      <c r="M285" s="250"/>
      <c r="N285" s="251"/>
    </row>
    <row r="286" spans="2:14" ht="15" customHeight="1">
      <c r="B286" s="87">
        <v>259</v>
      </c>
      <c r="C286" s="242"/>
      <c r="D286" s="242"/>
      <c r="E286" s="92"/>
      <c r="F286" s="92"/>
      <c r="G286" s="92"/>
      <c r="H286" s="92"/>
      <c r="I286" s="92"/>
      <c r="J286" s="92"/>
      <c r="K286" s="258"/>
      <c r="L286" s="258"/>
      <c r="M286" s="258"/>
      <c r="N286" s="259"/>
    </row>
    <row r="287" spans="2:14" ht="15" customHeight="1">
      <c r="B287" s="16">
        <v>260</v>
      </c>
      <c r="C287" s="245"/>
      <c r="D287" s="245"/>
      <c r="E287" s="95"/>
      <c r="F287" s="95"/>
      <c r="G287" s="95"/>
      <c r="H287" s="95"/>
      <c r="I287" s="95"/>
      <c r="J287" s="95"/>
      <c r="K287" s="250"/>
      <c r="L287" s="250"/>
      <c r="M287" s="250"/>
      <c r="N287" s="251"/>
    </row>
    <row r="288" spans="2:14" ht="15" customHeight="1">
      <c r="B288" s="87">
        <v>261</v>
      </c>
      <c r="C288" s="242"/>
      <c r="D288" s="242"/>
      <c r="E288" s="92"/>
      <c r="F288" s="92"/>
      <c r="G288" s="92"/>
      <c r="H288" s="92"/>
      <c r="I288" s="92"/>
      <c r="J288" s="92"/>
      <c r="K288" s="258"/>
      <c r="L288" s="258"/>
      <c r="M288" s="258"/>
      <c r="N288" s="259"/>
    </row>
    <row r="289" spans="2:14" ht="15" customHeight="1">
      <c r="B289" s="16">
        <v>262</v>
      </c>
      <c r="C289" s="245"/>
      <c r="D289" s="245"/>
      <c r="E289" s="95"/>
      <c r="F289" s="95"/>
      <c r="G289" s="95"/>
      <c r="H289" s="95"/>
      <c r="I289" s="95"/>
      <c r="J289" s="95"/>
      <c r="K289" s="250"/>
      <c r="L289" s="250"/>
      <c r="M289" s="250"/>
      <c r="N289" s="251"/>
    </row>
    <row r="290" spans="2:14" ht="15" customHeight="1">
      <c r="B290" s="87">
        <v>263</v>
      </c>
      <c r="C290" s="242"/>
      <c r="D290" s="242"/>
      <c r="E290" s="92"/>
      <c r="F290" s="92"/>
      <c r="G290" s="92"/>
      <c r="H290" s="92"/>
      <c r="I290" s="92"/>
      <c r="J290" s="92"/>
      <c r="K290" s="258"/>
      <c r="L290" s="258"/>
      <c r="M290" s="258"/>
      <c r="N290" s="259"/>
    </row>
    <row r="291" spans="2:14" ht="15" customHeight="1">
      <c r="B291" s="16">
        <v>264</v>
      </c>
      <c r="C291" s="245"/>
      <c r="D291" s="245"/>
      <c r="E291" s="95"/>
      <c r="F291" s="95"/>
      <c r="G291" s="95"/>
      <c r="H291" s="95"/>
      <c r="I291" s="95"/>
      <c r="J291" s="95"/>
      <c r="K291" s="250"/>
      <c r="L291" s="250"/>
      <c r="M291" s="250"/>
      <c r="N291" s="251"/>
    </row>
    <row r="292" spans="2:14" ht="15" customHeight="1">
      <c r="B292" s="87">
        <v>265</v>
      </c>
      <c r="C292" s="242"/>
      <c r="D292" s="242"/>
      <c r="E292" s="92"/>
      <c r="F292" s="92"/>
      <c r="G292" s="92"/>
      <c r="H292" s="92"/>
      <c r="I292" s="92"/>
      <c r="J292" s="92"/>
      <c r="K292" s="258"/>
      <c r="L292" s="258"/>
      <c r="M292" s="258"/>
      <c r="N292" s="259"/>
    </row>
    <row r="293" spans="2:14" ht="15" customHeight="1">
      <c r="B293" s="16">
        <v>266</v>
      </c>
      <c r="C293" s="245"/>
      <c r="D293" s="245"/>
      <c r="E293" s="95"/>
      <c r="F293" s="95"/>
      <c r="G293" s="95"/>
      <c r="H293" s="95"/>
      <c r="I293" s="95"/>
      <c r="J293" s="95"/>
      <c r="K293" s="250"/>
      <c r="L293" s="250"/>
      <c r="M293" s="250"/>
      <c r="N293" s="251"/>
    </row>
    <row r="294" spans="2:14" ht="15" customHeight="1">
      <c r="B294" s="87">
        <v>267</v>
      </c>
      <c r="C294" s="242"/>
      <c r="D294" s="242"/>
      <c r="E294" s="92"/>
      <c r="F294" s="92"/>
      <c r="G294" s="92"/>
      <c r="H294" s="92"/>
      <c r="I294" s="92"/>
      <c r="J294" s="92"/>
      <c r="K294" s="258"/>
      <c r="L294" s="258"/>
      <c r="M294" s="258"/>
      <c r="N294" s="259"/>
    </row>
    <row r="295" spans="2:14" ht="15" customHeight="1">
      <c r="B295" s="16">
        <v>268</v>
      </c>
      <c r="C295" s="245"/>
      <c r="D295" s="245"/>
      <c r="E295" s="95"/>
      <c r="F295" s="95"/>
      <c r="G295" s="95"/>
      <c r="H295" s="95"/>
      <c r="I295" s="95"/>
      <c r="J295" s="95"/>
      <c r="K295" s="250"/>
      <c r="L295" s="250"/>
      <c r="M295" s="250"/>
      <c r="N295" s="251"/>
    </row>
    <row r="296" spans="2:14" ht="15" customHeight="1">
      <c r="B296" s="87">
        <v>269</v>
      </c>
      <c r="C296" s="242"/>
      <c r="D296" s="242"/>
      <c r="E296" s="92"/>
      <c r="F296" s="92"/>
      <c r="G296" s="92"/>
      <c r="H296" s="92"/>
      <c r="I296" s="92"/>
      <c r="J296" s="92"/>
      <c r="K296" s="258"/>
      <c r="L296" s="258"/>
      <c r="M296" s="258"/>
      <c r="N296" s="259"/>
    </row>
    <row r="297" spans="2:14" ht="15" customHeight="1">
      <c r="B297" s="16">
        <v>270</v>
      </c>
      <c r="C297" s="245"/>
      <c r="D297" s="245"/>
      <c r="E297" s="95"/>
      <c r="F297" s="95"/>
      <c r="G297" s="95"/>
      <c r="H297" s="95"/>
      <c r="I297" s="95"/>
      <c r="J297" s="95"/>
      <c r="K297" s="250"/>
      <c r="L297" s="250"/>
      <c r="M297" s="250"/>
      <c r="N297" s="251"/>
    </row>
    <row r="298" spans="2:14" ht="15" customHeight="1">
      <c r="B298" s="87">
        <v>271</v>
      </c>
      <c r="C298" s="242"/>
      <c r="D298" s="242"/>
      <c r="E298" s="92"/>
      <c r="F298" s="92"/>
      <c r="G298" s="92"/>
      <c r="H298" s="92"/>
      <c r="I298" s="92"/>
      <c r="J298" s="92"/>
      <c r="K298" s="258"/>
      <c r="L298" s="258"/>
      <c r="M298" s="258"/>
      <c r="N298" s="259"/>
    </row>
    <row r="299" spans="2:14" ht="15" customHeight="1">
      <c r="B299" s="16">
        <v>272</v>
      </c>
      <c r="C299" s="245"/>
      <c r="D299" s="245"/>
      <c r="E299" s="95"/>
      <c r="F299" s="95"/>
      <c r="G299" s="95"/>
      <c r="H299" s="95"/>
      <c r="I299" s="95"/>
      <c r="J299" s="95"/>
      <c r="K299" s="250"/>
      <c r="L299" s="250"/>
      <c r="M299" s="250"/>
      <c r="N299" s="251"/>
    </row>
    <row r="300" spans="2:14" ht="15" customHeight="1">
      <c r="B300" s="87">
        <v>273</v>
      </c>
      <c r="C300" s="242"/>
      <c r="D300" s="242"/>
      <c r="E300" s="92"/>
      <c r="F300" s="92"/>
      <c r="G300" s="92"/>
      <c r="H300" s="92"/>
      <c r="I300" s="92"/>
      <c r="J300" s="92"/>
      <c r="K300" s="258"/>
      <c r="L300" s="258"/>
      <c r="M300" s="258"/>
      <c r="N300" s="259"/>
    </row>
    <row r="301" spans="2:14" ht="15" customHeight="1">
      <c r="B301" s="16">
        <v>274</v>
      </c>
      <c r="C301" s="245"/>
      <c r="D301" s="245"/>
      <c r="E301" s="95"/>
      <c r="F301" s="95"/>
      <c r="G301" s="95"/>
      <c r="H301" s="95"/>
      <c r="I301" s="95"/>
      <c r="J301" s="95"/>
      <c r="K301" s="250"/>
      <c r="L301" s="250"/>
      <c r="M301" s="250"/>
      <c r="N301" s="251"/>
    </row>
    <row r="302" spans="2:14" ht="15" customHeight="1">
      <c r="B302" s="87">
        <v>275</v>
      </c>
      <c r="C302" s="242"/>
      <c r="D302" s="242"/>
      <c r="E302" s="92"/>
      <c r="F302" s="92"/>
      <c r="G302" s="92"/>
      <c r="H302" s="92"/>
      <c r="I302" s="92"/>
      <c r="J302" s="92"/>
      <c r="K302" s="258"/>
      <c r="L302" s="258"/>
      <c r="M302" s="258"/>
      <c r="N302" s="259"/>
    </row>
    <row r="303" spans="2:14" ht="15" customHeight="1">
      <c r="B303" s="16">
        <v>276</v>
      </c>
      <c r="C303" s="245"/>
      <c r="D303" s="245"/>
      <c r="E303" s="95"/>
      <c r="F303" s="95"/>
      <c r="G303" s="95"/>
      <c r="H303" s="95"/>
      <c r="I303" s="95"/>
      <c r="J303" s="95"/>
      <c r="K303" s="250"/>
      <c r="L303" s="250"/>
      <c r="M303" s="250"/>
      <c r="N303" s="251"/>
    </row>
    <row r="304" spans="2:14" ht="15" customHeight="1">
      <c r="B304" s="87">
        <v>277</v>
      </c>
      <c r="C304" s="242"/>
      <c r="D304" s="242"/>
      <c r="E304" s="92"/>
      <c r="F304" s="92"/>
      <c r="G304" s="92"/>
      <c r="H304" s="92"/>
      <c r="I304" s="92"/>
      <c r="J304" s="92"/>
      <c r="K304" s="258"/>
      <c r="L304" s="258"/>
      <c r="M304" s="258"/>
      <c r="N304" s="259"/>
    </row>
    <row r="305" spans="2:14" ht="15" customHeight="1">
      <c r="B305" s="16">
        <v>278</v>
      </c>
      <c r="C305" s="245"/>
      <c r="D305" s="245"/>
      <c r="E305" s="95"/>
      <c r="F305" s="95"/>
      <c r="G305" s="95"/>
      <c r="H305" s="95"/>
      <c r="I305" s="95"/>
      <c r="J305" s="95"/>
      <c r="K305" s="250"/>
      <c r="L305" s="250"/>
      <c r="M305" s="250"/>
      <c r="N305" s="251"/>
    </row>
    <row r="306" spans="2:14" ht="15" customHeight="1">
      <c r="B306" s="87">
        <v>279</v>
      </c>
      <c r="C306" s="242"/>
      <c r="D306" s="242"/>
      <c r="E306" s="92"/>
      <c r="F306" s="92"/>
      <c r="G306" s="92"/>
      <c r="H306" s="92"/>
      <c r="I306" s="92"/>
      <c r="J306" s="92"/>
      <c r="K306" s="258"/>
      <c r="L306" s="258"/>
      <c r="M306" s="258"/>
      <c r="N306" s="259"/>
    </row>
    <row r="307" spans="2:14" ht="15" customHeight="1">
      <c r="B307" s="16">
        <v>280</v>
      </c>
      <c r="C307" s="245"/>
      <c r="D307" s="245"/>
      <c r="E307" s="95"/>
      <c r="F307" s="95"/>
      <c r="G307" s="95"/>
      <c r="H307" s="95"/>
      <c r="I307" s="95"/>
      <c r="J307" s="95"/>
      <c r="K307" s="250"/>
      <c r="L307" s="250"/>
      <c r="M307" s="250"/>
      <c r="N307" s="251"/>
    </row>
    <row r="308" spans="2:14" ht="15" customHeight="1">
      <c r="B308" s="87">
        <v>281</v>
      </c>
      <c r="C308" s="242"/>
      <c r="D308" s="242"/>
      <c r="E308" s="92"/>
      <c r="F308" s="92"/>
      <c r="G308" s="92"/>
      <c r="H308" s="92"/>
      <c r="I308" s="92"/>
      <c r="J308" s="92"/>
      <c r="K308" s="258"/>
      <c r="L308" s="258"/>
      <c r="M308" s="258"/>
      <c r="N308" s="259"/>
    </row>
    <row r="309" spans="2:14" ht="15" customHeight="1">
      <c r="B309" s="16">
        <v>282</v>
      </c>
      <c r="C309" s="245"/>
      <c r="D309" s="245"/>
      <c r="E309" s="95"/>
      <c r="F309" s="95"/>
      <c r="G309" s="95"/>
      <c r="H309" s="95"/>
      <c r="I309" s="95"/>
      <c r="J309" s="95"/>
      <c r="K309" s="250"/>
      <c r="L309" s="250"/>
      <c r="M309" s="250"/>
      <c r="N309" s="251"/>
    </row>
    <row r="310" spans="2:14" ht="15" customHeight="1">
      <c r="B310" s="87">
        <v>283</v>
      </c>
      <c r="C310" s="242"/>
      <c r="D310" s="242"/>
      <c r="E310" s="92"/>
      <c r="F310" s="92"/>
      <c r="G310" s="92"/>
      <c r="H310" s="92"/>
      <c r="I310" s="92"/>
      <c r="J310" s="92"/>
      <c r="K310" s="258"/>
      <c r="L310" s="258"/>
      <c r="M310" s="258"/>
      <c r="N310" s="259"/>
    </row>
    <row r="311" spans="2:14" ht="15" customHeight="1">
      <c r="B311" s="16">
        <v>284</v>
      </c>
      <c r="C311" s="245"/>
      <c r="D311" s="245"/>
      <c r="E311" s="95"/>
      <c r="F311" s="95"/>
      <c r="G311" s="95"/>
      <c r="H311" s="95"/>
      <c r="I311" s="95"/>
      <c r="J311" s="95"/>
      <c r="K311" s="250"/>
      <c r="L311" s="250"/>
      <c r="M311" s="250"/>
      <c r="N311" s="251"/>
    </row>
    <row r="312" spans="2:14" ht="15" customHeight="1">
      <c r="B312" s="87">
        <v>285</v>
      </c>
      <c r="C312" s="242"/>
      <c r="D312" s="242"/>
      <c r="E312" s="92"/>
      <c r="F312" s="92"/>
      <c r="G312" s="92"/>
      <c r="H312" s="92"/>
      <c r="I312" s="92"/>
      <c r="J312" s="92"/>
      <c r="K312" s="258"/>
      <c r="L312" s="258"/>
      <c r="M312" s="258"/>
      <c r="N312" s="259"/>
    </row>
    <row r="313" spans="2:14" ht="15" customHeight="1">
      <c r="B313" s="16">
        <v>286</v>
      </c>
      <c r="C313" s="245"/>
      <c r="D313" s="245"/>
      <c r="E313" s="95"/>
      <c r="F313" s="95"/>
      <c r="G313" s="95"/>
      <c r="H313" s="95"/>
      <c r="I313" s="95"/>
      <c r="J313" s="95"/>
      <c r="K313" s="250"/>
      <c r="L313" s="250"/>
      <c r="M313" s="250"/>
      <c r="N313" s="251"/>
    </row>
    <row r="314" spans="2:14" ht="15" customHeight="1">
      <c r="B314" s="87">
        <v>287</v>
      </c>
      <c r="C314" s="242"/>
      <c r="D314" s="242"/>
      <c r="E314" s="92"/>
      <c r="F314" s="92"/>
      <c r="G314" s="92"/>
      <c r="H314" s="92"/>
      <c r="I314" s="92"/>
      <c r="J314" s="92"/>
      <c r="K314" s="258"/>
      <c r="L314" s="258"/>
      <c r="M314" s="258"/>
      <c r="N314" s="259"/>
    </row>
    <row r="315" spans="2:14" ht="15" customHeight="1">
      <c r="B315" s="16">
        <v>288</v>
      </c>
      <c r="C315" s="245"/>
      <c r="D315" s="245"/>
      <c r="E315" s="95"/>
      <c r="F315" s="95"/>
      <c r="G315" s="95"/>
      <c r="H315" s="95"/>
      <c r="I315" s="95"/>
      <c r="J315" s="95"/>
      <c r="K315" s="250"/>
      <c r="L315" s="250"/>
      <c r="M315" s="250"/>
      <c r="N315" s="251"/>
    </row>
    <row r="316" spans="2:14" ht="15" customHeight="1">
      <c r="B316" s="87">
        <v>289</v>
      </c>
      <c r="C316" s="242"/>
      <c r="D316" s="242"/>
      <c r="E316" s="92"/>
      <c r="F316" s="92"/>
      <c r="G316" s="92"/>
      <c r="H316" s="92"/>
      <c r="I316" s="92"/>
      <c r="J316" s="92"/>
      <c r="K316" s="258"/>
      <c r="L316" s="258"/>
      <c r="M316" s="258"/>
      <c r="N316" s="259"/>
    </row>
    <row r="317" spans="2:14" ht="15" customHeight="1">
      <c r="B317" s="16">
        <v>290</v>
      </c>
      <c r="C317" s="245"/>
      <c r="D317" s="245"/>
      <c r="E317" s="95"/>
      <c r="F317" s="95"/>
      <c r="G317" s="95"/>
      <c r="H317" s="95"/>
      <c r="I317" s="95"/>
      <c r="J317" s="95"/>
      <c r="K317" s="250"/>
      <c r="L317" s="250"/>
      <c r="M317" s="250"/>
      <c r="N317" s="251"/>
    </row>
    <row r="318" spans="2:14" ht="15" customHeight="1">
      <c r="B318" s="87">
        <v>291</v>
      </c>
      <c r="C318" s="242"/>
      <c r="D318" s="242"/>
      <c r="E318" s="92"/>
      <c r="F318" s="92"/>
      <c r="G318" s="92"/>
      <c r="H318" s="92"/>
      <c r="I318" s="92"/>
      <c r="J318" s="92"/>
      <c r="K318" s="258"/>
      <c r="L318" s="258"/>
      <c r="M318" s="258"/>
      <c r="N318" s="259"/>
    </row>
    <row r="319" spans="2:14" ht="15" customHeight="1">
      <c r="B319" s="16">
        <v>292</v>
      </c>
      <c r="C319" s="245"/>
      <c r="D319" s="245"/>
      <c r="E319" s="95"/>
      <c r="F319" s="95"/>
      <c r="G319" s="95"/>
      <c r="H319" s="95"/>
      <c r="I319" s="95"/>
      <c r="J319" s="95"/>
      <c r="K319" s="250"/>
      <c r="L319" s="250"/>
      <c r="M319" s="250"/>
      <c r="N319" s="251"/>
    </row>
    <row r="320" spans="2:14" ht="15" customHeight="1">
      <c r="B320" s="87">
        <v>293</v>
      </c>
      <c r="C320" s="242"/>
      <c r="D320" s="242"/>
      <c r="E320" s="92"/>
      <c r="F320" s="92"/>
      <c r="G320" s="92"/>
      <c r="H320" s="92"/>
      <c r="I320" s="92"/>
      <c r="J320" s="92"/>
      <c r="K320" s="258"/>
      <c r="L320" s="258"/>
      <c r="M320" s="258"/>
      <c r="N320" s="259"/>
    </row>
    <row r="321" spans="2:14" ht="15" customHeight="1">
      <c r="B321" s="16">
        <v>294</v>
      </c>
      <c r="C321" s="245"/>
      <c r="D321" s="245"/>
      <c r="E321" s="95"/>
      <c r="F321" s="95"/>
      <c r="G321" s="95"/>
      <c r="H321" s="95"/>
      <c r="I321" s="95"/>
      <c r="J321" s="95"/>
      <c r="K321" s="250"/>
      <c r="L321" s="250"/>
      <c r="M321" s="250"/>
      <c r="N321" s="251"/>
    </row>
    <row r="322" spans="2:14" ht="15" customHeight="1">
      <c r="B322" s="87">
        <v>295</v>
      </c>
      <c r="C322" s="293"/>
      <c r="D322" s="294"/>
      <c r="E322" s="100"/>
      <c r="F322" s="100"/>
      <c r="G322" s="100"/>
      <c r="H322" s="100"/>
      <c r="I322" s="100"/>
      <c r="J322" s="100"/>
      <c r="K322" s="295"/>
      <c r="L322" s="296"/>
      <c r="M322" s="296"/>
      <c r="N322" s="297"/>
    </row>
    <row r="323" spans="2:14" ht="15" customHeight="1">
      <c r="B323" s="16">
        <v>296</v>
      </c>
      <c r="C323" s="283"/>
      <c r="D323" s="284"/>
      <c r="E323" s="94"/>
      <c r="F323" s="94"/>
      <c r="G323" s="94"/>
      <c r="H323" s="94"/>
      <c r="I323" s="94"/>
      <c r="J323" s="94"/>
      <c r="K323" s="285"/>
      <c r="L323" s="286"/>
      <c r="M323" s="286"/>
      <c r="N323" s="287"/>
    </row>
    <row r="324" spans="2:14" ht="15" customHeight="1">
      <c r="B324" s="87">
        <v>297</v>
      </c>
      <c r="C324" s="288"/>
      <c r="D324" s="289"/>
      <c r="E324" s="96"/>
      <c r="F324" s="96"/>
      <c r="G324" s="96"/>
      <c r="H324" s="96"/>
      <c r="I324" s="96"/>
      <c r="J324" s="96"/>
      <c r="K324" s="290"/>
      <c r="L324" s="291"/>
      <c r="M324" s="291"/>
      <c r="N324" s="292"/>
    </row>
    <row r="325" spans="2:14" ht="15" customHeight="1">
      <c r="B325" s="16">
        <v>298</v>
      </c>
      <c r="C325" s="283"/>
      <c r="D325" s="284"/>
      <c r="E325" s="94"/>
      <c r="F325" s="94"/>
      <c r="G325" s="94"/>
      <c r="H325" s="94"/>
      <c r="I325" s="94"/>
      <c r="J325" s="94"/>
      <c r="K325" s="285"/>
      <c r="L325" s="286"/>
      <c r="M325" s="286"/>
      <c r="N325" s="287"/>
    </row>
    <row r="326" spans="2:14" ht="15" customHeight="1">
      <c r="B326" s="87">
        <v>299</v>
      </c>
      <c r="C326" s="288"/>
      <c r="D326" s="289"/>
      <c r="E326" s="96"/>
      <c r="F326" s="96"/>
      <c r="G326" s="96"/>
      <c r="H326" s="96"/>
      <c r="I326" s="96"/>
      <c r="J326" s="96"/>
      <c r="K326" s="290"/>
      <c r="L326" s="291"/>
      <c r="M326" s="291"/>
      <c r="N326" s="292"/>
    </row>
    <row r="327" spans="2:14" ht="15" customHeight="1">
      <c r="B327" s="16">
        <v>300</v>
      </c>
      <c r="C327" s="283"/>
      <c r="D327" s="284"/>
      <c r="E327" s="94"/>
      <c r="F327" s="94"/>
      <c r="G327" s="94"/>
      <c r="H327" s="94"/>
      <c r="I327" s="94"/>
      <c r="J327" s="94"/>
      <c r="K327" s="285"/>
      <c r="L327" s="286"/>
      <c r="M327" s="286"/>
      <c r="N327" s="287"/>
    </row>
    <row r="328" spans="2:14" ht="15" customHeight="1">
      <c r="B328" s="87">
        <v>301</v>
      </c>
      <c r="C328" s="288"/>
      <c r="D328" s="289"/>
      <c r="E328" s="96"/>
      <c r="F328" s="96"/>
      <c r="G328" s="96"/>
      <c r="H328" s="96"/>
      <c r="I328" s="96"/>
      <c r="J328" s="96"/>
      <c r="K328" s="290"/>
      <c r="L328" s="291"/>
      <c r="M328" s="291"/>
      <c r="N328" s="292"/>
    </row>
    <row r="329" spans="2:14" ht="15" customHeight="1">
      <c r="B329" s="16">
        <v>302</v>
      </c>
      <c r="C329" s="283"/>
      <c r="D329" s="284"/>
      <c r="E329" s="97"/>
      <c r="F329" s="97"/>
      <c r="G329" s="97"/>
      <c r="H329" s="97"/>
      <c r="I329" s="97"/>
      <c r="J329" s="97"/>
      <c r="K329" s="285"/>
      <c r="L329" s="286"/>
      <c r="M329" s="286"/>
      <c r="N329" s="287"/>
    </row>
    <row r="330" spans="2:14" ht="15" customHeight="1">
      <c r="B330" s="87">
        <v>303</v>
      </c>
      <c r="C330" s="288"/>
      <c r="D330" s="289"/>
      <c r="E330" s="98"/>
      <c r="F330" s="98"/>
      <c r="G330" s="98"/>
      <c r="H330" s="98"/>
      <c r="I330" s="98"/>
      <c r="J330" s="98"/>
      <c r="K330" s="290"/>
      <c r="L330" s="291"/>
      <c r="M330" s="291"/>
      <c r="N330" s="292"/>
    </row>
    <row r="331" spans="2:14" ht="15" customHeight="1">
      <c r="B331" s="16">
        <v>304</v>
      </c>
      <c r="C331" s="283"/>
      <c r="D331" s="284"/>
      <c r="E331" s="97"/>
      <c r="F331" s="97"/>
      <c r="G331" s="97"/>
      <c r="H331" s="97"/>
      <c r="I331" s="97"/>
      <c r="J331" s="97"/>
      <c r="K331" s="285"/>
      <c r="L331" s="286"/>
      <c r="M331" s="286"/>
      <c r="N331" s="287"/>
    </row>
    <row r="332" spans="2:14" ht="15" customHeight="1">
      <c r="B332" s="87">
        <v>305</v>
      </c>
      <c r="C332" s="288"/>
      <c r="D332" s="289"/>
      <c r="E332" s="98"/>
      <c r="F332" s="98"/>
      <c r="G332" s="98"/>
      <c r="H332" s="98"/>
      <c r="I332" s="98"/>
      <c r="J332" s="98"/>
      <c r="K332" s="290"/>
      <c r="L332" s="291"/>
      <c r="M332" s="291"/>
      <c r="N332" s="292"/>
    </row>
    <row r="333" spans="2:14" ht="15" customHeight="1">
      <c r="B333" s="16">
        <v>306</v>
      </c>
      <c r="C333" s="283"/>
      <c r="D333" s="284"/>
      <c r="E333" s="97"/>
      <c r="F333" s="97"/>
      <c r="G333" s="97"/>
      <c r="H333" s="97"/>
      <c r="I333" s="97"/>
      <c r="J333" s="97"/>
      <c r="K333" s="285"/>
      <c r="L333" s="286"/>
      <c r="M333" s="286"/>
      <c r="N333" s="287"/>
    </row>
    <row r="334" spans="2:14" ht="15" customHeight="1">
      <c r="B334" s="87">
        <v>307</v>
      </c>
      <c r="C334" s="288"/>
      <c r="D334" s="289"/>
      <c r="E334" s="98"/>
      <c r="F334" s="98"/>
      <c r="G334" s="98"/>
      <c r="H334" s="98"/>
      <c r="I334" s="98"/>
      <c r="J334" s="98"/>
      <c r="K334" s="290"/>
      <c r="L334" s="291"/>
      <c r="M334" s="291"/>
      <c r="N334" s="292"/>
    </row>
    <row r="335" spans="2:14" ht="15" customHeight="1">
      <c r="B335" s="16">
        <v>308</v>
      </c>
      <c r="C335" s="283"/>
      <c r="D335" s="284"/>
      <c r="E335" s="97"/>
      <c r="F335" s="97"/>
      <c r="G335" s="97"/>
      <c r="H335" s="97"/>
      <c r="I335" s="97"/>
      <c r="J335" s="97"/>
      <c r="K335" s="285"/>
      <c r="L335" s="286"/>
      <c r="M335" s="286"/>
      <c r="N335" s="287"/>
    </row>
    <row r="336" spans="2:14" ht="15" customHeight="1">
      <c r="B336" s="87">
        <v>309</v>
      </c>
      <c r="C336" s="288"/>
      <c r="D336" s="289"/>
      <c r="E336" s="98"/>
      <c r="F336" s="98"/>
      <c r="G336" s="98"/>
      <c r="H336" s="98"/>
      <c r="I336" s="98"/>
      <c r="J336" s="98"/>
      <c r="K336" s="290"/>
      <c r="L336" s="291"/>
      <c r="M336" s="291"/>
      <c r="N336" s="292"/>
    </row>
    <row r="337" spans="2:14" ht="15" customHeight="1">
      <c r="B337" s="16">
        <v>310</v>
      </c>
      <c r="C337" s="283"/>
      <c r="D337" s="284"/>
      <c r="E337" s="97"/>
      <c r="F337" s="97"/>
      <c r="G337" s="97"/>
      <c r="H337" s="97"/>
      <c r="I337" s="97"/>
      <c r="J337" s="97"/>
      <c r="K337" s="285"/>
      <c r="L337" s="286"/>
      <c r="M337" s="286"/>
      <c r="N337" s="287"/>
    </row>
    <row r="338" spans="2:14" ht="15" customHeight="1">
      <c r="B338" s="87">
        <v>311</v>
      </c>
      <c r="C338" s="288"/>
      <c r="D338" s="289"/>
      <c r="E338" s="98"/>
      <c r="F338" s="98"/>
      <c r="G338" s="98"/>
      <c r="H338" s="98"/>
      <c r="I338" s="98"/>
      <c r="J338" s="98"/>
      <c r="K338" s="290"/>
      <c r="L338" s="291"/>
      <c r="M338" s="291"/>
      <c r="N338" s="292"/>
    </row>
    <row r="339" spans="2:14" ht="15" customHeight="1">
      <c r="B339" s="16">
        <v>312</v>
      </c>
      <c r="C339" s="283"/>
      <c r="D339" s="284"/>
      <c r="E339" s="97"/>
      <c r="F339" s="97"/>
      <c r="G339" s="97"/>
      <c r="H339" s="97"/>
      <c r="I339" s="97"/>
      <c r="J339" s="97"/>
      <c r="K339" s="285"/>
      <c r="L339" s="286"/>
      <c r="M339" s="286"/>
      <c r="N339" s="287"/>
    </row>
    <row r="340" spans="2:14" ht="15" customHeight="1">
      <c r="B340" s="87">
        <v>313</v>
      </c>
      <c r="C340" s="288"/>
      <c r="D340" s="289"/>
      <c r="E340" s="98"/>
      <c r="F340" s="98"/>
      <c r="G340" s="98"/>
      <c r="H340" s="98"/>
      <c r="I340" s="98"/>
      <c r="J340" s="98"/>
      <c r="K340" s="290"/>
      <c r="L340" s="291"/>
      <c r="M340" s="291"/>
      <c r="N340" s="292"/>
    </row>
    <row r="341" spans="2:14" ht="15" customHeight="1">
      <c r="B341" s="16">
        <v>314</v>
      </c>
      <c r="C341" s="283"/>
      <c r="D341" s="284"/>
      <c r="E341" s="97"/>
      <c r="F341" s="97"/>
      <c r="G341" s="97"/>
      <c r="H341" s="97"/>
      <c r="I341" s="97"/>
      <c r="J341" s="97"/>
      <c r="K341" s="285"/>
      <c r="L341" s="286"/>
      <c r="M341" s="286"/>
      <c r="N341" s="287"/>
    </row>
    <row r="342" spans="2:14" ht="15" customHeight="1">
      <c r="B342" s="87">
        <v>315</v>
      </c>
      <c r="C342" s="288"/>
      <c r="D342" s="289"/>
      <c r="E342" s="98"/>
      <c r="F342" s="98"/>
      <c r="G342" s="98"/>
      <c r="H342" s="98"/>
      <c r="I342" s="98"/>
      <c r="J342" s="98"/>
      <c r="K342" s="290"/>
      <c r="L342" s="291"/>
      <c r="M342" s="291"/>
      <c r="N342" s="292"/>
    </row>
    <row r="343" spans="2:14" ht="15" customHeight="1">
      <c r="B343" s="16">
        <v>316</v>
      </c>
      <c r="C343" s="298"/>
      <c r="D343" s="298"/>
      <c r="E343" s="91"/>
      <c r="F343" s="91"/>
      <c r="G343" s="91"/>
      <c r="H343" s="91"/>
      <c r="I343" s="91"/>
      <c r="J343" s="91"/>
      <c r="K343" s="299"/>
      <c r="L343" s="299"/>
      <c r="M343" s="299"/>
      <c r="N343" s="300"/>
    </row>
    <row r="344" spans="2:14" ht="15" customHeight="1">
      <c r="B344" s="87">
        <v>317</v>
      </c>
      <c r="C344" s="301"/>
      <c r="D344" s="302"/>
      <c r="E344" s="70"/>
      <c r="F344" s="70"/>
      <c r="G344" s="70"/>
      <c r="H344" s="70"/>
      <c r="I344" s="70"/>
      <c r="J344" s="70"/>
      <c r="K344" s="303"/>
      <c r="L344" s="304"/>
      <c r="M344" s="304"/>
      <c r="N344" s="305"/>
    </row>
    <row r="345" spans="2:14" ht="15" customHeight="1">
      <c r="B345" s="16">
        <v>318</v>
      </c>
      <c r="C345" s="306"/>
      <c r="D345" s="307"/>
      <c r="E345" s="85"/>
      <c r="F345" s="85"/>
      <c r="G345" s="85"/>
      <c r="H345" s="85"/>
      <c r="I345" s="85"/>
      <c r="J345" s="85"/>
      <c r="K345" s="308"/>
      <c r="L345" s="308"/>
      <c r="M345" s="308"/>
      <c r="N345" s="309"/>
    </row>
    <row r="346" spans="2:14" ht="15" customHeight="1">
      <c r="B346" s="87">
        <v>319</v>
      </c>
      <c r="C346" s="310"/>
      <c r="D346" s="310"/>
      <c r="E346" s="86"/>
      <c r="F346" s="86"/>
      <c r="G346" s="86"/>
      <c r="H346" s="86"/>
      <c r="I346" s="86"/>
      <c r="J346" s="86"/>
      <c r="K346" s="311"/>
      <c r="L346" s="311"/>
      <c r="M346" s="311"/>
      <c r="N346" s="312"/>
    </row>
    <row r="347" spans="2:14" ht="15" customHeight="1">
      <c r="B347" s="16">
        <v>320</v>
      </c>
      <c r="C347" s="306"/>
      <c r="D347" s="307"/>
      <c r="E347" s="85"/>
      <c r="F347" s="85"/>
      <c r="G347" s="85"/>
      <c r="H347" s="85"/>
      <c r="I347" s="85"/>
      <c r="J347" s="85"/>
      <c r="K347" s="308"/>
      <c r="L347" s="308"/>
      <c r="M347" s="308"/>
      <c r="N347" s="309"/>
    </row>
    <row r="348" spans="2:14" ht="15" customHeight="1">
      <c r="B348" s="87">
        <v>321</v>
      </c>
      <c r="C348" s="310"/>
      <c r="D348" s="310"/>
      <c r="E348" s="86"/>
      <c r="F348" s="86"/>
      <c r="G348" s="86"/>
      <c r="H348" s="86"/>
      <c r="I348" s="86"/>
      <c r="J348" s="86"/>
      <c r="K348" s="311"/>
      <c r="L348" s="311"/>
      <c r="M348" s="311"/>
      <c r="N348" s="312"/>
    </row>
    <row r="349" spans="2:14" ht="15" customHeight="1">
      <c r="B349" s="16">
        <v>322</v>
      </c>
      <c r="C349" s="306"/>
      <c r="D349" s="307"/>
      <c r="E349" s="85"/>
      <c r="F349" s="85"/>
      <c r="G349" s="85"/>
      <c r="H349" s="85"/>
      <c r="I349" s="85"/>
      <c r="J349" s="85"/>
      <c r="K349" s="308"/>
      <c r="L349" s="308"/>
      <c r="M349" s="308"/>
      <c r="N349" s="309"/>
    </row>
    <row r="350" spans="2:14" ht="15" customHeight="1">
      <c r="B350" s="87">
        <v>323</v>
      </c>
      <c r="C350" s="310"/>
      <c r="D350" s="310"/>
      <c r="E350" s="86"/>
      <c r="F350" s="86"/>
      <c r="G350" s="86"/>
      <c r="H350" s="86"/>
      <c r="I350" s="86"/>
      <c r="J350" s="86"/>
      <c r="K350" s="311"/>
      <c r="L350" s="311"/>
      <c r="M350" s="311"/>
      <c r="N350" s="312"/>
    </row>
    <row r="351" spans="2:14" ht="15" customHeight="1">
      <c r="B351" s="16">
        <v>324</v>
      </c>
      <c r="C351" s="306"/>
      <c r="D351" s="307"/>
      <c r="E351" s="85"/>
      <c r="F351" s="85"/>
      <c r="G351" s="85"/>
      <c r="H351" s="85"/>
      <c r="I351" s="85"/>
      <c r="J351" s="85"/>
      <c r="K351" s="308"/>
      <c r="L351" s="308"/>
      <c r="M351" s="308"/>
      <c r="N351" s="309"/>
    </row>
    <row r="352" spans="2:14" ht="15" customHeight="1">
      <c r="B352" s="87">
        <v>325</v>
      </c>
      <c r="C352" s="310"/>
      <c r="D352" s="310"/>
      <c r="E352" s="86"/>
      <c r="F352" s="86"/>
      <c r="G352" s="86"/>
      <c r="H352" s="86"/>
      <c r="I352" s="86"/>
      <c r="J352" s="86"/>
      <c r="K352" s="311"/>
      <c r="L352" s="311"/>
      <c r="M352" s="311"/>
      <c r="N352" s="312"/>
    </row>
    <row r="353" spans="2:14" ht="15" customHeight="1">
      <c r="B353" s="16">
        <v>326</v>
      </c>
      <c r="C353" s="306"/>
      <c r="D353" s="307"/>
      <c r="E353" s="85"/>
      <c r="F353" s="85"/>
      <c r="G353" s="85"/>
      <c r="H353" s="85"/>
      <c r="I353" s="85"/>
      <c r="J353" s="85"/>
      <c r="K353" s="308"/>
      <c r="L353" s="308"/>
      <c r="M353" s="308"/>
      <c r="N353" s="309"/>
    </row>
    <row r="354" spans="2:14" ht="15" customHeight="1">
      <c r="B354" s="87">
        <v>327</v>
      </c>
      <c r="C354" s="310"/>
      <c r="D354" s="310"/>
      <c r="E354" s="86"/>
      <c r="F354" s="86"/>
      <c r="G354" s="86"/>
      <c r="H354" s="86"/>
      <c r="I354" s="86"/>
      <c r="J354" s="86"/>
      <c r="K354" s="311"/>
      <c r="L354" s="311"/>
      <c r="M354" s="311"/>
      <c r="N354" s="312"/>
    </row>
    <row r="355" spans="2:14" ht="15" customHeight="1">
      <c r="B355" s="16">
        <v>328</v>
      </c>
      <c r="C355" s="306"/>
      <c r="D355" s="307"/>
      <c r="E355" s="85"/>
      <c r="F355" s="85"/>
      <c r="G355" s="85"/>
      <c r="H355" s="85"/>
      <c r="I355" s="85"/>
      <c r="J355" s="85"/>
      <c r="K355" s="308"/>
      <c r="L355" s="308"/>
      <c r="M355" s="308"/>
      <c r="N355" s="309"/>
    </row>
    <row r="356" spans="2:14" ht="15" customHeight="1">
      <c r="B356" s="87">
        <v>329</v>
      </c>
      <c r="C356" s="310"/>
      <c r="D356" s="310"/>
      <c r="E356" s="86"/>
      <c r="F356" s="86"/>
      <c r="G356" s="86"/>
      <c r="H356" s="86"/>
      <c r="I356" s="86"/>
      <c r="J356" s="86"/>
      <c r="K356" s="311"/>
      <c r="L356" s="311"/>
      <c r="M356" s="311"/>
      <c r="N356" s="312"/>
    </row>
    <row r="357" spans="2:14" ht="15" customHeight="1">
      <c r="B357" s="16">
        <v>330</v>
      </c>
      <c r="C357" s="306"/>
      <c r="D357" s="307"/>
      <c r="E357" s="85"/>
      <c r="F357" s="85"/>
      <c r="G357" s="85"/>
      <c r="H357" s="85"/>
      <c r="I357" s="85"/>
      <c r="J357" s="85"/>
      <c r="K357" s="308"/>
      <c r="L357" s="308"/>
      <c r="M357" s="308"/>
      <c r="N357" s="309"/>
    </row>
    <row r="358" spans="2:14" ht="15" customHeight="1">
      <c r="B358" s="87">
        <v>331</v>
      </c>
      <c r="C358" s="310"/>
      <c r="D358" s="310"/>
      <c r="E358" s="86"/>
      <c r="F358" s="86"/>
      <c r="G358" s="86"/>
      <c r="H358" s="86"/>
      <c r="I358" s="86"/>
      <c r="J358" s="86"/>
      <c r="K358" s="311"/>
      <c r="L358" s="311"/>
      <c r="M358" s="311"/>
      <c r="N358" s="312"/>
    </row>
    <row r="359" spans="2:14" ht="15" customHeight="1">
      <c r="B359" s="16">
        <v>332</v>
      </c>
      <c r="C359" s="306"/>
      <c r="D359" s="307"/>
      <c r="E359" s="85"/>
      <c r="F359" s="85"/>
      <c r="G359" s="85"/>
      <c r="H359" s="85"/>
      <c r="I359" s="85"/>
      <c r="J359" s="85"/>
      <c r="K359" s="308"/>
      <c r="L359" s="308"/>
      <c r="M359" s="308"/>
      <c r="N359" s="309"/>
    </row>
    <row r="360" spans="2:14" ht="15" customHeight="1">
      <c r="B360" s="87">
        <v>333</v>
      </c>
      <c r="C360" s="310"/>
      <c r="D360" s="310"/>
      <c r="E360" s="86"/>
      <c r="F360" s="86"/>
      <c r="G360" s="86"/>
      <c r="H360" s="86"/>
      <c r="I360" s="86"/>
      <c r="J360" s="86"/>
      <c r="K360" s="311"/>
      <c r="L360" s="311"/>
      <c r="M360" s="311"/>
      <c r="N360" s="312"/>
    </row>
    <row r="361" spans="2:14" ht="15" customHeight="1">
      <c r="B361" s="16">
        <v>334</v>
      </c>
      <c r="C361" s="306"/>
      <c r="D361" s="307"/>
      <c r="E361" s="85"/>
      <c r="F361" s="85"/>
      <c r="G361" s="85"/>
      <c r="H361" s="85"/>
      <c r="I361" s="85"/>
      <c r="J361" s="85"/>
      <c r="K361" s="308"/>
      <c r="L361" s="308"/>
      <c r="M361" s="308"/>
      <c r="N361" s="309"/>
    </row>
    <row r="362" spans="2:14" ht="15" customHeight="1">
      <c r="B362" s="87">
        <v>335</v>
      </c>
      <c r="C362" s="310"/>
      <c r="D362" s="310"/>
      <c r="E362" s="86"/>
      <c r="F362" s="86"/>
      <c r="G362" s="86"/>
      <c r="H362" s="86"/>
      <c r="I362" s="86"/>
      <c r="J362" s="86"/>
      <c r="K362" s="311"/>
      <c r="L362" s="311"/>
      <c r="M362" s="311"/>
      <c r="N362" s="312"/>
    </row>
    <row r="363" spans="2:14" ht="15" customHeight="1">
      <c r="B363" s="16">
        <v>336</v>
      </c>
      <c r="C363" s="306"/>
      <c r="D363" s="307"/>
      <c r="E363" s="85"/>
      <c r="F363" s="85"/>
      <c r="G363" s="85"/>
      <c r="H363" s="85"/>
      <c r="I363" s="85"/>
      <c r="J363" s="85"/>
      <c r="K363" s="308"/>
      <c r="L363" s="308"/>
      <c r="M363" s="308"/>
      <c r="N363" s="309"/>
    </row>
    <row r="364" spans="2:14" ht="15" customHeight="1">
      <c r="B364" s="87">
        <v>337</v>
      </c>
      <c r="C364" s="310"/>
      <c r="D364" s="310"/>
      <c r="E364" s="86"/>
      <c r="F364" s="86"/>
      <c r="G364" s="86"/>
      <c r="H364" s="86"/>
      <c r="I364" s="86"/>
      <c r="J364" s="86"/>
      <c r="K364" s="311"/>
      <c r="L364" s="311"/>
      <c r="M364" s="311"/>
      <c r="N364" s="312"/>
    </row>
    <row r="365" spans="2:14" ht="15" customHeight="1">
      <c r="B365" s="16">
        <v>338</v>
      </c>
      <c r="C365" s="306"/>
      <c r="D365" s="307"/>
      <c r="E365" s="85"/>
      <c r="F365" s="85"/>
      <c r="G365" s="85"/>
      <c r="H365" s="85"/>
      <c r="I365" s="85"/>
      <c r="J365" s="85"/>
      <c r="K365" s="308"/>
      <c r="L365" s="308"/>
      <c r="M365" s="308"/>
      <c r="N365" s="309"/>
    </row>
    <row r="366" spans="2:14" ht="15" customHeight="1">
      <c r="B366" s="87">
        <v>339</v>
      </c>
      <c r="C366" s="310"/>
      <c r="D366" s="310"/>
      <c r="E366" s="86"/>
      <c r="F366" s="86"/>
      <c r="G366" s="86"/>
      <c r="H366" s="86"/>
      <c r="I366" s="86"/>
      <c r="J366" s="86"/>
      <c r="K366" s="311"/>
      <c r="L366" s="311"/>
      <c r="M366" s="311"/>
      <c r="N366" s="312"/>
    </row>
    <row r="367" spans="2:14" ht="15" customHeight="1">
      <c r="B367" s="16">
        <v>340</v>
      </c>
      <c r="C367" s="306"/>
      <c r="D367" s="307"/>
      <c r="E367" s="85"/>
      <c r="F367" s="85"/>
      <c r="G367" s="85"/>
      <c r="H367" s="85"/>
      <c r="I367" s="85"/>
      <c r="J367" s="85"/>
      <c r="K367" s="308"/>
      <c r="L367" s="308"/>
      <c r="M367" s="308"/>
      <c r="N367" s="309"/>
    </row>
    <row r="368" spans="2:14" ht="15" customHeight="1">
      <c r="B368" s="87">
        <v>341</v>
      </c>
      <c r="C368" s="310"/>
      <c r="D368" s="310"/>
      <c r="E368" s="86"/>
      <c r="F368" s="86"/>
      <c r="G368" s="86"/>
      <c r="H368" s="86"/>
      <c r="I368" s="86"/>
      <c r="J368" s="86"/>
      <c r="K368" s="311"/>
      <c r="L368" s="311"/>
      <c r="M368" s="311"/>
      <c r="N368" s="312"/>
    </row>
    <row r="369" spans="2:14" ht="15" customHeight="1">
      <c r="B369" s="16">
        <v>342</v>
      </c>
      <c r="C369" s="306"/>
      <c r="D369" s="307"/>
      <c r="E369" s="85"/>
      <c r="F369" s="85"/>
      <c r="G369" s="85"/>
      <c r="H369" s="85"/>
      <c r="I369" s="85"/>
      <c r="J369" s="85"/>
      <c r="K369" s="308"/>
      <c r="L369" s="308"/>
      <c r="M369" s="308"/>
      <c r="N369" s="309"/>
    </row>
    <row r="370" spans="2:14" ht="15" customHeight="1">
      <c r="B370" s="87">
        <v>343</v>
      </c>
      <c r="C370" s="310"/>
      <c r="D370" s="310"/>
      <c r="E370" s="86"/>
      <c r="F370" s="86"/>
      <c r="G370" s="86"/>
      <c r="H370" s="86"/>
      <c r="I370" s="86"/>
      <c r="J370" s="86"/>
      <c r="K370" s="311"/>
      <c r="L370" s="311"/>
      <c r="M370" s="311"/>
      <c r="N370" s="312"/>
    </row>
    <row r="371" spans="2:14" ht="15" customHeight="1">
      <c r="B371" s="16">
        <v>344</v>
      </c>
      <c r="C371" s="306"/>
      <c r="D371" s="307"/>
      <c r="E371" s="85"/>
      <c r="F371" s="85"/>
      <c r="G371" s="85"/>
      <c r="H371" s="85"/>
      <c r="I371" s="85"/>
      <c r="J371" s="85"/>
      <c r="K371" s="308"/>
      <c r="L371" s="308"/>
      <c r="M371" s="308"/>
      <c r="N371" s="309"/>
    </row>
    <row r="372" spans="2:14" ht="15" customHeight="1">
      <c r="B372" s="87">
        <v>345</v>
      </c>
      <c r="C372" s="310"/>
      <c r="D372" s="310"/>
      <c r="E372" s="86"/>
      <c r="F372" s="86"/>
      <c r="G372" s="86"/>
      <c r="H372" s="86"/>
      <c r="I372" s="86"/>
      <c r="J372" s="86"/>
      <c r="K372" s="311"/>
      <c r="L372" s="311"/>
      <c r="M372" s="311"/>
      <c r="N372" s="312"/>
    </row>
    <row r="373" spans="2:14" ht="15" customHeight="1">
      <c r="B373" s="16">
        <v>346</v>
      </c>
      <c r="C373" s="306"/>
      <c r="D373" s="307"/>
      <c r="E373" s="85"/>
      <c r="F373" s="85"/>
      <c r="G373" s="85"/>
      <c r="H373" s="85"/>
      <c r="I373" s="85"/>
      <c r="J373" s="85"/>
      <c r="K373" s="308"/>
      <c r="L373" s="308"/>
      <c r="M373" s="308"/>
      <c r="N373" s="309"/>
    </row>
    <row r="374" spans="2:14" ht="15" customHeight="1">
      <c r="B374" s="87">
        <v>347</v>
      </c>
      <c r="C374" s="310"/>
      <c r="D374" s="310"/>
      <c r="E374" s="86"/>
      <c r="F374" s="86"/>
      <c r="G374" s="86"/>
      <c r="H374" s="86"/>
      <c r="I374" s="86"/>
      <c r="J374" s="86"/>
      <c r="K374" s="311"/>
      <c r="L374" s="311"/>
      <c r="M374" s="311"/>
      <c r="N374" s="312"/>
    </row>
    <row r="375" spans="2:14" ht="15" customHeight="1">
      <c r="B375" s="16">
        <v>348</v>
      </c>
      <c r="C375" s="306"/>
      <c r="D375" s="307"/>
      <c r="E375" s="85"/>
      <c r="F375" s="85"/>
      <c r="G375" s="85"/>
      <c r="H375" s="85"/>
      <c r="I375" s="85"/>
      <c r="J375" s="85"/>
      <c r="K375" s="308"/>
      <c r="L375" s="308"/>
      <c r="M375" s="308"/>
      <c r="N375" s="309"/>
    </row>
    <row r="376" spans="2:14" ht="15" customHeight="1">
      <c r="B376" s="87">
        <v>349</v>
      </c>
      <c r="C376" s="310"/>
      <c r="D376" s="310"/>
      <c r="E376" s="86"/>
      <c r="F376" s="86"/>
      <c r="G376" s="86"/>
      <c r="H376" s="86"/>
      <c r="I376" s="86"/>
      <c r="J376" s="86"/>
      <c r="K376" s="311"/>
      <c r="L376" s="311"/>
      <c r="M376" s="311"/>
      <c r="N376" s="312"/>
    </row>
    <row r="377" spans="2:14" ht="15" customHeight="1">
      <c r="B377" s="16">
        <v>350</v>
      </c>
      <c r="C377" s="306"/>
      <c r="D377" s="307"/>
      <c r="E377" s="85"/>
      <c r="F377" s="85"/>
      <c r="G377" s="85"/>
      <c r="H377" s="85"/>
      <c r="I377" s="85"/>
      <c r="J377" s="85"/>
      <c r="K377" s="308"/>
      <c r="L377" s="308"/>
      <c r="M377" s="308"/>
      <c r="N377" s="309"/>
    </row>
    <row r="378" spans="2:14" ht="15" customHeight="1">
      <c r="B378" s="87">
        <v>351</v>
      </c>
      <c r="C378" s="310"/>
      <c r="D378" s="310"/>
      <c r="E378" s="86"/>
      <c r="F378" s="86"/>
      <c r="G378" s="86"/>
      <c r="H378" s="86"/>
      <c r="I378" s="86"/>
      <c r="J378" s="86"/>
      <c r="K378" s="311"/>
      <c r="L378" s="311"/>
      <c r="M378" s="311"/>
      <c r="N378" s="312"/>
    </row>
    <row r="379" spans="2:14" ht="15" customHeight="1">
      <c r="B379" s="16">
        <v>352</v>
      </c>
      <c r="C379" s="306"/>
      <c r="D379" s="307"/>
      <c r="E379" s="85"/>
      <c r="F379" s="85"/>
      <c r="G379" s="85"/>
      <c r="H379" s="85"/>
      <c r="I379" s="85"/>
      <c r="J379" s="85"/>
      <c r="K379" s="308"/>
      <c r="L379" s="308"/>
      <c r="M379" s="308"/>
      <c r="N379" s="309"/>
    </row>
    <row r="380" spans="2:14" ht="15" customHeight="1">
      <c r="B380" s="87">
        <v>353</v>
      </c>
      <c r="C380" s="313"/>
      <c r="D380" s="313"/>
      <c r="E380" s="70"/>
      <c r="F380" s="70"/>
      <c r="G380" s="70"/>
      <c r="H380" s="70"/>
      <c r="I380" s="70"/>
      <c r="J380" s="70"/>
      <c r="K380" s="314"/>
      <c r="L380" s="314"/>
      <c r="M380" s="314"/>
      <c r="N380" s="315"/>
    </row>
    <row r="381" spans="2:14" ht="15" customHeight="1">
      <c r="B381" s="16">
        <v>354</v>
      </c>
      <c r="C381" s="306"/>
      <c r="D381" s="307"/>
      <c r="E381" s="85"/>
      <c r="F381" s="85"/>
      <c r="G381" s="85"/>
      <c r="H381" s="85"/>
      <c r="I381" s="85"/>
      <c r="J381" s="85"/>
      <c r="K381" s="308"/>
      <c r="L381" s="308"/>
      <c r="M381" s="308"/>
      <c r="N381" s="309"/>
    </row>
    <row r="382" spans="2:14" ht="15" customHeight="1">
      <c r="B382" s="87">
        <v>355</v>
      </c>
      <c r="C382" s="313"/>
      <c r="D382" s="313"/>
      <c r="E382" s="70"/>
      <c r="F382" s="70"/>
      <c r="G382" s="70"/>
      <c r="H382" s="70"/>
      <c r="I382" s="70"/>
      <c r="J382" s="70"/>
      <c r="K382" s="314"/>
      <c r="L382" s="314"/>
      <c r="M382" s="314"/>
      <c r="N382" s="315"/>
    </row>
    <row r="383" spans="2:14" ht="15" customHeight="1">
      <c r="B383" s="16">
        <v>356</v>
      </c>
      <c r="C383" s="306"/>
      <c r="D383" s="307"/>
      <c r="E383" s="85"/>
      <c r="F383" s="85"/>
      <c r="G383" s="85"/>
      <c r="H383" s="85"/>
      <c r="I383" s="85"/>
      <c r="J383" s="85"/>
      <c r="K383" s="308"/>
      <c r="L383" s="308"/>
      <c r="M383" s="308"/>
      <c r="N383" s="309"/>
    </row>
    <row r="384" spans="2:14" ht="15" customHeight="1">
      <c r="B384" s="87">
        <v>357</v>
      </c>
      <c r="C384" s="313"/>
      <c r="D384" s="313"/>
      <c r="E384" s="70"/>
      <c r="F384" s="70"/>
      <c r="G384" s="70"/>
      <c r="H384" s="70"/>
      <c r="I384" s="70"/>
      <c r="J384" s="70"/>
      <c r="K384" s="314"/>
      <c r="L384" s="314"/>
      <c r="M384" s="314"/>
      <c r="N384" s="315"/>
    </row>
    <row r="385" spans="2:14" ht="15" customHeight="1">
      <c r="B385" s="16">
        <v>358</v>
      </c>
      <c r="C385" s="306"/>
      <c r="D385" s="307"/>
      <c r="E385" s="85"/>
      <c r="F385" s="85"/>
      <c r="G385" s="85"/>
      <c r="H385" s="85"/>
      <c r="I385" s="85"/>
      <c r="J385" s="85"/>
      <c r="K385" s="308"/>
      <c r="L385" s="308"/>
      <c r="M385" s="308"/>
      <c r="N385" s="309"/>
    </row>
    <row r="386" spans="2:14" ht="15" customHeight="1">
      <c r="B386" s="87">
        <v>359</v>
      </c>
      <c r="C386" s="313"/>
      <c r="D386" s="313"/>
      <c r="E386" s="70"/>
      <c r="F386" s="70"/>
      <c r="G386" s="70"/>
      <c r="H386" s="70"/>
      <c r="I386" s="70"/>
      <c r="J386" s="70"/>
      <c r="K386" s="314"/>
      <c r="L386" s="314"/>
      <c r="M386" s="314"/>
      <c r="N386" s="315"/>
    </row>
    <row r="387" spans="2:14" ht="15" customHeight="1">
      <c r="B387" s="16">
        <v>360</v>
      </c>
      <c r="C387" s="306"/>
      <c r="D387" s="307"/>
      <c r="E387" s="85"/>
      <c r="F387" s="85"/>
      <c r="G387" s="85"/>
      <c r="H387" s="85"/>
      <c r="I387" s="85"/>
      <c r="J387" s="85"/>
      <c r="K387" s="308"/>
      <c r="L387" s="308"/>
      <c r="M387" s="308"/>
      <c r="N387" s="309"/>
    </row>
    <row r="388" spans="2:14" ht="15" customHeight="1">
      <c r="B388" s="87">
        <v>361</v>
      </c>
      <c r="C388" s="313"/>
      <c r="D388" s="313"/>
      <c r="E388" s="70"/>
      <c r="F388" s="70"/>
      <c r="G388" s="70"/>
      <c r="H388" s="70"/>
      <c r="I388" s="70"/>
      <c r="J388" s="70"/>
      <c r="K388" s="314"/>
      <c r="L388" s="314"/>
      <c r="M388" s="314"/>
      <c r="N388" s="315"/>
    </row>
    <row r="389" spans="2:14" ht="15" customHeight="1">
      <c r="B389" s="16">
        <v>362</v>
      </c>
      <c r="C389" s="306"/>
      <c r="D389" s="307"/>
      <c r="E389" s="85"/>
      <c r="F389" s="85"/>
      <c r="G389" s="85"/>
      <c r="H389" s="85"/>
      <c r="I389" s="85"/>
      <c r="J389" s="85"/>
      <c r="K389" s="308"/>
      <c r="L389" s="308"/>
      <c r="M389" s="308"/>
      <c r="N389" s="309"/>
    </row>
    <row r="390" spans="2:14" ht="15" customHeight="1">
      <c r="B390" s="87">
        <v>363</v>
      </c>
      <c r="C390" s="313"/>
      <c r="D390" s="313"/>
      <c r="E390" s="70"/>
      <c r="F390" s="70"/>
      <c r="G390" s="70"/>
      <c r="H390" s="70"/>
      <c r="I390" s="70"/>
      <c r="J390" s="70"/>
      <c r="K390" s="314"/>
      <c r="L390" s="314"/>
      <c r="M390" s="314"/>
      <c r="N390" s="315"/>
    </row>
    <row r="391" spans="2:14" ht="15" customHeight="1">
      <c r="B391" s="16">
        <v>364</v>
      </c>
      <c r="C391" s="306"/>
      <c r="D391" s="307"/>
      <c r="E391" s="85"/>
      <c r="F391" s="85"/>
      <c r="G391" s="85"/>
      <c r="H391" s="85"/>
      <c r="I391" s="85"/>
      <c r="J391" s="85"/>
      <c r="K391" s="308"/>
      <c r="L391" s="308"/>
      <c r="M391" s="308"/>
      <c r="N391" s="309"/>
    </row>
    <row r="392" spans="2:14" ht="15" customHeight="1">
      <c r="B392" s="87">
        <v>365</v>
      </c>
      <c r="C392" s="313"/>
      <c r="D392" s="313"/>
      <c r="E392" s="70"/>
      <c r="F392" s="70"/>
      <c r="G392" s="70"/>
      <c r="H392" s="70"/>
      <c r="I392" s="70"/>
      <c r="J392" s="70"/>
      <c r="K392" s="314"/>
      <c r="L392" s="314"/>
      <c r="M392" s="314"/>
      <c r="N392" s="315"/>
    </row>
    <row r="393" spans="2:14" ht="15" customHeight="1">
      <c r="B393" s="16">
        <v>366</v>
      </c>
      <c r="C393" s="306"/>
      <c r="D393" s="307"/>
      <c r="E393" s="85"/>
      <c r="F393" s="85"/>
      <c r="G393" s="85"/>
      <c r="H393" s="85"/>
      <c r="I393" s="85"/>
      <c r="J393" s="85"/>
      <c r="K393" s="308"/>
      <c r="L393" s="308"/>
      <c r="M393" s="308"/>
      <c r="N393" s="309"/>
    </row>
    <row r="394" spans="2:14" ht="15" customHeight="1">
      <c r="B394" s="87">
        <v>367</v>
      </c>
      <c r="C394" s="313"/>
      <c r="D394" s="313"/>
      <c r="E394" s="70"/>
      <c r="F394" s="70"/>
      <c r="G394" s="70"/>
      <c r="H394" s="70"/>
      <c r="I394" s="70"/>
      <c r="J394" s="70"/>
      <c r="K394" s="314"/>
      <c r="L394" s="314"/>
      <c r="M394" s="314"/>
      <c r="N394" s="315"/>
    </row>
    <row r="395" spans="2:14" ht="15" customHeight="1">
      <c r="B395" s="16">
        <v>368</v>
      </c>
      <c r="C395" s="306"/>
      <c r="D395" s="307"/>
      <c r="E395" s="85"/>
      <c r="F395" s="85"/>
      <c r="G395" s="85"/>
      <c r="H395" s="85"/>
      <c r="I395" s="85"/>
      <c r="J395" s="85"/>
      <c r="K395" s="308"/>
      <c r="L395" s="308"/>
      <c r="M395" s="308"/>
      <c r="N395" s="309"/>
    </row>
    <row r="396" spans="2:14" ht="15" customHeight="1">
      <c r="B396" s="87">
        <v>369</v>
      </c>
      <c r="C396" s="313"/>
      <c r="D396" s="313"/>
      <c r="E396" s="70"/>
      <c r="F396" s="70"/>
      <c r="G396" s="70"/>
      <c r="H396" s="70"/>
      <c r="I396" s="70"/>
      <c r="J396" s="70"/>
      <c r="K396" s="314"/>
      <c r="L396" s="314"/>
      <c r="M396" s="314"/>
      <c r="N396" s="315"/>
    </row>
    <row r="397" spans="2:14" ht="15" customHeight="1">
      <c r="B397" s="16">
        <v>370</v>
      </c>
      <c r="C397" s="306"/>
      <c r="D397" s="307"/>
      <c r="E397" s="85"/>
      <c r="F397" s="85"/>
      <c r="G397" s="85"/>
      <c r="H397" s="85"/>
      <c r="I397" s="85"/>
      <c r="J397" s="85"/>
      <c r="K397" s="308"/>
      <c r="L397" s="308"/>
      <c r="M397" s="308"/>
      <c r="N397" s="309"/>
    </row>
    <row r="398" spans="2:14" ht="15" customHeight="1">
      <c r="B398" s="87">
        <v>371</v>
      </c>
      <c r="C398" s="313"/>
      <c r="D398" s="313"/>
      <c r="E398" s="70"/>
      <c r="F398" s="70"/>
      <c r="G398" s="70"/>
      <c r="H398" s="70"/>
      <c r="I398" s="70"/>
      <c r="J398" s="70"/>
      <c r="K398" s="314"/>
      <c r="L398" s="314"/>
      <c r="M398" s="314"/>
      <c r="N398" s="315"/>
    </row>
    <row r="399" spans="2:14" ht="15" customHeight="1">
      <c r="B399" s="16">
        <v>372</v>
      </c>
      <c r="C399" s="306"/>
      <c r="D399" s="307"/>
      <c r="E399" s="85"/>
      <c r="F399" s="85"/>
      <c r="G399" s="85"/>
      <c r="H399" s="85"/>
      <c r="I399" s="85"/>
      <c r="J399" s="85"/>
      <c r="K399" s="308"/>
      <c r="L399" s="308"/>
      <c r="M399" s="308"/>
      <c r="N399" s="309"/>
    </row>
    <row r="400" spans="2:14" ht="15" customHeight="1">
      <c r="B400" s="87">
        <v>373</v>
      </c>
      <c r="C400" s="313"/>
      <c r="D400" s="313"/>
      <c r="E400" s="70"/>
      <c r="F400" s="70"/>
      <c r="G400" s="70"/>
      <c r="H400" s="70"/>
      <c r="I400" s="70"/>
      <c r="J400" s="70"/>
      <c r="K400" s="314"/>
      <c r="L400" s="314"/>
      <c r="M400" s="314"/>
      <c r="N400" s="315"/>
    </row>
    <row r="401" spans="2:14" ht="15" customHeight="1">
      <c r="B401" s="16">
        <v>374</v>
      </c>
      <c r="C401" s="306"/>
      <c r="D401" s="307"/>
      <c r="E401" s="85"/>
      <c r="F401" s="85"/>
      <c r="G401" s="85"/>
      <c r="H401" s="85"/>
      <c r="I401" s="85"/>
      <c r="J401" s="85"/>
      <c r="K401" s="308"/>
      <c r="L401" s="308"/>
      <c r="M401" s="308"/>
      <c r="N401" s="309"/>
    </row>
    <row r="402" spans="2:14" ht="15" customHeight="1">
      <c r="B402" s="87">
        <v>375</v>
      </c>
      <c r="C402" s="313"/>
      <c r="D402" s="313"/>
      <c r="E402" s="70"/>
      <c r="F402" s="70"/>
      <c r="G402" s="70"/>
      <c r="H402" s="70"/>
      <c r="I402" s="70"/>
      <c r="J402" s="70"/>
      <c r="K402" s="314"/>
      <c r="L402" s="314"/>
      <c r="M402" s="314"/>
      <c r="N402" s="315"/>
    </row>
    <row r="403" spans="2:14" ht="15" customHeight="1">
      <c r="B403" s="16">
        <v>376</v>
      </c>
      <c r="C403" s="306"/>
      <c r="D403" s="307"/>
      <c r="E403" s="85"/>
      <c r="F403" s="85"/>
      <c r="G403" s="85"/>
      <c r="H403" s="85"/>
      <c r="I403" s="85"/>
      <c r="J403" s="85"/>
      <c r="K403" s="308"/>
      <c r="L403" s="308"/>
      <c r="M403" s="308"/>
      <c r="N403" s="309"/>
    </row>
    <row r="404" spans="2:14" ht="15" customHeight="1">
      <c r="B404" s="87">
        <v>377</v>
      </c>
      <c r="C404" s="313"/>
      <c r="D404" s="313"/>
      <c r="E404" s="70"/>
      <c r="F404" s="70"/>
      <c r="G404" s="70"/>
      <c r="H404" s="70"/>
      <c r="I404" s="70"/>
      <c r="J404" s="70"/>
      <c r="K404" s="314"/>
      <c r="L404" s="314"/>
      <c r="M404" s="314"/>
      <c r="N404" s="315"/>
    </row>
    <row r="405" spans="2:14" ht="15" customHeight="1">
      <c r="B405" s="16">
        <v>378</v>
      </c>
      <c r="C405" s="306"/>
      <c r="D405" s="307"/>
      <c r="E405" s="85"/>
      <c r="F405" s="85"/>
      <c r="G405" s="85"/>
      <c r="H405" s="85"/>
      <c r="I405" s="85"/>
      <c r="J405" s="85"/>
      <c r="K405" s="308"/>
      <c r="L405" s="308"/>
      <c r="M405" s="308"/>
      <c r="N405" s="309"/>
    </row>
    <row r="406" spans="2:14" ht="15" customHeight="1">
      <c r="B406" s="87">
        <v>379</v>
      </c>
      <c r="C406" s="313"/>
      <c r="D406" s="313"/>
      <c r="E406" s="70"/>
      <c r="F406" s="70"/>
      <c r="G406" s="70"/>
      <c r="H406" s="70"/>
      <c r="I406" s="70"/>
      <c r="J406" s="70"/>
      <c r="K406" s="314"/>
      <c r="L406" s="314"/>
      <c r="M406" s="314"/>
      <c r="N406" s="315"/>
    </row>
    <row r="407" spans="2:14" ht="15" customHeight="1">
      <c r="B407" s="16">
        <v>380</v>
      </c>
      <c r="C407" s="306"/>
      <c r="D407" s="307"/>
      <c r="E407" s="85"/>
      <c r="F407" s="85"/>
      <c r="G407" s="85"/>
      <c r="H407" s="85"/>
      <c r="I407" s="85"/>
      <c r="J407" s="85"/>
      <c r="K407" s="308"/>
      <c r="L407" s="308"/>
      <c r="M407" s="308"/>
      <c r="N407" s="309"/>
    </row>
    <row r="408" spans="2:14" ht="15" customHeight="1">
      <c r="B408" s="87">
        <v>381</v>
      </c>
      <c r="C408" s="313"/>
      <c r="D408" s="313"/>
      <c r="E408" s="70"/>
      <c r="F408" s="70"/>
      <c r="G408" s="70"/>
      <c r="H408" s="70"/>
      <c r="I408" s="70"/>
      <c r="J408" s="70"/>
      <c r="K408" s="314"/>
      <c r="L408" s="314"/>
      <c r="M408" s="314"/>
      <c r="N408" s="315"/>
    </row>
    <row r="409" spans="2:14" ht="15" customHeight="1">
      <c r="B409" s="16">
        <v>382</v>
      </c>
      <c r="C409" s="306"/>
      <c r="D409" s="307"/>
      <c r="E409" s="85"/>
      <c r="F409" s="85"/>
      <c r="G409" s="85"/>
      <c r="H409" s="85"/>
      <c r="I409" s="85"/>
      <c r="J409" s="85"/>
      <c r="K409" s="308"/>
      <c r="L409" s="308"/>
      <c r="M409" s="308"/>
      <c r="N409" s="309"/>
    </row>
    <row r="410" spans="2:14" ht="15" customHeight="1">
      <c r="B410" s="87">
        <v>383</v>
      </c>
      <c r="C410" s="313"/>
      <c r="D410" s="313"/>
      <c r="E410" s="70"/>
      <c r="F410" s="70"/>
      <c r="G410" s="70"/>
      <c r="H410" s="70"/>
      <c r="I410" s="70"/>
      <c r="J410" s="70"/>
      <c r="K410" s="314"/>
      <c r="L410" s="314"/>
      <c r="M410" s="314"/>
      <c r="N410" s="315"/>
    </row>
    <row r="411" spans="2:14" ht="15" customHeight="1">
      <c r="B411" s="16">
        <v>384</v>
      </c>
      <c r="C411" s="306"/>
      <c r="D411" s="307"/>
      <c r="E411" s="85"/>
      <c r="F411" s="85"/>
      <c r="G411" s="85"/>
      <c r="H411" s="85"/>
      <c r="I411" s="85"/>
      <c r="J411" s="85"/>
      <c r="K411" s="308"/>
      <c r="L411" s="308"/>
      <c r="M411" s="308"/>
      <c r="N411" s="309"/>
    </row>
    <row r="412" spans="2:14" ht="15" customHeight="1">
      <c r="B412" s="87">
        <v>385</v>
      </c>
      <c r="C412" s="313"/>
      <c r="D412" s="313"/>
      <c r="E412" s="70"/>
      <c r="F412" s="70"/>
      <c r="G412" s="70"/>
      <c r="H412" s="70"/>
      <c r="I412" s="70"/>
      <c r="J412" s="70"/>
      <c r="K412" s="314"/>
      <c r="L412" s="314"/>
      <c r="M412" s="314"/>
      <c r="N412" s="315"/>
    </row>
    <row r="413" spans="2:14" ht="15" customHeight="1">
      <c r="B413" s="16">
        <v>386</v>
      </c>
      <c r="C413" s="306"/>
      <c r="D413" s="307"/>
      <c r="E413" s="85"/>
      <c r="F413" s="85"/>
      <c r="G413" s="85"/>
      <c r="H413" s="85"/>
      <c r="I413" s="85"/>
      <c r="J413" s="85"/>
      <c r="K413" s="308"/>
      <c r="L413" s="308"/>
      <c r="M413" s="308"/>
      <c r="N413" s="309"/>
    </row>
    <row r="414" spans="2:14" ht="15" customHeight="1">
      <c r="B414" s="87">
        <v>387</v>
      </c>
      <c r="C414" s="313"/>
      <c r="D414" s="313"/>
      <c r="E414" s="70"/>
      <c r="F414" s="70"/>
      <c r="G414" s="70"/>
      <c r="H414" s="70"/>
      <c r="I414" s="70"/>
      <c r="J414" s="70"/>
      <c r="K414" s="314"/>
      <c r="L414" s="314"/>
      <c r="M414" s="314"/>
      <c r="N414" s="315"/>
    </row>
    <row r="415" spans="2:14" ht="15" customHeight="1">
      <c r="B415" s="16">
        <v>388</v>
      </c>
      <c r="C415" s="306"/>
      <c r="D415" s="307"/>
      <c r="E415" s="85"/>
      <c r="F415" s="85"/>
      <c r="G415" s="85"/>
      <c r="H415" s="85"/>
      <c r="I415" s="85"/>
      <c r="J415" s="85"/>
      <c r="K415" s="308"/>
      <c r="L415" s="308"/>
      <c r="M415" s="308"/>
      <c r="N415" s="309"/>
    </row>
    <row r="416" spans="2:14" ht="15" customHeight="1">
      <c r="B416" s="87">
        <v>389</v>
      </c>
      <c r="C416" s="313"/>
      <c r="D416" s="313"/>
      <c r="E416" s="70"/>
      <c r="F416" s="70"/>
      <c r="G416" s="70"/>
      <c r="H416" s="70"/>
      <c r="I416" s="70"/>
      <c r="J416" s="70"/>
      <c r="K416" s="314"/>
      <c r="L416" s="314"/>
      <c r="M416" s="314"/>
      <c r="N416" s="315"/>
    </row>
    <row r="417" spans="2:14" ht="15" customHeight="1">
      <c r="B417" s="16">
        <v>390</v>
      </c>
      <c r="C417" s="306"/>
      <c r="D417" s="307"/>
      <c r="E417" s="85"/>
      <c r="F417" s="85"/>
      <c r="G417" s="85"/>
      <c r="H417" s="85"/>
      <c r="I417" s="85"/>
      <c r="J417" s="85"/>
      <c r="K417" s="308"/>
      <c r="L417" s="308"/>
      <c r="M417" s="308"/>
      <c r="N417" s="309"/>
    </row>
    <row r="418" spans="2:14" ht="15" customHeight="1">
      <c r="B418" s="87">
        <v>391</v>
      </c>
      <c r="C418" s="313"/>
      <c r="D418" s="313"/>
      <c r="E418" s="70"/>
      <c r="F418" s="70"/>
      <c r="G418" s="70"/>
      <c r="H418" s="70"/>
      <c r="I418" s="70"/>
      <c r="J418" s="70"/>
      <c r="K418" s="314"/>
      <c r="L418" s="314"/>
      <c r="M418" s="314"/>
      <c r="N418" s="315"/>
    </row>
    <row r="419" spans="2:14" ht="15" customHeight="1">
      <c r="B419" s="16">
        <v>392</v>
      </c>
      <c r="C419" s="306"/>
      <c r="D419" s="307"/>
      <c r="E419" s="85"/>
      <c r="F419" s="85"/>
      <c r="G419" s="85"/>
      <c r="H419" s="85"/>
      <c r="I419" s="85"/>
      <c r="J419" s="85"/>
      <c r="K419" s="308"/>
      <c r="L419" s="308"/>
      <c r="M419" s="308"/>
      <c r="N419" s="309"/>
    </row>
    <row r="420" spans="2:14" ht="15" customHeight="1">
      <c r="B420" s="87">
        <v>393</v>
      </c>
      <c r="C420" s="313"/>
      <c r="D420" s="313"/>
      <c r="E420" s="70"/>
      <c r="F420" s="70"/>
      <c r="G420" s="70"/>
      <c r="H420" s="70"/>
      <c r="I420" s="70"/>
      <c r="J420" s="70"/>
      <c r="K420" s="314"/>
      <c r="L420" s="314"/>
      <c r="M420" s="314"/>
      <c r="N420" s="315"/>
    </row>
    <row r="421" spans="2:14" ht="15" customHeight="1">
      <c r="B421" s="16">
        <v>394</v>
      </c>
      <c r="C421" s="306"/>
      <c r="D421" s="307"/>
      <c r="E421" s="85"/>
      <c r="F421" s="85"/>
      <c r="G421" s="85"/>
      <c r="H421" s="85"/>
      <c r="I421" s="85"/>
      <c r="J421" s="85"/>
      <c r="K421" s="308"/>
      <c r="L421" s="308"/>
      <c r="M421" s="308"/>
      <c r="N421" s="309"/>
    </row>
    <row r="422" spans="2:14" ht="15" customHeight="1">
      <c r="B422" s="87">
        <v>395</v>
      </c>
      <c r="C422" s="313"/>
      <c r="D422" s="313"/>
      <c r="E422" s="70"/>
      <c r="F422" s="70"/>
      <c r="G422" s="70"/>
      <c r="H422" s="70"/>
      <c r="I422" s="70"/>
      <c r="J422" s="70"/>
      <c r="K422" s="314"/>
      <c r="L422" s="314"/>
      <c r="M422" s="314"/>
      <c r="N422" s="315"/>
    </row>
    <row r="423" spans="2:14" ht="15" customHeight="1">
      <c r="B423" s="16">
        <v>396</v>
      </c>
      <c r="C423" s="306"/>
      <c r="D423" s="307"/>
      <c r="E423" s="85"/>
      <c r="F423" s="85"/>
      <c r="G423" s="85"/>
      <c r="H423" s="85"/>
      <c r="I423" s="85"/>
      <c r="J423" s="85"/>
      <c r="K423" s="308"/>
      <c r="L423" s="308"/>
      <c r="M423" s="308"/>
      <c r="N423" s="309"/>
    </row>
    <row r="424" spans="2:14" ht="15" customHeight="1">
      <c r="B424" s="87">
        <v>397</v>
      </c>
      <c r="C424" s="313"/>
      <c r="D424" s="313"/>
      <c r="E424" s="70"/>
      <c r="F424" s="70"/>
      <c r="G424" s="70"/>
      <c r="H424" s="70"/>
      <c r="I424" s="70"/>
      <c r="J424" s="70"/>
      <c r="K424" s="314"/>
      <c r="L424" s="314"/>
      <c r="M424" s="314"/>
      <c r="N424" s="315"/>
    </row>
    <row r="425" spans="2:14" ht="15" customHeight="1">
      <c r="B425" s="16">
        <v>398</v>
      </c>
      <c r="C425" s="306"/>
      <c r="D425" s="307"/>
      <c r="E425" s="85"/>
      <c r="F425" s="85"/>
      <c r="G425" s="85"/>
      <c r="H425" s="85"/>
      <c r="I425" s="85"/>
      <c r="J425" s="85"/>
      <c r="K425" s="308"/>
      <c r="L425" s="308"/>
      <c r="M425" s="308"/>
      <c r="N425" s="309"/>
    </row>
    <row r="426" spans="2:14" ht="15" customHeight="1">
      <c r="B426" s="87">
        <v>399</v>
      </c>
      <c r="C426" s="313"/>
      <c r="D426" s="313"/>
      <c r="E426" s="70"/>
      <c r="F426" s="70"/>
      <c r="G426" s="70"/>
      <c r="H426" s="70"/>
      <c r="I426" s="70"/>
      <c r="J426" s="70"/>
      <c r="K426" s="314"/>
      <c r="L426" s="314"/>
      <c r="M426" s="314"/>
      <c r="N426" s="315"/>
    </row>
    <row r="427" spans="2:14" ht="15" customHeight="1">
      <c r="B427" s="16">
        <v>400</v>
      </c>
      <c r="C427" s="306"/>
      <c r="D427" s="307"/>
      <c r="E427" s="85"/>
      <c r="F427" s="85"/>
      <c r="G427" s="85"/>
      <c r="H427" s="85"/>
      <c r="I427" s="85"/>
      <c r="J427" s="85"/>
      <c r="K427" s="308"/>
      <c r="L427" s="308"/>
      <c r="M427" s="308"/>
      <c r="N427" s="309"/>
    </row>
    <row r="428" spans="2:14" ht="12.75">
      <c r="B428" s="87">
        <v>401</v>
      </c>
      <c r="C428" s="313"/>
      <c r="D428" s="313"/>
      <c r="E428" s="70"/>
      <c r="F428" s="70"/>
      <c r="G428" s="70"/>
      <c r="H428" s="70"/>
      <c r="I428" s="70"/>
      <c r="J428" s="70"/>
      <c r="K428" s="314"/>
      <c r="L428" s="314"/>
      <c r="M428" s="314"/>
      <c r="N428" s="315"/>
    </row>
    <row r="429" spans="2:14" ht="12.75">
      <c r="B429" s="16">
        <v>402</v>
      </c>
      <c r="C429" s="306"/>
      <c r="D429" s="307"/>
      <c r="E429" s="85"/>
      <c r="F429" s="85"/>
      <c r="G429" s="85"/>
      <c r="H429" s="85"/>
      <c r="I429" s="85"/>
      <c r="J429" s="85"/>
      <c r="K429" s="308"/>
      <c r="L429" s="308"/>
      <c r="M429" s="308"/>
      <c r="N429" s="309"/>
    </row>
    <row r="430" spans="2:14" ht="12.75">
      <c r="B430" s="87">
        <v>403</v>
      </c>
      <c r="C430" s="313"/>
      <c r="D430" s="313"/>
      <c r="E430" s="70"/>
      <c r="F430" s="70"/>
      <c r="G430" s="70"/>
      <c r="H430" s="70"/>
      <c r="I430" s="70"/>
      <c r="J430" s="70"/>
      <c r="K430" s="314"/>
      <c r="L430" s="314"/>
      <c r="M430" s="314"/>
      <c r="N430" s="315"/>
    </row>
    <row r="431" spans="2:14" ht="12.75">
      <c r="B431" s="16">
        <v>404</v>
      </c>
      <c r="C431" s="306"/>
      <c r="D431" s="307"/>
      <c r="E431" s="85"/>
      <c r="F431" s="85"/>
      <c r="G431" s="85"/>
      <c r="H431" s="85"/>
      <c r="I431" s="85"/>
      <c r="J431" s="85"/>
      <c r="K431" s="308"/>
      <c r="L431" s="308"/>
      <c r="M431" s="308"/>
      <c r="N431" s="309"/>
    </row>
    <row r="432" spans="2:14" ht="12.75">
      <c r="B432" s="87">
        <v>405</v>
      </c>
      <c r="C432" s="313"/>
      <c r="D432" s="313"/>
      <c r="E432" s="70"/>
      <c r="F432" s="70"/>
      <c r="G432" s="70"/>
      <c r="H432" s="70"/>
      <c r="I432" s="70"/>
      <c r="J432" s="70"/>
      <c r="K432" s="314"/>
      <c r="L432" s="314"/>
      <c r="M432" s="314"/>
      <c r="N432" s="315"/>
    </row>
    <row r="433" spans="2:14" ht="12.75">
      <c r="B433" s="16">
        <v>406</v>
      </c>
      <c r="C433" s="306"/>
      <c r="D433" s="307"/>
      <c r="E433" s="85"/>
      <c r="F433" s="85"/>
      <c r="G433" s="85"/>
      <c r="H433" s="85"/>
      <c r="I433" s="85"/>
      <c r="J433" s="85"/>
      <c r="K433" s="308"/>
      <c r="L433" s="308"/>
      <c r="M433" s="308"/>
      <c r="N433" s="309"/>
    </row>
    <row r="434" spans="2:14" ht="12.75">
      <c r="B434" s="87">
        <v>407</v>
      </c>
      <c r="C434" s="313"/>
      <c r="D434" s="313"/>
      <c r="E434" s="70"/>
      <c r="F434" s="70"/>
      <c r="G434" s="70"/>
      <c r="H434" s="70"/>
      <c r="I434" s="70"/>
      <c r="J434" s="70"/>
      <c r="K434" s="314"/>
      <c r="L434" s="314"/>
      <c r="M434" s="314"/>
      <c r="N434" s="315"/>
    </row>
    <row r="435" spans="2:14" ht="12.75">
      <c r="B435" s="16">
        <v>408</v>
      </c>
      <c r="C435" s="306"/>
      <c r="D435" s="307"/>
      <c r="E435" s="85"/>
      <c r="F435" s="85"/>
      <c r="G435" s="85"/>
      <c r="H435" s="85"/>
      <c r="I435" s="85"/>
      <c r="J435" s="85"/>
      <c r="K435" s="308"/>
      <c r="L435" s="308"/>
      <c r="M435" s="308"/>
      <c r="N435" s="309"/>
    </row>
    <row r="436" spans="2:14" ht="12.75">
      <c r="B436" s="87">
        <v>409</v>
      </c>
      <c r="C436" s="313"/>
      <c r="D436" s="313"/>
      <c r="E436" s="70"/>
      <c r="F436" s="70"/>
      <c r="G436" s="70"/>
      <c r="H436" s="70"/>
      <c r="I436" s="70"/>
      <c r="J436" s="70"/>
      <c r="K436" s="314"/>
      <c r="L436" s="314"/>
      <c r="M436" s="314"/>
      <c r="N436" s="315"/>
    </row>
    <row r="437" spans="2:14" ht="12.75">
      <c r="B437" s="16">
        <v>410</v>
      </c>
      <c r="C437" s="306"/>
      <c r="D437" s="307"/>
      <c r="E437" s="85"/>
      <c r="F437" s="85"/>
      <c r="G437" s="85"/>
      <c r="H437" s="85"/>
      <c r="I437" s="85"/>
      <c r="J437" s="85"/>
      <c r="K437" s="308"/>
      <c r="L437" s="308"/>
      <c r="M437" s="308"/>
      <c r="N437" s="309"/>
    </row>
    <row r="438" spans="2:14" ht="12.75">
      <c r="B438" s="87">
        <v>411</v>
      </c>
      <c r="C438" s="313"/>
      <c r="D438" s="313"/>
      <c r="E438" s="70"/>
      <c r="F438" s="70"/>
      <c r="G438" s="70"/>
      <c r="H438" s="70"/>
      <c r="I438" s="70"/>
      <c r="J438" s="70"/>
      <c r="K438" s="314"/>
      <c r="L438" s="314"/>
      <c r="M438" s="314"/>
      <c r="N438" s="315"/>
    </row>
    <row r="439" spans="2:14" ht="12.75">
      <c r="B439" s="16">
        <v>412</v>
      </c>
      <c r="C439" s="306"/>
      <c r="D439" s="307"/>
      <c r="E439" s="85"/>
      <c r="F439" s="85"/>
      <c r="G439" s="85"/>
      <c r="H439" s="85"/>
      <c r="I439" s="85"/>
      <c r="J439" s="85"/>
      <c r="K439" s="308"/>
      <c r="L439" s="308"/>
      <c r="M439" s="308"/>
      <c r="N439" s="309"/>
    </row>
    <row r="440" spans="2:14" ht="12.75">
      <c r="B440" s="87">
        <v>413</v>
      </c>
      <c r="C440" s="313"/>
      <c r="D440" s="313"/>
      <c r="E440" s="70"/>
      <c r="F440" s="70"/>
      <c r="G440" s="70"/>
      <c r="H440" s="70"/>
      <c r="I440" s="70"/>
      <c r="J440" s="70"/>
      <c r="K440" s="314"/>
      <c r="L440" s="314"/>
      <c r="M440" s="314"/>
      <c r="N440" s="315"/>
    </row>
    <row r="441" spans="2:14" ht="12.75">
      <c r="B441" s="16">
        <v>414</v>
      </c>
      <c r="C441" s="306"/>
      <c r="D441" s="307"/>
      <c r="E441" s="85"/>
      <c r="F441" s="85"/>
      <c r="G441" s="85"/>
      <c r="H441" s="85"/>
      <c r="I441" s="85"/>
      <c r="J441" s="85"/>
      <c r="K441" s="308"/>
      <c r="L441" s="308"/>
      <c r="M441" s="308"/>
      <c r="N441" s="309"/>
    </row>
    <row r="442" spans="2:14" ht="12.75">
      <c r="B442" s="87">
        <v>415</v>
      </c>
      <c r="C442" s="313"/>
      <c r="D442" s="313"/>
      <c r="E442" s="70"/>
      <c r="F442" s="70"/>
      <c r="G442" s="70"/>
      <c r="H442" s="70"/>
      <c r="I442" s="70"/>
      <c r="J442" s="70"/>
      <c r="K442" s="314"/>
      <c r="L442" s="314"/>
      <c r="M442" s="314"/>
      <c r="N442" s="315"/>
    </row>
    <row r="443" spans="2:14" ht="12.75">
      <c r="B443" s="16">
        <v>416</v>
      </c>
      <c r="C443" s="306"/>
      <c r="D443" s="307"/>
      <c r="E443" s="85"/>
      <c r="F443" s="85"/>
      <c r="G443" s="85"/>
      <c r="H443" s="85"/>
      <c r="I443" s="85"/>
      <c r="J443" s="85"/>
      <c r="K443" s="308"/>
      <c r="L443" s="308"/>
      <c r="M443" s="308"/>
      <c r="N443" s="309"/>
    </row>
    <row r="444" spans="2:14" ht="12.75">
      <c r="B444" s="87">
        <v>417</v>
      </c>
      <c r="C444" s="313"/>
      <c r="D444" s="313"/>
      <c r="E444" s="70"/>
      <c r="F444" s="70"/>
      <c r="G444" s="70"/>
      <c r="H444" s="70"/>
      <c r="I444" s="70"/>
      <c r="J444" s="70"/>
      <c r="K444" s="314"/>
      <c r="L444" s="314"/>
      <c r="M444" s="314"/>
      <c r="N444" s="315"/>
    </row>
    <row r="445" spans="2:14" ht="12.75">
      <c r="B445" s="16">
        <v>418</v>
      </c>
      <c r="C445" s="306"/>
      <c r="D445" s="307"/>
      <c r="E445" s="85"/>
      <c r="F445" s="85"/>
      <c r="G445" s="85"/>
      <c r="H445" s="85"/>
      <c r="I445" s="85"/>
      <c r="J445" s="85"/>
      <c r="K445" s="308"/>
      <c r="L445" s="308"/>
      <c r="M445" s="308"/>
      <c r="N445" s="309"/>
    </row>
    <row r="446" spans="2:14" ht="12.75">
      <c r="B446" s="87">
        <v>419</v>
      </c>
      <c r="C446" s="313"/>
      <c r="D446" s="313"/>
      <c r="E446" s="70"/>
      <c r="F446" s="70"/>
      <c r="G446" s="70"/>
      <c r="H446" s="70"/>
      <c r="I446" s="70"/>
      <c r="J446" s="70"/>
      <c r="K446" s="314"/>
      <c r="L446" s="314"/>
      <c r="M446" s="314"/>
      <c r="N446" s="315"/>
    </row>
    <row r="447" spans="2:14" ht="12.75">
      <c r="B447" s="16">
        <v>420</v>
      </c>
      <c r="C447" s="306"/>
      <c r="D447" s="307"/>
      <c r="E447" s="85"/>
      <c r="F447" s="85"/>
      <c r="G447" s="85"/>
      <c r="H447" s="85"/>
      <c r="I447" s="85"/>
      <c r="J447" s="85"/>
      <c r="K447" s="308"/>
      <c r="L447" s="308"/>
      <c r="M447" s="308"/>
      <c r="N447" s="309"/>
    </row>
    <row r="448" spans="2:14" ht="12.75">
      <c r="B448" s="87">
        <v>421</v>
      </c>
      <c r="C448" s="313"/>
      <c r="D448" s="313"/>
      <c r="E448" s="70"/>
      <c r="F448" s="70"/>
      <c r="G448" s="70"/>
      <c r="H448" s="70"/>
      <c r="I448" s="70"/>
      <c r="J448" s="70"/>
      <c r="K448" s="314"/>
      <c r="L448" s="314"/>
      <c r="M448" s="314"/>
      <c r="N448" s="315"/>
    </row>
    <row r="449" spans="2:14" ht="12.75">
      <c r="B449" s="16">
        <v>422</v>
      </c>
      <c r="C449" s="306"/>
      <c r="D449" s="307"/>
      <c r="E449" s="85"/>
      <c r="F449" s="85"/>
      <c r="G449" s="85"/>
      <c r="H449" s="85"/>
      <c r="I449" s="85"/>
      <c r="J449" s="85"/>
      <c r="K449" s="308"/>
      <c r="L449" s="308"/>
      <c r="M449" s="308"/>
      <c r="N449" s="309"/>
    </row>
    <row r="450" spans="2:14" ht="12.75">
      <c r="B450" s="87">
        <v>423</v>
      </c>
      <c r="C450" s="313"/>
      <c r="D450" s="313"/>
      <c r="E450" s="70"/>
      <c r="F450" s="70"/>
      <c r="G450" s="70"/>
      <c r="H450" s="70"/>
      <c r="I450" s="70"/>
      <c r="J450" s="70"/>
      <c r="K450" s="314"/>
      <c r="L450" s="314"/>
      <c r="M450" s="314"/>
      <c r="N450" s="315"/>
    </row>
    <row r="451" spans="2:14" ht="12.75">
      <c r="B451" s="16">
        <v>424</v>
      </c>
      <c r="C451" s="306"/>
      <c r="D451" s="307"/>
      <c r="E451" s="85"/>
      <c r="F451" s="85"/>
      <c r="G451" s="85"/>
      <c r="H451" s="85"/>
      <c r="I451" s="85"/>
      <c r="J451" s="85"/>
      <c r="K451" s="308"/>
      <c r="L451" s="308"/>
      <c r="M451" s="308"/>
      <c r="N451" s="309"/>
    </row>
    <row r="452" spans="2:14" ht="12.75">
      <c r="B452" s="87">
        <v>425</v>
      </c>
      <c r="C452" s="313"/>
      <c r="D452" s="313"/>
      <c r="E452" s="70"/>
      <c r="F452" s="70"/>
      <c r="G452" s="70"/>
      <c r="H452" s="70"/>
      <c r="I452" s="70"/>
      <c r="J452" s="70"/>
      <c r="K452" s="314"/>
      <c r="L452" s="314"/>
      <c r="M452" s="314"/>
      <c r="N452" s="315"/>
    </row>
    <row r="453" spans="2:14" ht="12.75">
      <c r="B453" s="16">
        <v>426</v>
      </c>
      <c r="C453" s="306"/>
      <c r="D453" s="307"/>
      <c r="E453" s="85"/>
      <c r="F453" s="85"/>
      <c r="G453" s="85"/>
      <c r="H453" s="85"/>
      <c r="I453" s="85"/>
      <c r="J453" s="85"/>
      <c r="K453" s="308"/>
      <c r="L453" s="308"/>
      <c r="M453" s="308"/>
      <c r="N453" s="309"/>
    </row>
    <row r="454" spans="2:14" ht="12.75">
      <c r="B454" s="87">
        <v>427</v>
      </c>
      <c r="C454" s="313"/>
      <c r="D454" s="313"/>
      <c r="E454" s="70"/>
      <c r="F454" s="70"/>
      <c r="G454" s="70"/>
      <c r="H454" s="70"/>
      <c r="I454" s="70"/>
      <c r="J454" s="70"/>
      <c r="K454" s="314"/>
      <c r="L454" s="314"/>
      <c r="M454" s="314"/>
      <c r="N454" s="315"/>
    </row>
    <row r="455" spans="2:14" ht="12.75">
      <c r="B455" s="16">
        <v>428</v>
      </c>
      <c r="C455" s="306"/>
      <c r="D455" s="307"/>
      <c r="E455" s="85"/>
      <c r="F455" s="85"/>
      <c r="G455" s="85"/>
      <c r="H455" s="85"/>
      <c r="I455" s="85"/>
      <c r="J455" s="85"/>
      <c r="K455" s="308"/>
      <c r="L455" s="308"/>
      <c r="M455" s="308"/>
      <c r="N455" s="309"/>
    </row>
    <row r="456" spans="2:14" ht="12.75">
      <c r="B456" s="87">
        <v>429</v>
      </c>
      <c r="C456" s="313"/>
      <c r="D456" s="313"/>
      <c r="E456" s="70"/>
      <c r="F456" s="70"/>
      <c r="G456" s="70"/>
      <c r="H456" s="70"/>
      <c r="I456" s="70"/>
      <c r="J456" s="70"/>
      <c r="K456" s="314"/>
      <c r="L456" s="314"/>
      <c r="M456" s="314"/>
      <c r="N456" s="315"/>
    </row>
    <row r="457" spans="2:14" ht="12.75">
      <c r="B457" s="16">
        <v>430</v>
      </c>
      <c r="C457" s="306"/>
      <c r="D457" s="307"/>
      <c r="E457" s="85"/>
      <c r="F457" s="85"/>
      <c r="G457" s="85"/>
      <c r="H457" s="85"/>
      <c r="I457" s="85"/>
      <c r="J457" s="85"/>
      <c r="K457" s="308"/>
      <c r="L457" s="308"/>
      <c r="M457" s="308"/>
      <c r="N457" s="309"/>
    </row>
    <row r="458" spans="2:14" ht="12.75">
      <c r="B458" s="87">
        <v>431</v>
      </c>
      <c r="C458" s="313"/>
      <c r="D458" s="313"/>
      <c r="E458" s="70"/>
      <c r="F458" s="70"/>
      <c r="G458" s="70"/>
      <c r="H458" s="70"/>
      <c r="I458" s="70"/>
      <c r="J458" s="70"/>
      <c r="K458" s="314"/>
      <c r="L458" s="314"/>
      <c r="M458" s="314"/>
      <c r="N458" s="315"/>
    </row>
    <row r="459" spans="2:14" ht="12.75">
      <c r="B459" s="16">
        <v>432</v>
      </c>
      <c r="C459" s="306"/>
      <c r="D459" s="307"/>
      <c r="E459" s="85"/>
      <c r="F459" s="85"/>
      <c r="G459" s="85"/>
      <c r="H459" s="85"/>
      <c r="I459" s="85"/>
      <c r="J459" s="85"/>
      <c r="K459" s="308"/>
      <c r="L459" s="308"/>
      <c r="M459" s="308"/>
      <c r="N459" s="309"/>
    </row>
    <row r="460" spans="2:14" ht="12.75">
      <c r="B460" s="87">
        <v>433</v>
      </c>
      <c r="C460" s="313"/>
      <c r="D460" s="313"/>
      <c r="E460" s="70"/>
      <c r="F460" s="70"/>
      <c r="G460" s="70"/>
      <c r="H460" s="70"/>
      <c r="I460" s="70"/>
      <c r="J460" s="70"/>
      <c r="K460" s="314"/>
      <c r="L460" s="314"/>
      <c r="M460" s="314"/>
      <c r="N460" s="315"/>
    </row>
    <row r="461" spans="2:14" ht="12.75">
      <c r="B461" s="16">
        <v>434</v>
      </c>
      <c r="C461" s="306"/>
      <c r="D461" s="307"/>
      <c r="E461" s="85"/>
      <c r="F461" s="85"/>
      <c r="G461" s="85"/>
      <c r="H461" s="85"/>
      <c r="I461" s="85"/>
      <c r="J461" s="85"/>
      <c r="K461" s="308"/>
      <c r="L461" s="308"/>
      <c r="M461" s="308"/>
      <c r="N461" s="309"/>
    </row>
    <row r="462" spans="2:14" ht="12.75">
      <c r="B462" s="87">
        <v>435</v>
      </c>
      <c r="C462" s="313"/>
      <c r="D462" s="313"/>
      <c r="E462" s="70"/>
      <c r="F462" s="70"/>
      <c r="G462" s="70"/>
      <c r="H462" s="70"/>
      <c r="I462" s="70"/>
      <c r="J462" s="70"/>
      <c r="K462" s="314"/>
      <c r="L462" s="314"/>
      <c r="M462" s="314"/>
      <c r="N462" s="315"/>
    </row>
    <row r="463" spans="2:14" ht="12.75">
      <c r="B463" s="16">
        <v>436</v>
      </c>
      <c r="C463" s="306"/>
      <c r="D463" s="307"/>
      <c r="E463" s="85"/>
      <c r="F463" s="85"/>
      <c r="G463" s="85"/>
      <c r="H463" s="85"/>
      <c r="I463" s="85"/>
      <c r="J463" s="85"/>
      <c r="K463" s="308"/>
      <c r="L463" s="308"/>
      <c r="M463" s="308"/>
      <c r="N463" s="309"/>
    </row>
    <row r="464" spans="2:14" ht="12.75">
      <c r="B464" s="87">
        <v>437</v>
      </c>
      <c r="C464" s="313"/>
      <c r="D464" s="313"/>
      <c r="E464" s="70"/>
      <c r="F464" s="70"/>
      <c r="G464" s="70"/>
      <c r="H464" s="70"/>
      <c r="I464" s="70"/>
      <c r="J464" s="70"/>
      <c r="K464" s="314"/>
      <c r="L464" s="314"/>
      <c r="M464" s="314"/>
      <c r="N464" s="315"/>
    </row>
    <row r="465" spans="2:14" ht="12.75">
      <c r="B465" s="16">
        <v>438</v>
      </c>
      <c r="C465" s="306"/>
      <c r="D465" s="307"/>
      <c r="E465" s="85"/>
      <c r="F465" s="85"/>
      <c r="G465" s="85"/>
      <c r="H465" s="85"/>
      <c r="I465" s="85"/>
      <c r="J465" s="85"/>
      <c r="K465" s="308"/>
      <c r="L465" s="308"/>
      <c r="M465" s="308"/>
      <c r="N465" s="309"/>
    </row>
    <row r="466" spans="2:14" ht="12.75">
      <c r="B466" s="87">
        <v>439</v>
      </c>
      <c r="C466" s="313"/>
      <c r="D466" s="313"/>
      <c r="E466" s="70"/>
      <c r="F466" s="70"/>
      <c r="G466" s="70"/>
      <c r="H466" s="70"/>
      <c r="I466" s="70"/>
      <c r="J466" s="70"/>
      <c r="K466" s="314"/>
      <c r="L466" s="314"/>
      <c r="M466" s="314"/>
      <c r="N466" s="315"/>
    </row>
    <row r="467" spans="2:14" ht="12.75">
      <c r="B467" s="16">
        <v>440</v>
      </c>
      <c r="C467" s="306"/>
      <c r="D467" s="307"/>
      <c r="E467" s="85"/>
      <c r="F467" s="85"/>
      <c r="G467" s="85"/>
      <c r="H467" s="85"/>
      <c r="I467" s="85"/>
      <c r="J467" s="85"/>
      <c r="K467" s="308"/>
      <c r="L467" s="308"/>
      <c r="M467" s="308"/>
      <c r="N467" s="309"/>
    </row>
    <row r="468" spans="2:14" ht="12.75">
      <c r="B468" s="87">
        <v>441</v>
      </c>
      <c r="C468" s="313"/>
      <c r="D468" s="313"/>
      <c r="E468" s="70"/>
      <c r="F468" s="70"/>
      <c r="G468" s="70"/>
      <c r="H468" s="70"/>
      <c r="I468" s="70"/>
      <c r="J468" s="70"/>
      <c r="K468" s="314"/>
      <c r="L468" s="314"/>
      <c r="M468" s="314"/>
      <c r="N468" s="315"/>
    </row>
    <row r="469" spans="2:14" ht="12.75">
      <c r="B469" s="16">
        <v>442</v>
      </c>
      <c r="C469" s="306"/>
      <c r="D469" s="307"/>
      <c r="E469" s="85"/>
      <c r="F469" s="85"/>
      <c r="G469" s="85"/>
      <c r="H469" s="85"/>
      <c r="I469" s="85"/>
      <c r="J469" s="85"/>
      <c r="K469" s="308"/>
      <c r="L469" s="308"/>
      <c r="M469" s="308"/>
      <c r="N469" s="309"/>
    </row>
    <row r="470" spans="2:14" ht="12.75">
      <c r="B470" s="87">
        <v>443</v>
      </c>
      <c r="C470" s="313"/>
      <c r="D470" s="313"/>
      <c r="E470" s="70"/>
      <c r="F470" s="70"/>
      <c r="G470" s="70"/>
      <c r="H470" s="70"/>
      <c r="I470" s="70"/>
      <c r="J470" s="70"/>
      <c r="K470" s="314"/>
      <c r="L470" s="314"/>
      <c r="M470" s="314"/>
      <c r="N470" s="315"/>
    </row>
    <row r="471" spans="2:14" ht="12.75">
      <c r="B471" s="16">
        <v>444</v>
      </c>
      <c r="C471" s="306"/>
      <c r="D471" s="307"/>
      <c r="E471" s="85"/>
      <c r="F471" s="85"/>
      <c r="G471" s="85"/>
      <c r="H471" s="85"/>
      <c r="I471" s="85"/>
      <c r="J471" s="85"/>
      <c r="K471" s="308"/>
      <c r="L471" s="308"/>
      <c r="M471" s="308"/>
      <c r="N471" s="309"/>
    </row>
    <row r="472" spans="2:14" ht="12.75">
      <c r="B472" s="87">
        <v>445</v>
      </c>
      <c r="C472" s="313"/>
      <c r="D472" s="313"/>
      <c r="E472" s="70"/>
      <c r="F472" s="70"/>
      <c r="G472" s="70"/>
      <c r="H472" s="70"/>
      <c r="I472" s="70"/>
      <c r="J472" s="70"/>
      <c r="K472" s="314"/>
      <c r="L472" s="314"/>
      <c r="M472" s="314"/>
      <c r="N472" s="315"/>
    </row>
    <row r="473" spans="2:14" ht="12.75">
      <c r="B473" s="16">
        <v>446</v>
      </c>
      <c r="C473" s="306"/>
      <c r="D473" s="307"/>
      <c r="E473" s="85"/>
      <c r="F473" s="85"/>
      <c r="G473" s="85"/>
      <c r="H473" s="85"/>
      <c r="I473" s="85"/>
      <c r="J473" s="85"/>
      <c r="K473" s="308"/>
      <c r="L473" s="308"/>
      <c r="M473" s="308"/>
      <c r="N473" s="309"/>
    </row>
    <row r="474" spans="2:14" ht="12.75">
      <c r="B474" s="87">
        <v>447</v>
      </c>
      <c r="C474" s="313"/>
      <c r="D474" s="313"/>
      <c r="E474" s="70"/>
      <c r="F474" s="70"/>
      <c r="G474" s="70"/>
      <c r="H474" s="70"/>
      <c r="I474" s="70"/>
      <c r="J474" s="70"/>
      <c r="K474" s="314"/>
      <c r="L474" s="314"/>
      <c r="M474" s="314"/>
      <c r="N474" s="315"/>
    </row>
    <row r="475" spans="2:14" ht="12.75">
      <c r="B475" s="16">
        <v>448</v>
      </c>
      <c r="C475" s="306"/>
      <c r="D475" s="307"/>
      <c r="E475" s="85"/>
      <c r="F475" s="85"/>
      <c r="G475" s="85"/>
      <c r="H475" s="85"/>
      <c r="I475" s="85"/>
      <c r="J475" s="85"/>
      <c r="K475" s="308"/>
      <c r="L475" s="308"/>
      <c r="M475" s="308"/>
      <c r="N475" s="309"/>
    </row>
    <row r="476" spans="2:14" ht="12.75">
      <c r="B476" s="87">
        <v>449</v>
      </c>
      <c r="C476" s="313"/>
      <c r="D476" s="313"/>
      <c r="E476" s="70"/>
      <c r="F476" s="70"/>
      <c r="G476" s="70"/>
      <c r="H476" s="70"/>
      <c r="I476" s="70"/>
      <c r="J476" s="70"/>
      <c r="K476" s="314"/>
      <c r="L476" s="314"/>
      <c r="M476" s="314"/>
      <c r="N476" s="315"/>
    </row>
    <row r="477" spans="2:14" ht="12.75">
      <c r="B477" s="16">
        <v>450</v>
      </c>
      <c r="C477" s="306"/>
      <c r="D477" s="307"/>
      <c r="E477" s="85"/>
      <c r="F477" s="85"/>
      <c r="G477" s="85"/>
      <c r="H477" s="85"/>
      <c r="I477" s="85"/>
      <c r="J477" s="85"/>
      <c r="K477" s="308"/>
      <c r="L477" s="308"/>
      <c r="M477" s="308"/>
      <c r="N477" s="309"/>
    </row>
    <row r="478" spans="2:14" ht="12.75">
      <c r="B478" s="87">
        <v>451</v>
      </c>
      <c r="C478" s="313"/>
      <c r="D478" s="313"/>
      <c r="E478" s="70"/>
      <c r="F478" s="70"/>
      <c r="G478" s="70"/>
      <c r="H478" s="70"/>
      <c r="I478" s="70"/>
      <c r="J478" s="70"/>
      <c r="K478" s="314"/>
      <c r="L478" s="314"/>
      <c r="M478" s="314"/>
      <c r="N478" s="315"/>
    </row>
    <row r="479" spans="2:14" ht="12.75">
      <c r="B479" s="16">
        <v>452</v>
      </c>
      <c r="C479" s="306"/>
      <c r="D479" s="307"/>
      <c r="E479" s="85"/>
      <c r="F479" s="85"/>
      <c r="G479" s="85"/>
      <c r="H479" s="85"/>
      <c r="I479" s="85"/>
      <c r="J479" s="85"/>
      <c r="K479" s="308"/>
      <c r="L479" s="308"/>
      <c r="M479" s="308"/>
      <c r="N479" s="309"/>
    </row>
    <row r="480" spans="2:14" ht="12.75">
      <c r="B480" s="87">
        <v>453</v>
      </c>
      <c r="C480" s="313"/>
      <c r="D480" s="313"/>
      <c r="E480" s="70"/>
      <c r="F480" s="70"/>
      <c r="G480" s="70"/>
      <c r="H480" s="70"/>
      <c r="I480" s="70"/>
      <c r="J480" s="70"/>
      <c r="K480" s="314"/>
      <c r="L480" s="314"/>
      <c r="M480" s="314"/>
      <c r="N480" s="315"/>
    </row>
    <row r="481" spans="2:14" ht="12.75">
      <c r="B481" s="16">
        <v>454</v>
      </c>
      <c r="C481" s="306"/>
      <c r="D481" s="307"/>
      <c r="E481" s="85"/>
      <c r="F481" s="85"/>
      <c r="G481" s="85"/>
      <c r="H481" s="85"/>
      <c r="I481" s="85"/>
      <c r="J481" s="85"/>
      <c r="K481" s="308"/>
      <c r="L481" s="308"/>
      <c r="M481" s="308"/>
      <c r="N481" s="309"/>
    </row>
    <row r="482" spans="2:14" ht="12.75">
      <c r="B482" s="87">
        <v>455</v>
      </c>
      <c r="C482" s="313"/>
      <c r="D482" s="313"/>
      <c r="E482" s="70"/>
      <c r="F482" s="70"/>
      <c r="G482" s="70"/>
      <c r="H482" s="70"/>
      <c r="I482" s="70"/>
      <c r="J482" s="70"/>
      <c r="K482" s="314"/>
      <c r="L482" s="314"/>
      <c r="M482" s="314"/>
      <c r="N482" s="315"/>
    </row>
    <row r="483" spans="2:14" ht="12.75">
      <c r="B483" s="16">
        <v>456</v>
      </c>
      <c r="C483" s="306"/>
      <c r="D483" s="307"/>
      <c r="E483" s="85"/>
      <c r="F483" s="85"/>
      <c r="G483" s="85"/>
      <c r="H483" s="85"/>
      <c r="I483" s="85"/>
      <c r="J483" s="85"/>
      <c r="K483" s="308"/>
      <c r="L483" s="308"/>
      <c r="M483" s="308"/>
      <c r="N483" s="309"/>
    </row>
    <row r="484" spans="2:14" ht="12.75">
      <c r="B484" s="87">
        <v>457</v>
      </c>
      <c r="C484" s="313"/>
      <c r="D484" s="313"/>
      <c r="E484" s="70"/>
      <c r="F484" s="70"/>
      <c r="G484" s="70"/>
      <c r="H484" s="70"/>
      <c r="I484" s="70"/>
      <c r="J484" s="70"/>
      <c r="K484" s="314"/>
      <c r="L484" s="314"/>
      <c r="M484" s="314"/>
      <c r="N484" s="315"/>
    </row>
    <row r="485" spans="2:14" ht="12.75">
      <c r="B485" s="16">
        <v>458</v>
      </c>
      <c r="C485" s="306"/>
      <c r="D485" s="307"/>
      <c r="E485" s="85"/>
      <c r="F485" s="85"/>
      <c r="G485" s="85"/>
      <c r="H485" s="85"/>
      <c r="I485" s="85"/>
      <c r="J485" s="85"/>
      <c r="K485" s="308"/>
      <c r="L485" s="308"/>
      <c r="M485" s="308"/>
      <c r="N485" s="309"/>
    </row>
    <row r="486" spans="2:14" ht="12.75">
      <c r="B486" s="87">
        <v>459</v>
      </c>
      <c r="C486" s="313"/>
      <c r="D486" s="313"/>
      <c r="E486" s="70"/>
      <c r="F486" s="70"/>
      <c r="G486" s="70"/>
      <c r="H486" s="70"/>
      <c r="I486" s="70"/>
      <c r="J486" s="70"/>
      <c r="K486" s="314"/>
      <c r="L486" s="314"/>
      <c r="M486" s="314"/>
      <c r="N486" s="315"/>
    </row>
    <row r="487" spans="2:14" ht="12.75">
      <c r="B487" s="16">
        <v>460</v>
      </c>
      <c r="C487" s="306"/>
      <c r="D487" s="307"/>
      <c r="E487" s="85"/>
      <c r="F487" s="85"/>
      <c r="G487" s="85"/>
      <c r="H487" s="85"/>
      <c r="I487" s="85"/>
      <c r="J487" s="85"/>
      <c r="K487" s="308"/>
      <c r="L487" s="308"/>
      <c r="M487" s="308"/>
      <c r="N487" s="309"/>
    </row>
    <row r="488" spans="2:14" ht="12.75">
      <c r="B488" s="87">
        <v>461</v>
      </c>
      <c r="C488" s="313"/>
      <c r="D488" s="313"/>
      <c r="E488" s="70"/>
      <c r="F488" s="70"/>
      <c r="G488" s="70"/>
      <c r="H488" s="70"/>
      <c r="I488" s="70"/>
      <c r="J488" s="70"/>
      <c r="K488" s="314"/>
      <c r="L488" s="314"/>
      <c r="M488" s="314"/>
      <c r="N488" s="315"/>
    </row>
    <row r="489" spans="2:14" ht="12.75">
      <c r="B489" s="16">
        <v>462</v>
      </c>
      <c r="C489" s="306"/>
      <c r="D489" s="307"/>
      <c r="E489" s="85"/>
      <c r="F489" s="85"/>
      <c r="G489" s="85"/>
      <c r="H489" s="85"/>
      <c r="I489" s="85"/>
      <c r="J489" s="85"/>
      <c r="K489" s="308"/>
      <c r="L489" s="308"/>
      <c r="M489" s="308"/>
      <c r="N489" s="309"/>
    </row>
    <row r="490" spans="2:14" ht="12.75">
      <c r="B490" s="87">
        <v>463</v>
      </c>
      <c r="C490" s="313"/>
      <c r="D490" s="313"/>
      <c r="E490" s="70"/>
      <c r="F490" s="70"/>
      <c r="G490" s="70"/>
      <c r="H490" s="70"/>
      <c r="I490" s="70"/>
      <c r="J490" s="70"/>
      <c r="K490" s="314"/>
      <c r="L490" s="314"/>
      <c r="M490" s="314"/>
      <c r="N490" s="315"/>
    </row>
    <row r="491" spans="2:14" ht="12.75">
      <c r="B491" s="16">
        <v>464</v>
      </c>
      <c r="C491" s="306"/>
      <c r="D491" s="307"/>
      <c r="E491" s="85"/>
      <c r="F491" s="85"/>
      <c r="G491" s="85"/>
      <c r="H491" s="85"/>
      <c r="I491" s="85"/>
      <c r="J491" s="85"/>
      <c r="K491" s="308"/>
      <c r="L491" s="308"/>
      <c r="M491" s="308"/>
      <c r="N491" s="309"/>
    </row>
    <row r="492" spans="2:14" ht="12.75">
      <c r="B492" s="87">
        <v>465</v>
      </c>
      <c r="C492" s="313"/>
      <c r="D492" s="313"/>
      <c r="E492" s="70"/>
      <c r="F492" s="70"/>
      <c r="G492" s="70"/>
      <c r="H492" s="70"/>
      <c r="I492" s="70"/>
      <c r="J492" s="70"/>
      <c r="K492" s="314"/>
      <c r="L492" s="314"/>
      <c r="M492" s="314"/>
      <c r="N492" s="315"/>
    </row>
    <row r="493" spans="2:14" ht="12.75">
      <c r="B493" s="16">
        <v>466</v>
      </c>
      <c r="C493" s="306"/>
      <c r="D493" s="307"/>
      <c r="E493" s="85"/>
      <c r="F493" s="85"/>
      <c r="G493" s="85"/>
      <c r="H493" s="85"/>
      <c r="I493" s="85"/>
      <c r="J493" s="85"/>
      <c r="K493" s="308"/>
      <c r="L493" s="308"/>
      <c r="M493" s="308"/>
      <c r="N493" s="309"/>
    </row>
    <row r="494" spans="2:14" ht="12.75">
      <c r="B494" s="87">
        <v>467</v>
      </c>
      <c r="C494" s="313"/>
      <c r="D494" s="313"/>
      <c r="E494" s="70"/>
      <c r="F494" s="70"/>
      <c r="G494" s="70"/>
      <c r="H494" s="70"/>
      <c r="I494" s="70"/>
      <c r="J494" s="70"/>
      <c r="K494" s="314"/>
      <c r="L494" s="314"/>
      <c r="M494" s="314"/>
      <c r="N494" s="315"/>
    </row>
    <row r="495" spans="2:14" ht="12.75">
      <c r="B495" s="16">
        <v>468</v>
      </c>
      <c r="C495" s="306"/>
      <c r="D495" s="307"/>
      <c r="E495" s="85"/>
      <c r="F495" s="85"/>
      <c r="G495" s="85"/>
      <c r="H495" s="85"/>
      <c r="I495" s="85"/>
      <c r="J495" s="85"/>
      <c r="K495" s="308"/>
      <c r="L495" s="308"/>
      <c r="M495" s="308"/>
      <c r="N495" s="309"/>
    </row>
    <row r="496" spans="2:14" ht="12.75">
      <c r="B496" s="87">
        <v>469</v>
      </c>
      <c r="C496" s="313"/>
      <c r="D496" s="313"/>
      <c r="E496" s="70"/>
      <c r="F496" s="70"/>
      <c r="G496" s="70"/>
      <c r="H496" s="70"/>
      <c r="I496" s="70"/>
      <c r="J496" s="70"/>
      <c r="K496" s="314"/>
      <c r="L496" s="314"/>
      <c r="M496" s="314"/>
      <c r="N496" s="315"/>
    </row>
    <row r="497" spans="2:14" ht="12.75">
      <c r="B497" s="16">
        <v>470</v>
      </c>
      <c r="C497" s="306"/>
      <c r="D497" s="307"/>
      <c r="E497" s="85"/>
      <c r="F497" s="85"/>
      <c r="G497" s="85"/>
      <c r="H497" s="85"/>
      <c r="I497" s="85"/>
      <c r="J497" s="85"/>
      <c r="K497" s="308"/>
      <c r="L497" s="308"/>
      <c r="M497" s="308"/>
      <c r="N497" s="309"/>
    </row>
    <row r="498" spans="2:14" ht="12.75">
      <c r="B498" s="87">
        <v>471</v>
      </c>
      <c r="C498" s="313"/>
      <c r="D498" s="313"/>
      <c r="E498" s="70"/>
      <c r="F498" s="70"/>
      <c r="G498" s="70"/>
      <c r="H498" s="70"/>
      <c r="I498" s="70"/>
      <c r="J498" s="70"/>
      <c r="K498" s="314"/>
      <c r="L498" s="314"/>
      <c r="M498" s="314"/>
      <c r="N498" s="315"/>
    </row>
    <row r="499" spans="2:14" ht="12.75">
      <c r="B499" s="16">
        <v>472</v>
      </c>
      <c r="C499" s="306"/>
      <c r="D499" s="307"/>
      <c r="E499" s="85"/>
      <c r="F499" s="85"/>
      <c r="G499" s="85"/>
      <c r="H499" s="85"/>
      <c r="I499" s="85"/>
      <c r="J499" s="85"/>
      <c r="K499" s="308"/>
      <c r="L499" s="308"/>
      <c r="M499" s="308"/>
      <c r="N499" s="309"/>
    </row>
    <row r="500" spans="2:14" ht="12.75">
      <c r="B500" s="87">
        <v>473</v>
      </c>
      <c r="C500" s="313"/>
      <c r="D500" s="313"/>
      <c r="E500" s="70"/>
      <c r="F500" s="70"/>
      <c r="G500" s="70"/>
      <c r="H500" s="70"/>
      <c r="I500" s="70"/>
      <c r="J500" s="70"/>
      <c r="K500" s="314"/>
      <c r="L500" s="314"/>
      <c r="M500" s="314"/>
      <c r="N500" s="315"/>
    </row>
    <row r="501" spans="2:14" ht="12.75">
      <c r="B501" s="16">
        <v>474</v>
      </c>
      <c r="C501" s="306"/>
      <c r="D501" s="307"/>
      <c r="E501" s="85"/>
      <c r="F501" s="85"/>
      <c r="G501" s="85"/>
      <c r="H501" s="85"/>
      <c r="I501" s="85"/>
      <c r="J501" s="85"/>
      <c r="K501" s="308"/>
      <c r="L501" s="308"/>
      <c r="M501" s="308"/>
      <c r="N501" s="309"/>
    </row>
    <row r="502" spans="2:14" ht="12.75">
      <c r="B502" s="87">
        <v>475</v>
      </c>
      <c r="C502" s="313"/>
      <c r="D502" s="313"/>
      <c r="E502" s="70"/>
      <c r="F502" s="70"/>
      <c r="G502" s="70"/>
      <c r="H502" s="70"/>
      <c r="I502" s="70"/>
      <c r="J502" s="70"/>
      <c r="K502" s="314"/>
      <c r="L502" s="314"/>
      <c r="M502" s="314"/>
      <c r="N502" s="315"/>
    </row>
    <row r="503" spans="2:14" ht="12.75">
      <c r="B503" s="16">
        <v>476</v>
      </c>
      <c r="C503" s="306"/>
      <c r="D503" s="307"/>
      <c r="E503" s="85"/>
      <c r="F503" s="85"/>
      <c r="G503" s="85"/>
      <c r="H503" s="85"/>
      <c r="I503" s="85"/>
      <c r="J503" s="85"/>
      <c r="K503" s="308"/>
      <c r="L503" s="308"/>
      <c r="M503" s="308"/>
      <c r="N503" s="309"/>
    </row>
    <row r="504" spans="2:14" ht="12.75">
      <c r="B504" s="87">
        <v>477</v>
      </c>
      <c r="C504" s="313"/>
      <c r="D504" s="313"/>
      <c r="E504" s="70"/>
      <c r="F504" s="70"/>
      <c r="G504" s="70"/>
      <c r="H504" s="70"/>
      <c r="I504" s="70"/>
      <c r="J504" s="70"/>
      <c r="K504" s="314"/>
      <c r="L504" s="314"/>
      <c r="M504" s="314"/>
      <c r="N504" s="315"/>
    </row>
    <row r="505" spans="2:14" ht="12.75">
      <c r="B505" s="16">
        <v>478</v>
      </c>
      <c r="C505" s="306"/>
      <c r="D505" s="307"/>
      <c r="E505" s="85"/>
      <c r="F505" s="85"/>
      <c r="G505" s="85"/>
      <c r="H505" s="85"/>
      <c r="I505" s="85"/>
      <c r="J505" s="85"/>
      <c r="K505" s="308"/>
      <c r="L505" s="308"/>
      <c r="M505" s="308"/>
      <c r="N505" s="309"/>
    </row>
    <row r="506" spans="2:14" ht="12.75">
      <c r="B506" s="87">
        <v>479</v>
      </c>
      <c r="C506" s="313"/>
      <c r="D506" s="313"/>
      <c r="E506" s="70"/>
      <c r="F506" s="70"/>
      <c r="G506" s="70"/>
      <c r="H506" s="70"/>
      <c r="I506" s="70"/>
      <c r="J506" s="70"/>
      <c r="K506" s="314"/>
      <c r="L506" s="314"/>
      <c r="M506" s="314"/>
      <c r="N506" s="315"/>
    </row>
    <row r="507" spans="2:14" ht="12.75">
      <c r="B507" s="16">
        <v>480</v>
      </c>
      <c r="C507" s="306"/>
      <c r="D507" s="307"/>
      <c r="E507" s="85"/>
      <c r="F507" s="85"/>
      <c r="G507" s="85"/>
      <c r="H507" s="85"/>
      <c r="I507" s="85"/>
      <c r="J507" s="85"/>
      <c r="K507" s="308"/>
      <c r="L507" s="308"/>
      <c r="M507" s="308"/>
      <c r="N507" s="309"/>
    </row>
    <row r="508" spans="2:14" ht="12.75">
      <c r="B508" s="87">
        <v>481</v>
      </c>
      <c r="C508" s="313"/>
      <c r="D508" s="313"/>
      <c r="E508" s="70"/>
      <c r="F508" s="70"/>
      <c r="G508" s="70"/>
      <c r="H508" s="70"/>
      <c r="I508" s="70"/>
      <c r="J508" s="70"/>
      <c r="K508" s="314"/>
      <c r="L508" s="314"/>
      <c r="M508" s="314"/>
      <c r="N508" s="315"/>
    </row>
    <row r="509" spans="2:14" ht="12.75">
      <c r="B509" s="16">
        <v>482</v>
      </c>
      <c r="C509" s="306"/>
      <c r="D509" s="307"/>
      <c r="E509" s="85"/>
      <c r="F509" s="85"/>
      <c r="G509" s="85"/>
      <c r="H509" s="85"/>
      <c r="I509" s="85"/>
      <c r="J509" s="85"/>
      <c r="K509" s="308"/>
      <c r="L509" s="308"/>
      <c r="M509" s="308"/>
      <c r="N509" s="309"/>
    </row>
    <row r="510" spans="2:14" ht="12.75">
      <c r="B510" s="87">
        <v>483</v>
      </c>
      <c r="C510" s="313"/>
      <c r="D510" s="313"/>
      <c r="E510" s="70"/>
      <c r="F510" s="70"/>
      <c r="G510" s="70"/>
      <c r="H510" s="70"/>
      <c r="I510" s="70"/>
      <c r="J510" s="70"/>
      <c r="K510" s="314"/>
      <c r="L510" s="314"/>
      <c r="M510" s="314"/>
      <c r="N510" s="315"/>
    </row>
    <row r="511" spans="2:14" ht="12.75">
      <c r="B511" s="16">
        <v>484</v>
      </c>
      <c r="C511" s="306"/>
      <c r="D511" s="307"/>
      <c r="E511" s="85"/>
      <c r="F511" s="85"/>
      <c r="G511" s="85"/>
      <c r="H511" s="85"/>
      <c r="I511" s="85"/>
      <c r="J511" s="85"/>
      <c r="K511" s="308"/>
      <c r="L511" s="308"/>
      <c r="M511" s="308"/>
      <c r="N511" s="309"/>
    </row>
    <row r="512" spans="2:14" ht="12.75">
      <c r="B512" s="87">
        <v>485</v>
      </c>
      <c r="C512" s="313"/>
      <c r="D512" s="313"/>
      <c r="E512" s="70"/>
      <c r="F512" s="70"/>
      <c r="G512" s="70"/>
      <c r="H512" s="70"/>
      <c r="I512" s="70"/>
      <c r="J512" s="70"/>
      <c r="K512" s="314"/>
      <c r="L512" s="314"/>
      <c r="M512" s="314"/>
      <c r="N512" s="315"/>
    </row>
    <row r="513" spans="2:14" ht="12.75">
      <c r="B513" s="16">
        <v>486</v>
      </c>
      <c r="C513" s="306"/>
      <c r="D513" s="307"/>
      <c r="E513" s="85"/>
      <c r="F513" s="85"/>
      <c r="G513" s="85"/>
      <c r="H513" s="85"/>
      <c r="I513" s="85"/>
      <c r="J513" s="85"/>
      <c r="K513" s="308"/>
      <c r="L513" s="308"/>
      <c r="M513" s="308"/>
      <c r="N513" s="309"/>
    </row>
    <row r="514" spans="2:14" ht="12.75">
      <c r="B514" s="87">
        <v>487</v>
      </c>
      <c r="C514" s="313"/>
      <c r="D514" s="313"/>
      <c r="E514" s="70"/>
      <c r="F514" s="70"/>
      <c r="G514" s="70"/>
      <c r="H514" s="70"/>
      <c r="I514" s="70"/>
      <c r="J514" s="70"/>
      <c r="K514" s="314"/>
      <c r="L514" s="314"/>
      <c r="M514" s="314"/>
      <c r="N514" s="315"/>
    </row>
    <row r="515" spans="2:14" ht="12.75">
      <c r="B515" s="16">
        <v>488</v>
      </c>
      <c r="C515" s="306"/>
      <c r="D515" s="307"/>
      <c r="E515" s="85"/>
      <c r="F515" s="85"/>
      <c r="G515" s="85"/>
      <c r="H515" s="85"/>
      <c r="I515" s="85"/>
      <c r="J515" s="85"/>
      <c r="K515" s="308"/>
      <c r="L515" s="308"/>
      <c r="M515" s="308"/>
      <c r="N515" s="309"/>
    </row>
    <row r="516" spans="2:14" ht="12.75">
      <c r="B516" s="87">
        <v>489</v>
      </c>
      <c r="C516" s="313"/>
      <c r="D516" s="313"/>
      <c r="E516" s="70"/>
      <c r="F516" s="70"/>
      <c r="G516" s="70"/>
      <c r="H516" s="70"/>
      <c r="I516" s="70"/>
      <c r="J516" s="70"/>
      <c r="K516" s="314"/>
      <c r="L516" s="314"/>
      <c r="M516" s="314"/>
      <c r="N516" s="315"/>
    </row>
    <row r="517" spans="2:14" ht="12.75">
      <c r="B517" s="16">
        <v>490</v>
      </c>
      <c r="C517" s="306"/>
      <c r="D517" s="307"/>
      <c r="E517" s="85"/>
      <c r="F517" s="85"/>
      <c r="G517" s="85"/>
      <c r="H517" s="85"/>
      <c r="I517" s="85"/>
      <c r="J517" s="85"/>
      <c r="K517" s="308"/>
      <c r="L517" s="308"/>
      <c r="M517" s="308"/>
      <c r="N517" s="309"/>
    </row>
    <row r="518" spans="2:14" ht="12.75">
      <c r="B518" s="87">
        <v>491</v>
      </c>
      <c r="C518" s="313"/>
      <c r="D518" s="313"/>
      <c r="E518" s="70"/>
      <c r="F518" s="70"/>
      <c r="G518" s="70"/>
      <c r="H518" s="70"/>
      <c r="I518" s="70"/>
      <c r="J518" s="70"/>
      <c r="K518" s="314"/>
      <c r="L518" s="314"/>
      <c r="M518" s="314"/>
      <c r="N518" s="315"/>
    </row>
    <row r="519" spans="2:14" ht="12.75">
      <c r="B519" s="16">
        <v>492</v>
      </c>
      <c r="C519" s="306"/>
      <c r="D519" s="307"/>
      <c r="E519" s="85"/>
      <c r="F519" s="85"/>
      <c r="G519" s="85"/>
      <c r="H519" s="85"/>
      <c r="I519" s="85"/>
      <c r="J519" s="85"/>
      <c r="K519" s="308"/>
      <c r="L519" s="308"/>
      <c r="M519" s="308"/>
      <c r="N519" s="309"/>
    </row>
    <row r="520" spans="2:14" ht="12.75">
      <c r="B520" s="87">
        <v>493</v>
      </c>
      <c r="C520" s="313"/>
      <c r="D520" s="313"/>
      <c r="E520" s="70"/>
      <c r="F520" s="70"/>
      <c r="G520" s="70"/>
      <c r="H520" s="70"/>
      <c r="I520" s="70"/>
      <c r="J520" s="70"/>
      <c r="K520" s="314"/>
      <c r="L520" s="314"/>
      <c r="M520" s="314"/>
      <c r="N520" s="315"/>
    </row>
    <row r="521" spans="2:14" ht="12.75">
      <c r="B521" s="16">
        <v>494</v>
      </c>
      <c r="C521" s="306"/>
      <c r="D521" s="307"/>
      <c r="E521" s="85"/>
      <c r="F521" s="85"/>
      <c r="G521" s="85"/>
      <c r="H521" s="85"/>
      <c r="I521" s="85"/>
      <c r="J521" s="85"/>
      <c r="K521" s="308"/>
      <c r="L521" s="308"/>
      <c r="M521" s="308"/>
      <c r="N521" s="309"/>
    </row>
    <row r="522" spans="2:14" ht="12.75">
      <c r="B522" s="87">
        <v>495</v>
      </c>
      <c r="C522" s="313"/>
      <c r="D522" s="313"/>
      <c r="E522" s="70"/>
      <c r="F522" s="70"/>
      <c r="G522" s="70"/>
      <c r="H522" s="70"/>
      <c r="I522" s="70"/>
      <c r="J522" s="70"/>
      <c r="K522" s="314"/>
      <c r="L522" s="314"/>
      <c r="M522" s="314"/>
      <c r="N522" s="315"/>
    </row>
    <row r="523" spans="2:14" ht="12.75">
      <c r="B523" s="16">
        <v>496</v>
      </c>
      <c r="C523" s="306"/>
      <c r="D523" s="307"/>
      <c r="E523" s="85"/>
      <c r="F523" s="85"/>
      <c r="G523" s="85"/>
      <c r="H523" s="85"/>
      <c r="I523" s="85"/>
      <c r="J523" s="85"/>
      <c r="K523" s="308"/>
      <c r="L523" s="308"/>
      <c r="M523" s="308"/>
      <c r="N523" s="309"/>
    </row>
    <row r="524" spans="2:14" ht="12.75">
      <c r="B524" s="87">
        <v>497</v>
      </c>
      <c r="C524" s="313"/>
      <c r="D524" s="313"/>
      <c r="E524" s="70"/>
      <c r="F524" s="70"/>
      <c r="G524" s="70"/>
      <c r="H524" s="70"/>
      <c r="I524" s="70"/>
      <c r="J524" s="70"/>
      <c r="K524" s="314"/>
      <c r="L524" s="314"/>
      <c r="M524" s="314"/>
      <c r="N524" s="315"/>
    </row>
    <row r="525" spans="2:14" ht="12.75">
      <c r="B525" s="16">
        <v>498</v>
      </c>
      <c r="C525" s="306"/>
      <c r="D525" s="307"/>
      <c r="E525" s="85"/>
      <c r="F525" s="85"/>
      <c r="G525" s="85"/>
      <c r="H525" s="85"/>
      <c r="I525" s="85"/>
      <c r="J525" s="85"/>
      <c r="K525" s="308"/>
      <c r="L525" s="308"/>
      <c r="M525" s="308"/>
      <c r="N525" s="309"/>
    </row>
    <row r="526" spans="2:14" ht="12.75">
      <c r="B526" s="87">
        <v>499</v>
      </c>
      <c r="C526" s="313"/>
      <c r="D526" s="313"/>
      <c r="E526" s="70"/>
      <c r="F526" s="70"/>
      <c r="G526" s="70"/>
      <c r="H526" s="70"/>
      <c r="I526" s="70"/>
      <c r="J526" s="70"/>
      <c r="K526" s="314"/>
      <c r="L526" s="314"/>
      <c r="M526" s="314"/>
      <c r="N526" s="315"/>
    </row>
    <row r="527" spans="2:14" ht="12.75">
      <c r="B527" s="16">
        <v>500</v>
      </c>
      <c r="C527" s="306"/>
      <c r="D527" s="307"/>
      <c r="E527" s="85"/>
      <c r="F527" s="85"/>
      <c r="G527" s="85"/>
      <c r="H527" s="85"/>
      <c r="I527" s="85"/>
      <c r="J527" s="85"/>
      <c r="K527" s="308"/>
      <c r="L527" s="308"/>
      <c r="M527" s="308"/>
      <c r="N527" s="309"/>
    </row>
    <row r="528" spans="2:14" ht="12.75">
      <c r="B528" s="87">
        <v>501</v>
      </c>
      <c r="C528" s="313"/>
      <c r="D528" s="313"/>
      <c r="E528" s="70"/>
      <c r="F528" s="70"/>
      <c r="G528" s="70"/>
      <c r="H528" s="70"/>
      <c r="I528" s="70"/>
      <c r="J528" s="70"/>
      <c r="K528" s="314"/>
      <c r="L528" s="314"/>
      <c r="M528" s="314"/>
      <c r="N528" s="315"/>
    </row>
    <row r="529" spans="2:14" ht="12.75">
      <c r="B529" s="16">
        <v>502</v>
      </c>
      <c r="C529" s="306"/>
      <c r="D529" s="307"/>
      <c r="E529" s="85"/>
      <c r="F529" s="85"/>
      <c r="G529" s="85"/>
      <c r="H529" s="85"/>
      <c r="I529" s="85"/>
      <c r="J529" s="85"/>
      <c r="K529" s="308"/>
      <c r="L529" s="308"/>
      <c r="M529" s="308"/>
      <c r="N529" s="309"/>
    </row>
    <row r="530" spans="2:14" ht="12.75">
      <c r="B530" s="87">
        <v>503</v>
      </c>
      <c r="C530" s="313"/>
      <c r="D530" s="313"/>
      <c r="E530" s="70"/>
      <c r="F530" s="70"/>
      <c r="G530" s="70"/>
      <c r="H530" s="70"/>
      <c r="I530" s="70"/>
      <c r="J530" s="70"/>
      <c r="K530" s="314"/>
      <c r="L530" s="314"/>
      <c r="M530" s="314"/>
      <c r="N530" s="315"/>
    </row>
    <row r="531" spans="2:14" ht="12.75">
      <c r="B531" s="16">
        <v>504</v>
      </c>
      <c r="C531" s="306"/>
      <c r="D531" s="307"/>
      <c r="E531" s="85"/>
      <c r="F531" s="85"/>
      <c r="G531" s="85"/>
      <c r="H531" s="85"/>
      <c r="I531" s="85"/>
      <c r="J531" s="85"/>
      <c r="K531" s="308"/>
      <c r="L531" s="308"/>
      <c r="M531" s="308"/>
      <c r="N531" s="309"/>
    </row>
    <row r="532" spans="2:14" ht="12.75">
      <c r="B532" s="87">
        <v>505</v>
      </c>
      <c r="C532" s="313"/>
      <c r="D532" s="313"/>
      <c r="E532" s="70"/>
      <c r="F532" s="70"/>
      <c r="G532" s="70"/>
      <c r="H532" s="70"/>
      <c r="I532" s="70"/>
      <c r="J532" s="70"/>
      <c r="K532" s="314"/>
      <c r="L532" s="314"/>
      <c r="M532" s="314"/>
      <c r="N532" s="315"/>
    </row>
    <row r="533" spans="2:14" ht="12.75">
      <c r="B533" s="16">
        <v>506</v>
      </c>
      <c r="C533" s="306"/>
      <c r="D533" s="307"/>
      <c r="E533" s="85"/>
      <c r="F533" s="85"/>
      <c r="G533" s="85"/>
      <c r="H533" s="85"/>
      <c r="I533" s="85"/>
      <c r="J533" s="85"/>
      <c r="K533" s="308"/>
      <c r="L533" s="308"/>
      <c r="M533" s="308"/>
      <c r="N533" s="309"/>
    </row>
    <row r="534" spans="2:14" ht="12.75">
      <c r="B534" s="87">
        <v>507</v>
      </c>
      <c r="C534" s="313"/>
      <c r="D534" s="313"/>
      <c r="E534" s="70"/>
      <c r="F534" s="70"/>
      <c r="G534" s="70"/>
      <c r="H534" s="70"/>
      <c r="I534" s="70"/>
      <c r="J534" s="70"/>
      <c r="K534" s="314"/>
      <c r="L534" s="314"/>
      <c r="M534" s="314"/>
      <c r="N534" s="315"/>
    </row>
    <row r="535" spans="2:14" ht="12.75">
      <c r="B535" s="16">
        <v>508</v>
      </c>
      <c r="C535" s="306"/>
      <c r="D535" s="307"/>
      <c r="E535" s="85"/>
      <c r="F535" s="85"/>
      <c r="G535" s="85"/>
      <c r="H535" s="85"/>
      <c r="I535" s="85"/>
      <c r="J535" s="85"/>
      <c r="K535" s="308"/>
      <c r="L535" s="308"/>
      <c r="M535" s="308"/>
      <c r="N535" s="309"/>
    </row>
    <row r="536" spans="2:14" ht="12.75">
      <c r="B536" s="87">
        <v>509</v>
      </c>
      <c r="C536" s="313"/>
      <c r="D536" s="313"/>
      <c r="E536" s="70"/>
      <c r="F536" s="70"/>
      <c r="G536" s="70"/>
      <c r="H536" s="70"/>
      <c r="I536" s="70"/>
      <c r="J536" s="70"/>
      <c r="K536" s="314"/>
      <c r="L536" s="314"/>
      <c r="M536" s="314"/>
      <c r="N536" s="315"/>
    </row>
    <row r="537" spans="2:14" ht="12.75">
      <c r="B537" s="16">
        <v>510</v>
      </c>
      <c r="C537" s="306"/>
      <c r="D537" s="307"/>
      <c r="E537" s="85"/>
      <c r="F537" s="85"/>
      <c r="G537" s="85"/>
      <c r="H537" s="85"/>
      <c r="I537" s="85"/>
      <c r="J537" s="85"/>
      <c r="K537" s="308"/>
      <c r="L537" s="308"/>
      <c r="M537" s="308"/>
      <c r="N537" s="309"/>
    </row>
    <row r="538" spans="2:14" ht="12.75">
      <c r="B538" s="87">
        <v>511</v>
      </c>
      <c r="C538" s="313"/>
      <c r="D538" s="313"/>
      <c r="E538" s="70"/>
      <c r="F538" s="70"/>
      <c r="G538" s="70"/>
      <c r="H538" s="70"/>
      <c r="I538" s="70"/>
      <c r="J538" s="70"/>
      <c r="K538" s="314"/>
      <c r="L538" s="314"/>
      <c r="M538" s="314"/>
      <c r="N538" s="315"/>
    </row>
    <row r="539" spans="2:14" ht="12.75">
      <c r="B539" s="16">
        <v>512</v>
      </c>
      <c r="C539" s="306"/>
      <c r="D539" s="307"/>
      <c r="E539" s="85"/>
      <c r="F539" s="85"/>
      <c r="G539" s="85"/>
      <c r="H539" s="85"/>
      <c r="I539" s="85"/>
      <c r="J539" s="85"/>
      <c r="K539" s="308"/>
      <c r="L539" s="308"/>
      <c r="M539" s="308"/>
      <c r="N539" s="309"/>
    </row>
    <row r="540" spans="2:14" ht="12.75">
      <c r="B540" s="87">
        <v>513</v>
      </c>
      <c r="C540" s="313"/>
      <c r="D540" s="313"/>
      <c r="E540" s="70"/>
      <c r="F540" s="70"/>
      <c r="G540" s="70"/>
      <c r="H540" s="70"/>
      <c r="I540" s="70"/>
      <c r="J540" s="70"/>
      <c r="K540" s="314"/>
      <c r="L540" s="314"/>
      <c r="M540" s="314"/>
      <c r="N540" s="315"/>
    </row>
    <row r="541" spans="2:14" ht="12.75">
      <c r="B541" s="16">
        <v>514</v>
      </c>
      <c r="C541" s="306"/>
      <c r="D541" s="307"/>
      <c r="E541" s="85"/>
      <c r="F541" s="85"/>
      <c r="G541" s="85"/>
      <c r="H541" s="85"/>
      <c r="I541" s="85"/>
      <c r="J541" s="85"/>
      <c r="K541" s="308"/>
      <c r="L541" s="308"/>
      <c r="M541" s="308"/>
      <c r="N541" s="309"/>
    </row>
    <row r="542" spans="2:14" ht="12.75">
      <c r="B542" s="87">
        <v>515</v>
      </c>
      <c r="C542" s="313"/>
      <c r="D542" s="313"/>
      <c r="E542" s="70"/>
      <c r="F542" s="70"/>
      <c r="G542" s="70"/>
      <c r="H542" s="70"/>
      <c r="I542" s="70"/>
      <c r="J542" s="70"/>
      <c r="K542" s="314"/>
      <c r="L542" s="314"/>
      <c r="M542" s="314"/>
      <c r="N542" s="315"/>
    </row>
    <row r="543" spans="2:14" ht="12.75">
      <c r="B543" s="16">
        <v>516</v>
      </c>
      <c r="C543" s="306"/>
      <c r="D543" s="307"/>
      <c r="E543" s="85"/>
      <c r="F543" s="85"/>
      <c r="G543" s="85"/>
      <c r="H543" s="85"/>
      <c r="I543" s="85"/>
      <c r="J543" s="85"/>
      <c r="K543" s="308"/>
      <c r="L543" s="308"/>
      <c r="M543" s="308"/>
      <c r="N543" s="309"/>
    </row>
    <row r="544" spans="2:14" ht="12.75">
      <c r="B544" s="87">
        <v>517</v>
      </c>
      <c r="C544" s="313"/>
      <c r="D544" s="313"/>
      <c r="E544" s="70"/>
      <c r="F544" s="70"/>
      <c r="G544" s="70"/>
      <c r="H544" s="70"/>
      <c r="I544" s="70"/>
      <c r="J544" s="70"/>
      <c r="K544" s="314"/>
      <c r="L544" s="314"/>
      <c r="M544" s="314"/>
      <c r="N544" s="315"/>
    </row>
    <row r="545" spans="2:14" ht="12.75">
      <c r="B545" s="16">
        <v>518</v>
      </c>
      <c r="C545" s="306"/>
      <c r="D545" s="307"/>
      <c r="E545" s="85"/>
      <c r="F545" s="85"/>
      <c r="G545" s="85"/>
      <c r="H545" s="85"/>
      <c r="I545" s="85"/>
      <c r="J545" s="85"/>
      <c r="K545" s="308"/>
      <c r="L545" s="308"/>
      <c r="M545" s="308"/>
      <c r="N545" s="309"/>
    </row>
    <row r="546" spans="2:14" ht="12.75">
      <c r="B546" s="87">
        <v>519</v>
      </c>
      <c r="C546" s="313"/>
      <c r="D546" s="313"/>
      <c r="E546" s="70"/>
      <c r="F546" s="70"/>
      <c r="G546" s="70"/>
      <c r="H546" s="70"/>
      <c r="I546" s="70"/>
      <c r="J546" s="70"/>
      <c r="K546" s="314"/>
      <c r="L546" s="314"/>
      <c r="M546" s="314"/>
      <c r="N546" s="315"/>
    </row>
    <row r="547" spans="2:14" ht="12.75">
      <c r="B547" s="16">
        <v>520</v>
      </c>
      <c r="C547" s="306"/>
      <c r="D547" s="307"/>
      <c r="E547" s="85"/>
      <c r="F547" s="85"/>
      <c r="G547" s="85"/>
      <c r="H547" s="85"/>
      <c r="I547" s="85"/>
      <c r="J547" s="85"/>
      <c r="K547" s="308"/>
      <c r="L547" s="308"/>
      <c r="M547" s="308"/>
      <c r="N547" s="309"/>
    </row>
    <row r="548" spans="2:14" ht="12.75">
      <c r="B548" s="87">
        <v>521</v>
      </c>
      <c r="C548" s="313"/>
      <c r="D548" s="313"/>
      <c r="E548" s="70"/>
      <c r="F548" s="70"/>
      <c r="G548" s="70"/>
      <c r="H548" s="70"/>
      <c r="I548" s="70"/>
      <c r="J548" s="70"/>
      <c r="K548" s="314"/>
      <c r="L548" s="314"/>
      <c r="M548" s="314"/>
      <c r="N548" s="315"/>
    </row>
    <row r="549" spans="2:14" ht="12.75">
      <c r="B549" s="16">
        <v>522</v>
      </c>
      <c r="C549" s="306"/>
      <c r="D549" s="307"/>
      <c r="E549" s="85"/>
      <c r="F549" s="85"/>
      <c r="G549" s="85"/>
      <c r="H549" s="85"/>
      <c r="I549" s="85"/>
      <c r="J549" s="85"/>
      <c r="K549" s="308"/>
      <c r="L549" s="308"/>
      <c r="M549" s="308"/>
      <c r="N549" s="309"/>
    </row>
    <row r="550" spans="2:14" ht="12.75">
      <c r="B550" s="87">
        <v>523</v>
      </c>
      <c r="C550" s="313"/>
      <c r="D550" s="313"/>
      <c r="E550" s="70"/>
      <c r="F550" s="70"/>
      <c r="G550" s="70"/>
      <c r="H550" s="70"/>
      <c r="I550" s="70"/>
      <c r="J550" s="70"/>
      <c r="K550" s="314"/>
      <c r="L550" s="314"/>
      <c r="M550" s="314"/>
      <c r="N550" s="315"/>
    </row>
    <row r="551" spans="2:14" ht="12.75">
      <c r="B551" s="16">
        <v>524</v>
      </c>
      <c r="C551" s="306"/>
      <c r="D551" s="307"/>
      <c r="E551" s="85"/>
      <c r="F551" s="85"/>
      <c r="G551" s="85"/>
      <c r="H551" s="85"/>
      <c r="I551" s="85"/>
      <c r="J551" s="85"/>
      <c r="K551" s="308"/>
      <c r="L551" s="308"/>
      <c r="M551" s="308"/>
      <c r="N551" s="309"/>
    </row>
    <row r="552" spans="2:14" ht="12.75">
      <c r="B552" s="87">
        <v>525</v>
      </c>
      <c r="C552" s="313"/>
      <c r="D552" s="313"/>
      <c r="E552" s="70"/>
      <c r="F552" s="70"/>
      <c r="G552" s="70"/>
      <c r="H552" s="70"/>
      <c r="I552" s="70"/>
      <c r="J552" s="70"/>
      <c r="K552" s="314"/>
      <c r="L552" s="314"/>
      <c r="M552" s="314"/>
      <c r="N552" s="315"/>
    </row>
    <row r="553" spans="2:14" ht="12.75">
      <c r="B553" s="16">
        <v>526</v>
      </c>
      <c r="C553" s="306"/>
      <c r="D553" s="307"/>
      <c r="E553" s="85"/>
      <c r="F553" s="85"/>
      <c r="G553" s="85"/>
      <c r="H553" s="85"/>
      <c r="I553" s="85"/>
      <c r="J553" s="85"/>
      <c r="K553" s="308"/>
      <c r="L553" s="308"/>
      <c r="M553" s="308"/>
      <c r="N553" s="309"/>
    </row>
    <row r="554" spans="2:14" ht="12.75">
      <c r="B554" s="87">
        <v>527</v>
      </c>
      <c r="C554" s="313"/>
      <c r="D554" s="313"/>
      <c r="E554" s="70"/>
      <c r="F554" s="70"/>
      <c r="G554" s="70"/>
      <c r="H554" s="70"/>
      <c r="I554" s="70"/>
      <c r="J554" s="70"/>
      <c r="K554" s="314"/>
      <c r="L554" s="314"/>
      <c r="M554" s="314"/>
      <c r="N554" s="315"/>
    </row>
    <row r="555" spans="2:14" ht="12.75">
      <c r="B555" s="16">
        <v>528</v>
      </c>
      <c r="C555" s="306"/>
      <c r="D555" s="307"/>
      <c r="E555" s="85"/>
      <c r="F555" s="85"/>
      <c r="G555" s="85"/>
      <c r="H555" s="85"/>
      <c r="I555" s="85"/>
      <c r="J555" s="85"/>
      <c r="K555" s="308"/>
      <c r="L555" s="308"/>
      <c r="M555" s="308"/>
      <c r="N555" s="309"/>
    </row>
    <row r="556" spans="2:14" ht="12.75">
      <c r="B556" s="87">
        <v>529</v>
      </c>
      <c r="C556" s="313"/>
      <c r="D556" s="313"/>
      <c r="E556" s="70"/>
      <c r="F556" s="70"/>
      <c r="G556" s="70"/>
      <c r="H556" s="70"/>
      <c r="I556" s="70"/>
      <c r="J556" s="70"/>
      <c r="K556" s="314"/>
      <c r="L556" s="314"/>
      <c r="M556" s="314"/>
      <c r="N556" s="315"/>
    </row>
    <row r="557" spans="2:14" ht="12.75">
      <c r="B557" s="16">
        <v>530</v>
      </c>
      <c r="C557" s="306"/>
      <c r="D557" s="307"/>
      <c r="E557" s="85"/>
      <c r="F557" s="85"/>
      <c r="G557" s="85"/>
      <c r="H557" s="85"/>
      <c r="I557" s="85"/>
      <c r="J557" s="85"/>
      <c r="K557" s="308"/>
      <c r="L557" s="308"/>
      <c r="M557" s="308"/>
      <c r="N557" s="309"/>
    </row>
    <row r="558" spans="2:14" ht="12.75">
      <c r="B558" s="87">
        <v>531</v>
      </c>
      <c r="C558" s="313"/>
      <c r="D558" s="313"/>
      <c r="E558" s="70"/>
      <c r="F558" s="70"/>
      <c r="G558" s="70"/>
      <c r="H558" s="70"/>
      <c r="I558" s="70"/>
      <c r="J558" s="70"/>
      <c r="K558" s="314"/>
      <c r="L558" s="314"/>
      <c r="M558" s="314"/>
      <c r="N558" s="315"/>
    </row>
    <row r="559" spans="2:14" ht="12.75">
      <c r="B559" s="16">
        <v>532</v>
      </c>
      <c r="C559" s="306"/>
      <c r="D559" s="307"/>
      <c r="E559" s="85"/>
      <c r="F559" s="85"/>
      <c r="G559" s="85"/>
      <c r="H559" s="85"/>
      <c r="I559" s="85"/>
      <c r="J559" s="85"/>
      <c r="K559" s="308"/>
      <c r="L559" s="308"/>
      <c r="M559" s="308"/>
      <c r="N559" s="309"/>
    </row>
    <row r="560" spans="2:14" ht="12.75">
      <c r="B560" s="87">
        <v>533</v>
      </c>
      <c r="C560" s="313"/>
      <c r="D560" s="313"/>
      <c r="E560" s="70"/>
      <c r="F560" s="70"/>
      <c r="G560" s="70"/>
      <c r="H560" s="70"/>
      <c r="I560" s="70"/>
      <c r="J560" s="70"/>
      <c r="K560" s="314"/>
      <c r="L560" s="314"/>
      <c r="M560" s="314"/>
      <c r="N560" s="315"/>
    </row>
    <row r="561" spans="2:14" ht="12.75">
      <c r="B561" s="16">
        <v>534</v>
      </c>
      <c r="C561" s="306"/>
      <c r="D561" s="307"/>
      <c r="E561" s="85"/>
      <c r="F561" s="85"/>
      <c r="G561" s="85"/>
      <c r="H561" s="85"/>
      <c r="I561" s="85"/>
      <c r="J561" s="85"/>
      <c r="K561" s="308"/>
      <c r="L561" s="308"/>
      <c r="M561" s="308"/>
      <c r="N561" s="309"/>
    </row>
    <row r="562" spans="2:14" ht="12.75">
      <c r="B562" s="87">
        <v>535</v>
      </c>
      <c r="C562" s="313"/>
      <c r="D562" s="313"/>
      <c r="E562" s="70"/>
      <c r="F562" s="70"/>
      <c r="G562" s="70"/>
      <c r="H562" s="70"/>
      <c r="I562" s="70"/>
      <c r="J562" s="70"/>
      <c r="K562" s="314"/>
      <c r="L562" s="314"/>
      <c r="M562" s="314"/>
      <c r="N562" s="315"/>
    </row>
    <row r="563" spans="2:14" ht="12.75">
      <c r="B563" s="16">
        <v>536</v>
      </c>
      <c r="C563" s="306"/>
      <c r="D563" s="307"/>
      <c r="E563" s="85"/>
      <c r="F563" s="85"/>
      <c r="G563" s="85"/>
      <c r="H563" s="85"/>
      <c r="I563" s="85"/>
      <c r="J563" s="85"/>
      <c r="K563" s="308"/>
      <c r="L563" s="308"/>
      <c r="M563" s="308"/>
      <c r="N563" s="309"/>
    </row>
    <row r="564" spans="2:14" ht="12.75">
      <c r="B564" s="87">
        <v>537</v>
      </c>
      <c r="C564" s="313"/>
      <c r="D564" s="313"/>
      <c r="E564" s="70"/>
      <c r="F564" s="70"/>
      <c r="G564" s="70"/>
      <c r="H564" s="70"/>
      <c r="I564" s="70"/>
      <c r="J564" s="70"/>
      <c r="K564" s="314"/>
      <c r="L564" s="314"/>
      <c r="M564" s="314"/>
      <c r="N564" s="315"/>
    </row>
    <row r="565" spans="2:14" ht="12.75">
      <c r="B565" s="16">
        <v>538</v>
      </c>
      <c r="C565" s="306"/>
      <c r="D565" s="307"/>
      <c r="E565" s="85"/>
      <c r="F565" s="85"/>
      <c r="G565" s="85"/>
      <c r="H565" s="85"/>
      <c r="I565" s="85"/>
      <c r="J565" s="85"/>
      <c r="K565" s="308"/>
      <c r="L565" s="308"/>
      <c r="M565" s="308"/>
      <c r="N565" s="309"/>
    </row>
    <row r="566" spans="2:14" ht="12.75">
      <c r="B566" s="87">
        <v>539</v>
      </c>
      <c r="C566" s="313"/>
      <c r="D566" s="313"/>
      <c r="E566" s="70"/>
      <c r="F566" s="70"/>
      <c r="G566" s="70"/>
      <c r="H566" s="70"/>
      <c r="I566" s="70"/>
      <c r="J566" s="70"/>
      <c r="K566" s="314"/>
      <c r="L566" s="314"/>
      <c r="M566" s="314"/>
      <c r="N566" s="315"/>
    </row>
    <row r="567" spans="2:14" ht="12.75">
      <c r="B567" s="16">
        <v>540</v>
      </c>
      <c r="C567" s="306"/>
      <c r="D567" s="307"/>
      <c r="E567" s="85"/>
      <c r="F567" s="85"/>
      <c r="G567" s="85"/>
      <c r="H567" s="85"/>
      <c r="I567" s="85"/>
      <c r="J567" s="85"/>
      <c r="K567" s="308"/>
      <c r="L567" s="308"/>
      <c r="M567" s="308"/>
      <c r="N567" s="309"/>
    </row>
    <row r="568" spans="2:14" ht="12.75">
      <c r="B568" s="87">
        <v>541</v>
      </c>
      <c r="C568" s="313"/>
      <c r="D568" s="313"/>
      <c r="E568" s="70"/>
      <c r="F568" s="70"/>
      <c r="G568" s="70"/>
      <c r="H568" s="70"/>
      <c r="I568" s="70"/>
      <c r="J568" s="70"/>
      <c r="K568" s="314"/>
      <c r="L568" s="314"/>
      <c r="M568" s="314"/>
      <c r="N568" s="315"/>
    </row>
    <row r="569" spans="2:14" ht="12.75">
      <c r="B569" s="16">
        <v>542</v>
      </c>
      <c r="C569" s="306"/>
      <c r="D569" s="307"/>
      <c r="E569" s="85"/>
      <c r="F569" s="85"/>
      <c r="G569" s="85"/>
      <c r="H569" s="85"/>
      <c r="I569" s="85"/>
      <c r="J569" s="85"/>
      <c r="K569" s="308"/>
      <c r="L569" s="308"/>
      <c r="M569" s="308"/>
      <c r="N569" s="309"/>
    </row>
    <row r="570" spans="2:14" ht="12.75">
      <c r="B570" s="87">
        <v>543</v>
      </c>
      <c r="C570" s="313"/>
      <c r="D570" s="313"/>
      <c r="E570" s="70"/>
      <c r="F570" s="70"/>
      <c r="G570" s="70"/>
      <c r="H570" s="70"/>
      <c r="I570" s="70"/>
      <c r="J570" s="70"/>
      <c r="K570" s="314"/>
      <c r="L570" s="314"/>
      <c r="M570" s="314"/>
      <c r="N570" s="315"/>
    </row>
    <row r="571" spans="2:14" ht="12.75">
      <c r="B571" s="16">
        <v>544</v>
      </c>
      <c r="C571" s="306"/>
      <c r="D571" s="307"/>
      <c r="E571" s="85"/>
      <c r="F571" s="85"/>
      <c r="G571" s="85"/>
      <c r="H571" s="85"/>
      <c r="I571" s="85"/>
      <c r="J571" s="85"/>
      <c r="K571" s="308"/>
      <c r="L571" s="308"/>
      <c r="M571" s="308"/>
      <c r="N571" s="309"/>
    </row>
    <row r="572" spans="2:14" ht="12.75">
      <c r="B572" s="87">
        <v>545</v>
      </c>
      <c r="C572" s="313"/>
      <c r="D572" s="313"/>
      <c r="E572" s="70"/>
      <c r="F572" s="70"/>
      <c r="G572" s="70"/>
      <c r="H572" s="70"/>
      <c r="I572" s="70"/>
      <c r="J572" s="70"/>
      <c r="K572" s="314"/>
      <c r="L572" s="314"/>
      <c r="M572" s="314"/>
      <c r="N572" s="315"/>
    </row>
    <row r="573" spans="2:14" ht="12.75">
      <c r="B573" s="16">
        <v>546</v>
      </c>
      <c r="C573" s="306"/>
      <c r="D573" s="307"/>
      <c r="E573" s="85"/>
      <c r="F573" s="85"/>
      <c r="G573" s="85"/>
      <c r="H573" s="85"/>
      <c r="I573" s="85"/>
      <c r="J573" s="85"/>
      <c r="K573" s="308"/>
      <c r="L573" s="308"/>
      <c r="M573" s="308"/>
      <c r="N573" s="309"/>
    </row>
    <row r="574" spans="2:14" ht="12.75">
      <c r="B574" s="87">
        <v>547</v>
      </c>
      <c r="C574" s="313"/>
      <c r="D574" s="313"/>
      <c r="E574" s="70"/>
      <c r="F574" s="70"/>
      <c r="G574" s="70"/>
      <c r="H574" s="70"/>
      <c r="I574" s="70"/>
      <c r="J574" s="70"/>
      <c r="K574" s="314"/>
      <c r="L574" s="314"/>
      <c r="M574" s="314"/>
      <c r="N574" s="315"/>
    </row>
    <row r="575" spans="2:14" ht="12.75">
      <c r="B575" s="16">
        <v>548</v>
      </c>
      <c r="C575" s="306"/>
      <c r="D575" s="307"/>
      <c r="E575" s="85"/>
      <c r="F575" s="85"/>
      <c r="G575" s="85"/>
      <c r="H575" s="85"/>
      <c r="I575" s="85"/>
      <c r="J575" s="85"/>
      <c r="K575" s="308"/>
      <c r="L575" s="308"/>
      <c r="M575" s="308"/>
      <c r="N575" s="309"/>
    </row>
    <row r="576" spans="2:14" ht="12.75">
      <c r="B576" s="87">
        <v>549</v>
      </c>
      <c r="C576" s="313"/>
      <c r="D576" s="313"/>
      <c r="E576" s="70"/>
      <c r="F576" s="70"/>
      <c r="G576" s="70"/>
      <c r="H576" s="70"/>
      <c r="I576" s="70"/>
      <c r="J576" s="70"/>
      <c r="K576" s="314"/>
      <c r="L576" s="314"/>
      <c r="M576" s="314"/>
      <c r="N576" s="315"/>
    </row>
    <row r="577" spans="2:14" ht="12.75">
      <c r="B577" s="16">
        <v>550</v>
      </c>
      <c r="C577" s="306"/>
      <c r="D577" s="307"/>
      <c r="E577" s="85"/>
      <c r="F577" s="85"/>
      <c r="G577" s="85"/>
      <c r="H577" s="85"/>
      <c r="I577" s="85"/>
      <c r="J577" s="85"/>
      <c r="K577" s="308"/>
      <c r="L577" s="308"/>
      <c r="M577" s="308"/>
      <c r="N577" s="309"/>
    </row>
    <row r="578" spans="2:14" ht="12.75">
      <c r="B578" s="87">
        <v>551</v>
      </c>
      <c r="C578" s="313"/>
      <c r="D578" s="313"/>
      <c r="E578" s="70"/>
      <c r="F578" s="70"/>
      <c r="G578" s="70"/>
      <c r="H578" s="70"/>
      <c r="I578" s="70"/>
      <c r="J578" s="70"/>
      <c r="K578" s="314"/>
      <c r="L578" s="314"/>
      <c r="M578" s="314"/>
      <c r="N578" s="315"/>
    </row>
    <row r="579" spans="2:14" ht="12.75">
      <c r="B579" s="16">
        <v>552</v>
      </c>
      <c r="C579" s="306"/>
      <c r="D579" s="307"/>
      <c r="E579" s="85"/>
      <c r="F579" s="85"/>
      <c r="G579" s="85"/>
      <c r="H579" s="85"/>
      <c r="I579" s="85"/>
      <c r="J579" s="85"/>
      <c r="K579" s="308"/>
      <c r="L579" s="308"/>
      <c r="M579" s="308"/>
      <c r="N579" s="309"/>
    </row>
    <row r="580" spans="2:14" ht="12.75">
      <c r="B580" s="87">
        <v>553</v>
      </c>
      <c r="C580" s="313"/>
      <c r="D580" s="313"/>
      <c r="E580" s="70"/>
      <c r="F580" s="70"/>
      <c r="G580" s="70"/>
      <c r="H580" s="70"/>
      <c r="I580" s="70"/>
      <c r="J580" s="70"/>
      <c r="K580" s="314"/>
      <c r="L580" s="314"/>
      <c r="M580" s="314"/>
      <c r="N580" s="315"/>
    </row>
    <row r="581" spans="2:14" ht="12.75">
      <c r="B581" s="16">
        <v>554</v>
      </c>
      <c r="C581" s="306"/>
      <c r="D581" s="307"/>
      <c r="E581" s="85"/>
      <c r="F581" s="85"/>
      <c r="G581" s="85"/>
      <c r="H581" s="85"/>
      <c r="I581" s="85"/>
      <c r="J581" s="85"/>
      <c r="K581" s="308"/>
      <c r="L581" s="308"/>
      <c r="M581" s="308"/>
      <c r="N581" s="309"/>
    </row>
    <row r="582" spans="2:14" ht="12.75">
      <c r="B582" s="87">
        <v>555</v>
      </c>
      <c r="C582" s="313"/>
      <c r="D582" s="313"/>
      <c r="E582" s="70"/>
      <c r="F582" s="70"/>
      <c r="G582" s="70"/>
      <c r="H582" s="70"/>
      <c r="I582" s="70"/>
      <c r="J582" s="70"/>
      <c r="K582" s="314"/>
      <c r="L582" s="314"/>
      <c r="M582" s="314"/>
      <c r="N582" s="315"/>
    </row>
    <row r="583" spans="2:14" ht="12.75">
      <c r="B583" s="16">
        <v>556</v>
      </c>
      <c r="C583" s="306"/>
      <c r="D583" s="307"/>
      <c r="E583" s="85"/>
      <c r="F583" s="85"/>
      <c r="G583" s="85"/>
      <c r="H583" s="85"/>
      <c r="I583" s="85"/>
      <c r="J583" s="85"/>
      <c r="K583" s="308"/>
      <c r="L583" s="308"/>
      <c r="M583" s="308"/>
      <c r="N583" s="309"/>
    </row>
    <row r="584" spans="2:14" ht="12.75">
      <c r="B584" s="87">
        <v>557</v>
      </c>
      <c r="C584" s="313"/>
      <c r="D584" s="313"/>
      <c r="E584" s="70"/>
      <c r="F584" s="70"/>
      <c r="G584" s="70"/>
      <c r="H584" s="70"/>
      <c r="I584" s="70"/>
      <c r="J584" s="70"/>
      <c r="K584" s="314"/>
      <c r="L584" s="314"/>
      <c r="M584" s="314"/>
      <c r="N584" s="315"/>
    </row>
    <row r="585" spans="2:14" ht="12.75">
      <c r="B585" s="16">
        <v>558</v>
      </c>
      <c r="C585" s="306"/>
      <c r="D585" s="307"/>
      <c r="E585" s="85"/>
      <c r="F585" s="85"/>
      <c r="G585" s="85"/>
      <c r="H585" s="85"/>
      <c r="I585" s="85"/>
      <c r="J585" s="85"/>
      <c r="K585" s="308"/>
      <c r="L585" s="308"/>
      <c r="M585" s="308"/>
      <c r="N585" s="309"/>
    </row>
    <row r="586" spans="2:14" ht="12.75">
      <c r="B586" s="87">
        <v>559</v>
      </c>
      <c r="C586" s="313"/>
      <c r="D586" s="313"/>
      <c r="E586" s="70"/>
      <c r="F586" s="70"/>
      <c r="G586" s="70"/>
      <c r="H586" s="70"/>
      <c r="I586" s="70"/>
      <c r="J586" s="70"/>
      <c r="K586" s="314"/>
      <c r="L586" s="314"/>
      <c r="M586" s="314"/>
      <c r="N586" s="315"/>
    </row>
    <row r="587" spans="2:14" ht="12.75">
      <c r="B587" s="16">
        <v>560</v>
      </c>
      <c r="C587" s="306"/>
      <c r="D587" s="307"/>
      <c r="E587" s="85"/>
      <c r="F587" s="85"/>
      <c r="G587" s="85"/>
      <c r="H587" s="85"/>
      <c r="I587" s="85"/>
      <c r="J587" s="85"/>
      <c r="K587" s="308"/>
      <c r="L587" s="308"/>
      <c r="M587" s="308"/>
      <c r="N587" s="309"/>
    </row>
    <row r="588" spans="2:14" ht="12.75">
      <c r="B588" s="87">
        <v>561</v>
      </c>
      <c r="C588" s="313"/>
      <c r="D588" s="313"/>
      <c r="E588" s="70"/>
      <c r="F588" s="70"/>
      <c r="G588" s="70"/>
      <c r="H588" s="70"/>
      <c r="I588" s="70"/>
      <c r="J588" s="70"/>
      <c r="K588" s="314"/>
      <c r="L588" s="314"/>
      <c r="M588" s="314"/>
      <c r="N588" s="315"/>
    </row>
    <row r="589" spans="2:14" ht="12.75">
      <c r="B589" s="16">
        <v>562</v>
      </c>
      <c r="C589" s="306"/>
      <c r="D589" s="307"/>
      <c r="E589" s="85"/>
      <c r="F589" s="85"/>
      <c r="G589" s="85"/>
      <c r="H589" s="85"/>
      <c r="I589" s="85"/>
      <c r="J589" s="85"/>
      <c r="K589" s="308"/>
      <c r="L589" s="308"/>
      <c r="M589" s="308"/>
      <c r="N589" s="309"/>
    </row>
    <row r="590" spans="2:14" ht="12.75">
      <c r="B590" s="87">
        <v>563</v>
      </c>
      <c r="C590" s="313"/>
      <c r="D590" s="313"/>
      <c r="E590" s="70"/>
      <c r="F590" s="70"/>
      <c r="G590" s="70"/>
      <c r="H590" s="70"/>
      <c r="I590" s="70"/>
      <c r="J590" s="70"/>
      <c r="K590" s="314"/>
      <c r="L590" s="314"/>
      <c r="M590" s="314"/>
      <c r="N590" s="315"/>
    </row>
    <row r="591" spans="2:14" ht="12.75">
      <c r="B591" s="16">
        <v>564</v>
      </c>
      <c r="C591" s="306"/>
      <c r="D591" s="307"/>
      <c r="E591" s="85"/>
      <c r="F591" s="85"/>
      <c r="G591" s="85"/>
      <c r="H591" s="85"/>
      <c r="I591" s="85"/>
      <c r="J591" s="85"/>
      <c r="K591" s="308"/>
      <c r="L591" s="308"/>
      <c r="M591" s="308"/>
      <c r="N591" s="309"/>
    </row>
    <row r="592" spans="2:14" ht="12.75">
      <c r="B592" s="87">
        <v>565</v>
      </c>
      <c r="C592" s="313"/>
      <c r="D592" s="313"/>
      <c r="E592" s="70"/>
      <c r="F592" s="70"/>
      <c r="G592" s="70"/>
      <c r="H592" s="70"/>
      <c r="I592" s="70"/>
      <c r="J592" s="70"/>
      <c r="K592" s="314"/>
      <c r="L592" s="314"/>
      <c r="M592" s="314"/>
      <c r="N592" s="315"/>
    </row>
    <row r="593" spans="2:14" ht="12.75">
      <c r="B593" s="16">
        <v>566</v>
      </c>
      <c r="C593" s="306"/>
      <c r="D593" s="307"/>
      <c r="E593" s="85"/>
      <c r="F593" s="85"/>
      <c r="G593" s="85"/>
      <c r="H593" s="85"/>
      <c r="I593" s="85"/>
      <c r="J593" s="85"/>
      <c r="K593" s="308"/>
      <c r="L593" s="308"/>
      <c r="M593" s="308"/>
      <c r="N593" s="309"/>
    </row>
    <row r="594" spans="2:14" ht="12.75">
      <c r="B594" s="87">
        <v>567</v>
      </c>
      <c r="C594" s="313"/>
      <c r="D594" s="313"/>
      <c r="E594" s="70"/>
      <c r="F594" s="70"/>
      <c r="G594" s="70"/>
      <c r="H594" s="70"/>
      <c r="I594" s="70"/>
      <c r="J594" s="70"/>
      <c r="K594" s="314"/>
      <c r="L594" s="314"/>
      <c r="M594" s="314"/>
      <c r="N594" s="315"/>
    </row>
    <row r="595" spans="2:14" ht="12.75">
      <c r="B595" s="16">
        <v>568</v>
      </c>
      <c r="C595" s="306"/>
      <c r="D595" s="307"/>
      <c r="E595" s="85"/>
      <c r="F595" s="85"/>
      <c r="G595" s="85"/>
      <c r="H595" s="85"/>
      <c r="I595" s="85"/>
      <c r="J595" s="85"/>
      <c r="K595" s="308"/>
      <c r="L595" s="308"/>
      <c r="M595" s="308"/>
      <c r="N595" s="309"/>
    </row>
    <row r="596" spans="2:14" ht="12.75">
      <c r="B596" s="87">
        <v>569</v>
      </c>
      <c r="C596" s="313"/>
      <c r="D596" s="313"/>
      <c r="E596" s="70"/>
      <c r="F596" s="70"/>
      <c r="G596" s="70"/>
      <c r="H596" s="70"/>
      <c r="I596" s="70"/>
      <c r="J596" s="70"/>
      <c r="K596" s="314"/>
      <c r="L596" s="314"/>
      <c r="M596" s="314"/>
      <c r="N596" s="315"/>
    </row>
    <row r="597" spans="2:14" ht="12.75">
      <c r="B597" s="16">
        <v>570</v>
      </c>
      <c r="C597" s="306"/>
      <c r="D597" s="307"/>
      <c r="E597" s="85"/>
      <c r="F597" s="85"/>
      <c r="G597" s="85"/>
      <c r="H597" s="85"/>
      <c r="I597" s="85"/>
      <c r="J597" s="85"/>
      <c r="K597" s="308"/>
      <c r="L597" s="308"/>
      <c r="M597" s="308"/>
      <c r="N597" s="309"/>
    </row>
    <row r="598" spans="2:14" ht="12.75">
      <c r="B598" s="87">
        <v>571</v>
      </c>
      <c r="C598" s="313"/>
      <c r="D598" s="313"/>
      <c r="E598" s="70"/>
      <c r="F598" s="70"/>
      <c r="G598" s="70"/>
      <c r="H598" s="70"/>
      <c r="I598" s="70"/>
      <c r="J598" s="70"/>
      <c r="K598" s="314"/>
      <c r="L598" s="314"/>
      <c r="M598" s="314"/>
      <c r="N598" s="315"/>
    </row>
    <row r="599" spans="2:14" ht="12.75">
      <c r="B599" s="16">
        <v>572</v>
      </c>
      <c r="C599" s="306"/>
      <c r="D599" s="307"/>
      <c r="E599" s="85"/>
      <c r="F599" s="85"/>
      <c r="G599" s="85"/>
      <c r="H599" s="85"/>
      <c r="I599" s="85"/>
      <c r="J599" s="85"/>
      <c r="K599" s="308"/>
      <c r="L599" s="308"/>
      <c r="M599" s="308"/>
      <c r="N599" s="309"/>
    </row>
    <row r="600" spans="2:14" ht="12.75">
      <c r="B600" s="87">
        <v>573</v>
      </c>
      <c r="C600" s="313"/>
      <c r="D600" s="313"/>
      <c r="E600" s="70"/>
      <c r="F600" s="70"/>
      <c r="G600" s="70"/>
      <c r="H600" s="70"/>
      <c r="I600" s="70"/>
      <c r="J600" s="70"/>
      <c r="K600" s="314"/>
      <c r="L600" s="314"/>
      <c r="M600" s="314"/>
      <c r="N600" s="315"/>
    </row>
    <row r="601" spans="2:14" ht="12.75">
      <c r="B601" s="16">
        <v>574</v>
      </c>
      <c r="C601" s="306"/>
      <c r="D601" s="307"/>
      <c r="E601" s="85"/>
      <c r="F601" s="85"/>
      <c r="G601" s="85"/>
      <c r="H601" s="85"/>
      <c r="I601" s="85"/>
      <c r="J601" s="85"/>
      <c r="K601" s="308"/>
      <c r="L601" s="308"/>
      <c r="M601" s="308"/>
      <c r="N601" s="309"/>
    </row>
    <row r="602" spans="2:14" ht="12.75">
      <c r="B602" s="87">
        <v>575</v>
      </c>
      <c r="C602" s="313"/>
      <c r="D602" s="313"/>
      <c r="E602" s="70"/>
      <c r="F602" s="70"/>
      <c r="G602" s="70"/>
      <c r="H602" s="70"/>
      <c r="I602" s="70"/>
      <c r="J602" s="70"/>
      <c r="K602" s="314"/>
      <c r="L602" s="314"/>
      <c r="M602" s="314"/>
      <c r="N602" s="315"/>
    </row>
    <row r="603" spans="2:14" ht="12.75">
      <c r="B603" s="16">
        <v>576</v>
      </c>
      <c r="C603" s="306"/>
      <c r="D603" s="307"/>
      <c r="E603" s="85"/>
      <c r="F603" s="85"/>
      <c r="G603" s="85"/>
      <c r="H603" s="85"/>
      <c r="I603" s="85"/>
      <c r="J603" s="85"/>
      <c r="K603" s="308"/>
      <c r="L603" s="308"/>
      <c r="M603" s="308"/>
      <c r="N603" s="309"/>
    </row>
    <row r="604" spans="2:14" ht="12.75">
      <c r="B604" s="87">
        <v>577</v>
      </c>
      <c r="C604" s="313"/>
      <c r="D604" s="313"/>
      <c r="E604" s="70"/>
      <c r="F604" s="70"/>
      <c r="G604" s="70"/>
      <c r="H604" s="70"/>
      <c r="I604" s="70"/>
      <c r="J604" s="70"/>
      <c r="K604" s="314"/>
      <c r="L604" s="314"/>
      <c r="M604" s="314"/>
      <c r="N604" s="315"/>
    </row>
    <row r="605" spans="2:14" ht="12.75">
      <c r="B605" s="16">
        <v>578</v>
      </c>
      <c r="C605" s="306"/>
      <c r="D605" s="307"/>
      <c r="E605" s="85"/>
      <c r="F605" s="85"/>
      <c r="G605" s="85"/>
      <c r="H605" s="85"/>
      <c r="I605" s="85"/>
      <c r="J605" s="85"/>
      <c r="K605" s="308"/>
      <c r="L605" s="308"/>
      <c r="M605" s="308"/>
      <c r="N605" s="309"/>
    </row>
    <row r="606" spans="2:14" ht="12.75">
      <c r="B606" s="87">
        <v>579</v>
      </c>
      <c r="C606" s="313"/>
      <c r="D606" s="313"/>
      <c r="E606" s="70"/>
      <c r="F606" s="70"/>
      <c r="G606" s="70"/>
      <c r="H606" s="70"/>
      <c r="I606" s="70"/>
      <c r="J606" s="70"/>
      <c r="K606" s="314"/>
      <c r="L606" s="314"/>
      <c r="M606" s="314"/>
      <c r="N606" s="315"/>
    </row>
    <row r="607" spans="2:14" ht="12.75">
      <c r="B607" s="16">
        <v>580</v>
      </c>
      <c r="C607" s="306"/>
      <c r="D607" s="307"/>
      <c r="E607" s="85"/>
      <c r="F607" s="85"/>
      <c r="G607" s="85"/>
      <c r="H607" s="85"/>
      <c r="I607" s="85"/>
      <c r="J607" s="85"/>
      <c r="K607" s="308"/>
      <c r="L607" s="308"/>
      <c r="M607" s="308"/>
      <c r="N607" s="309"/>
    </row>
    <row r="608" spans="2:14" ht="12.75">
      <c r="B608" s="87">
        <v>581</v>
      </c>
      <c r="C608" s="313"/>
      <c r="D608" s="313"/>
      <c r="E608" s="70"/>
      <c r="F608" s="70"/>
      <c r="G608" s="70"/>
      <c r="H608" s="70"/>
      <c r="I608" s="70"/>
      <c r="J608" s="70"/>
      <c r="K608" s="314"/>
      <c r="L608" s="314"/>
      <c r="M608" s="314"/>
      <c r="N608" s="315"/>
    </row>
    <row r="609" spans="2:14" ht="12.75">
      <c r="B609" s="16">
        <v>582</v>
      </c>
      <c r="C609" s="306"/>
      <c r="D609" s="307"/>
      <c r="E609" s="85"/>
      <c r="F609" s="85"/>
      <c r="G609" s="85"/>
      <c r="H609" s="85"/>
      <c r="I609" s="85"/>
      <c r="J609" s="85"/>
      <c r="K609" s="308"/>
      <c r="L609" s="308"/>
      <c r="M609" s="308"/>
      <c r="N609" s="309"/>
    </row>
    <row r="610" spans="2:14" ht="12.75">
      <c r="B610" s="87">
        <v>583</v>
      </c>
      <c r="C610" s="313"/>
      <c r="D610" s="313"/>
      <c r="E610" s="70"/>
      <c r="F610" s="70"/>
      <c r="G610" s="70"/>
      <c r="H610" s="70"/>
      <c r="I610" s="70"/>
      <c r="J610" s="70"/>
      <c r="K610" s="314"/>
      <c r="L610" s="314"/>
      <c r="M610" s="314"/>
      <c r="N610" s="315"/>
    </row>
    <row r="611" spans="2:14" ht="12.75">
      <c r="B611" s="16">
        <v>584</v>
      </c>
      <c r="C611" s="306"/>
      <c r="D611" s="307"/>
      <c r="E611" s="85"/>
      <c r="F611" s="85"/>
      <c r="G611" s="85"/>
      <c r="H611" s="85"/>
      <c r="I611" s="85"/>
      <c r="J611" s="85"/>
      <c r="K611" s="308"/>
      <c r="L611" s="308"/>
      <c r="M611" s="308"/>
      <c r="N611" s="309"/>
    </row>
    <row r="612" spans="2:14" ht="12.75">
      <c r="B612" s="87">
        <v>585</v>
      </c>
      <c r="C612" s="313"/>
      <c r="D612" s="313"/>
      <c r="E612" s="70"/>
      <c r="F612" s="70"/>
      <c r="G612" s="70"/>
      <c r="H612" s="70"/>
      <c r="I612" s="70"/>
      <c r="J612" s="70"/>
      <c r="K612" s="314"/>
      <c r="L612" s="314"/>
      <c r="M612" s="314"/>
      <c r="N612" s="315"/>
    </row>
    <row r="613" spans="2:14" ht="12.75">
      <c r="B613" s="16">
        <v>586</v>
      </c>
      <c r="C613" s="306"/>
      <c r="D613" s="307"/>
      <c r="E613" s="85"/>
      <c r="F613" s="85"/>
      <c r="G613" s="85"/>
      <c r="H613" s="85"/>
      <c r="I613" s="85"/>
      <c r="J613" s="85"/>
      <c r="K613" s="308"/>
      <c r="L613" s="308"/>
      <c r="M613" s="308"/>
      <c r="N613" s="309"/>
    </row>
    <row r="614" spans="2:14" ht="12.75">
      <c r="B614" s="87">
        <v>587</v>
      </c>
      <c r="C614" s="313"/>
      <c r="D614" s="313"/>
      <c r="E614" s="70"/>
      <c r="F614" s="70"/>
      <c r="G614" s="70"/>
      <c r="H614" s="70"/>
      <c r="I614" s="70"/>
      <c r="J614" s="70"/>
      <c r="K614" s="314"/>
      <c r="L614" s="314"/>
      <c r="M614" s="314"/>
      <c r="N614" s="315"/>
    </row>
    <row r="615" spans="2:14" ht="12.75">
      <c r="B615" s="16">
        <v>588</v>
      </c>
      <c r="C615" s="306"/>
      <c r="D615" s="307"/>
      <c r="E615" s="85"/>
      <c r="F615" s="85"/>
      <c r="G615" s="85"/>
      <c r="H615" s="85"/>
      <c r="I615" s="85"/>
      <c r="J615" s="85"/>
      <c r="K615" s="308"/>
      <c r="L615" s="308"/>
      <c r="M615" s="308"/>
      <c r="N615" s="309"/>
    </row>
    <row r="616" spans="2:14" ht="12.75">
      <c r="B616" s="87">
        <v>589</v>
      </c>
      <c r="C616" s="313"/>
      <c r="D616" s="313"/>
      <c r="E616" s="70"/>
      <c r="F616" s="70"/>
      <c r="G616" s="70"/>
      <c r="H616" s="70"/>
      <c r="I616" s="70"/>
      <c r="J616" s="70"/>
      <c r="K616" s="314"/>
      <c r="L616" s="314"/>
      <c r="M616" s="314"/>
      <c r="N616" s="315"/>
    </row>
    <row r="617" spans="2:14" ht="12.75">
      <c r="B617" s="16">
        <v>590</v>
      </c>
      <c r="C617" s="306"/>
      <c r="D617" s="307"/>
      <c r="E617" s="85"/>
      <c r="F617" s="85"/>
      <c r="G617" s="85"/>
      <c r="H617" s="85"/>
      <c r="I617" s="85"/>
      <c r="J617" s="85"/>
      <c r="K617" s="308"/>
      <c r="L617" s="308"/>
      <c r="M617" s="308"/>
      <c r="N617" s="309"/>
    </row>
    <row r="618" spans="2:14" ht="12.75">
      <c r="B618" s="87">
        <v>591</v>
      </c>
      <c r="C618" s="313"/>
      <c r="D618" s="313"/>
      <c r="E618" s="70"/>
      <c r="F618" s="70"/>
      <c r="G618" s="70"/>
      <c r="H618" s="70"/>
      <c r="I618" s="70"/>
      <c r="J618" s="70"/>
      <c r="K618" s="314"/>
      <c r="L618" s="314"/>
      <c r="M618" s="314"/>
      <c r="N618" s="315"/>
    </row>
    <row r="619" spans="2:14" ht="12.75">
      <c r="B619" s="16">
        <v>592</v>
      </c>
      <c r="C619" s="306"/>
      <c r="D619" s="307"/>
      <c r="E619" s="85"/>
      <c r="F619" s="85"/>
      <c r="G619" s="85"/>
      <c r="H619" s="85"/>
      <c r="I619" s="85"/>
      <c r="J619" s="85"/>
      <c r="K619" s="308"/>
      <c r="L619" s="308"/>
      <c r="M619" s="308"/>
      <c r="N619" s="309"/>
    </row>
    <row r="620" spans="2:14" ht="12.75">
      <c r="B620" s="87">
        <v>593</v>
      </c>
      <c r="C620" s="313"/>
      <c r="D620" s="313"/>
      <c r="E620" s="70"/>
      <c r="F620" s="70"/>
      <c r="G620" s="70"/>
      <c r="H620" s="70"/>
      <c r="I620" s="70"/>
      <c r="J620" s="70"/>
      <c r="K620" s="314"/>
      <c r="L620" s="314"/>
      <c r="M620" s="314"/>
      <c r="N620" s="315"/>
    </row>
    <row r="621" spans="2:14" ht="12.75">
      <c r="B621" s="16">
        <v>594</v>
      </c>
      <c r="C621" s="306"/>
      <c r="D621" s="307"/>
      <c r="E621" s="85"/>
      <c r="F621" s="85"/>
      <c r="G621" s="85"/>
      <c r="H621" s="85"/>
      <c r="I621" s="85"/>
      <c r="J621" s="85"/>
      <c r="K621" s="308"/>
      <c r="L621" s="308"/>
      <c r="M621" s="308"/>
      <c r="N621" s="309"/>
    </row>
    <row r="622" spans="2:14" ht="12.75">
      <c r="B622" s="87">
        <v>595</v>
      </c>
      <c r="C622" s="313"/>
      <c r="D622" s="313"/>
      <c r="E622" s="70"/>
      <c r="F622" s="70"/>
      <c r="G622" s="70"/>
      <c r="H622" s="70"/>
      <c r="I622" s="70"/>
      <c r="J622" s="70"/>
      <c r="K622" s="314"/>
      <c r="L622" s="314"/>
      <c r="M622" s="314"/>
      <c r="N622" s="315"/>
    </row>
    <row r="623" spans="2:14" ht="12.75">
      <c r="B623" s="16">
        <v>596</v>
      </c>
      <c r="C623" s="306"/>
      <c r="D623" s="307"/>
      <c r="E623" s="85"/>
      <c r="F623" s="85"/>
      <c r="G623" s="85"/>
      <c r="H623" s="85"/>
      <c r="I623" s="85"/>
      <c r="J623" s="85"/>
      <c r="K623" s="308"/>
      <c r="L623" s="308"/>
      <c r="M623" s="308"/>
      <c r="N623" s="309"/>
    </row>
    <row r="624" spans="2:14" ht="12.75">
      <c r="B624" s="87">
        <v>597</v>
      </c>
      <c r="C624" s="313"/>
      <c r="D624" s="313"/>
      <c r="E624" s="70"/>
      <c r="F624" s="70"/>
      <c r="G624" s="70"/>
      <c r="H624" s="70"/>
      <c r="I624" s="70"/>
      <c r="J624" s="70"/>
      <c r="K624" s="314"/>
      <c r="L624" s="314"/>
      <c r="M624" s="314"/>
      <c r="N624" s="315"/>
    </row>
    <row r="625" spans="2:14" ht="12.75">
      <c r="B625" s="16">
        <v>598</v>
      </c>
      <c r="C625" s="306"/>
      <c r="D625" s="307"/>
      <c r="E625" s="85"/>
      <c r="F625" s="85"/>
      <c r="G625" s="85"/>
      <c r="H625" s="85"/>
      <c r="I625" s="85"/>
      <c r="J625" s="85"/>
      <c r="K625" s="308"/>
      <c r="L625" s="308"/>
      <c r="M625" s="308"/>
      <c r="N625" s="309"/>
    </row>
    <row r="626" spans="2:14" ht="12.75">
      <c r="B626" s="87">
        <v>599</v>
      </c>
      <c r="C626" s="313"/>
      <c r="D626" s="313"/>
      <c r="E626" s="70"/>
      <c r="F626" s="70"/>
      <c r="G626" s="70"/>
      <c r="H626" s="70"/>
      <c r="I626" s="70"/>
      <c r="J626" s="70"/>
      <c r="K626" s="314"/>
      <c r="L626" s="314"/>
      <c r="M626" s="314"/>
      <c r="N626" s="315"/>
    </row>
    <row r="627" spans="2:14" ht="12.75">
      <c r="B627" s="16">
        <v>600</v>
      </c>
      <c r="C627" s="306"/>
      <c r="D627" s="307"/>
      <c r="E627" s="85"/>
      <c r="F627" s="85"/>
      <c r="G627" s="85"/>
      <c r="H627" s="85"/>
      <c r="I627" s="85"/>
      <c r="J627" s="85"/>
      <c r="K627" s="308"/>
      <c r="L627" s="308"/>
      <c r="M627" s="308"/>
      <c r="N627" s="309"/>
    </row>
    <row r="628" spans="2:14" ht="12.75">
      <c r="B628" s="87">
        <v>601</v>
      </c>
      <c r="C628" s="313"/>
      <c r="D628" s="313"/>
      <c r="E628" s="70"/>
      <c r="F628" s="70"/>
      <c r="G628" s="70"/>
      <c r="H628" s="70"/>
      <c r="I628" s="70"/>
      <c r="J628" s="70"/>
      <c r="K628" s="314"/>
      <c r="L628" s="314"/>
      <c r="M628" s="314"/>
      <c r="N628" s="315"/>
    </row>
    <row r="629" spans="2:14" ht="12.75">
      <c r="B629" s="16">
        <v>602</v>
      </c>
      <c r="C629" s="306"/>
      <c r="D629" s="307"/>
      <c r="E629" s="85"/>
      <c r="F629" s="85"/>
      <c r="G629" s="85"/>
      <c r="H629" s="85"/>
      <c r="I629" s="85"/>
      <c r="J629" s="85"/>
      <c r="K629" s="308"/>
      <c r="L629" s="308"/>
      <c r="M629" s="308"/>
      <c r="N629" s="309"/>
    </row>
    <row r="630" spans="2:14" ht="12.75">
      <c r="B630" s="87">
        <v>603</v>
      </c>
      <c r="C630" s="313"/>
      <c r="D630" s="313"/>
      <c r="E630" s="70"/>
      <c r="F630" s="70"/>
      <c r="G630" s="70"/>
      <c r="H630" s="70"/>
      <c r="I630" s="70"/>
      <c r="J630" s="70"/>
      <c r="K630" s="314"/>
      <c r="L630" s="314"/>
      <c r="M630" s="314"/>
      <c r="N630" s="315"/>
    </row>
    <row r="631" spans="2:14" ht="12.75">
      <c r="B631" s="16">
        <v>604</v>
      </c>
      <c r="C631" s="306"/>
      <c r="D631" s="307"/>
      <c r="E631" s="85"/>
      <c r="F631" s="85"/>
      <c r="G631" s="85"/>
      <c r="H631" s="85"/>
      <c r="I631" s="85"/>
      <c r="J631" s="85"/>
      <c r="K631" s="308"/>
      <c r="L631" s="308"/>
      <c r="M631" s="308"/>
      <c r="N631" s="309"/>
    </row>
    <row r="632" spans="2:14" ht="12.75">
      <c r="B632" s="87">
        <v>605</v>
      </c>
      <c r="C632" s="313"/>
      <c r="D632" s="313"/>
      <c r="E632" s="70"/>
      <c r="F632" s="70"/>
      <c r="G632" s="70"/>
      <c r="H632" s="70"/>
      <c r="I632" s="70"/>
      <c r="J632" s="70"/>
      <c r="K632" s="314"/>
      <c r="L632" s="314"/>
      <c r="M632" s="314"/>
      <c r="N632" s="315"/>
    </row>
    <row r="633" spans="2:14" ht="12.75">
      <c r="B633" s="16">
        <v>606</v>
      </c>
      <c r="C633" s="306"/>
      <c r="D633" s="307"/>
      <c r="E633" s="85"/>
      <c r="F633" s="85"/>
      <c r="G633" s="85"/>
      <c r="H633" s="85"/>
      <c r="I633" s="85"/>
      <c r="J633" s="85"/>
      <c r="K633" s="308"/>
      <c r="L633" s="308"/>
      <c r="M633" s="308"/>
      <c r="N633" s="309"/>
    </row>
    <row r="634" spans="2:14" ht="12.75">
      <c r="B634" s="87">
        <v>607</v>
      </c>
      <c r="C634" s="313"/>
      <c r="D634" s="313"/>
      <c r="E634" s="70"/>
      <c r="F634" s="70"/>
      <c r="G634" s="70"/>
      <c r="H634" s="70"/>
      <c r="I634" s="70"/>
      <c r="J634" s="70"/>
      <c r="K634" s="314"/>
      <c r="L634" s="314"/>
      <c r="M634" s="314"/>
      <c r="N634" s="315"/>
    </row>
    <row r="635" spans="2:14" ht="12.75">
      <c r="B635" s="16">
        <v>608</v>
      </c>
      <c r="C635" s="306"/>
      <c r="D635" s="307"/>
      <c r="E635" s="85"/>
      <c r="F635" s="85"/>
      <c r="G635" s="85"/>
      <c r="H635" s="85"/>
      <c r="I635" s="85"/>
      <c r="J635" s="85"/>
      <c r="K635" s="308"/>
      <c r="L635" s="308"/>
      <c r="M635" s="308"/>
      <c r="N635" s="309"/>
    </row>
    <row r="636" spans="2:14" ht="12.75">
      <c r="B636" s="87">
        <v>609</v>
      </c>
      <c r="C636" s="313"/>
      <c r="D636" s="313"/>
      <c r="E636" s="70"/>
      <c r="F636" s="70"/>
      <c r="G636" s="70"/>
      <c r="H636" s="70"/>
      <c r="I636" s="70"/>
      <c r="J636" s="70"/>
      <c r="K636" s="314"/>
      <c r="L636" s="314"/>
      <c r="M636" s="314"/>
      <c r="N636" s="315"/>
    </row>
    <row r="637" spans="2:14" ht="12.75">
      <c r="B637" s="16">
        <v>610</v>
      </c>
      <c r="C637" s="306"/>
      <c r="D637" s="307"/>
      <c r="E637" s="85"/>
      <c r="F637" s="85"/>
      <c r="G637" s="85"/>
      <c r="H637" s="85"/>
      <c r="I637" s="85"/>
      <c r="J637" s="85"/>
      <c r="K637" s="308"/>
      <c r="L637" s="308"/>
      <c r="M637" s="308"/>
      <c r="N637" s="309"/>
    </row>
    <row r="638" spans="2:14" ht="12.75">
      <c r="B638" s="87">
        <v>611</v>
      </c>
      <c r="C638" s="313"/>
      <c r="D638" s="313"/>
      <c r="E638" s="70"/>
      <c r="F638" s="70"/>
      <c r="G638" s="70"/>
      <c r="H638" s="70"/>
      <c r="I638" s="70"/>
      <c r="J638" s="70"/>
      <c r="K638" s="314"/>
      <c r="L638" s="314"/>
      <c r="M638" s="314"/>
      <c r="N638" s="315"/>
    </row>
    <row r="639" spans="2:14" ht="12.75">
      <c r="B639" s="16">
        <v>612</v>
      </c>
      <c r="C639" s="306"/>
      <c r="D639" s="307"/>
      <c r="E639" s="85"/>
      <c r="F639" s="85"/>
      <c r="G639" s="85"/>
      <c r="H639" s="85"/>
      <c r="I639" s="85"/>
      <c r="J639" s="85"/>
      <c r="K639" s="308"/>
      <c r="L639" s="308"/>
      <c r="M639" s="308"/>
      <c r="N639" s="309"/>
    </row>
    <row r="640" spans="2:14" ht="12.75">
      <c r="B640" s="87">
        <v>613</v>
      </c>
      <c r="C640" s="313"/>
      <c r="D640" s="313"/>
      <c r="E640" s="70"/>
      <c r="F640" s="70"/>
      <c r="G640" s="70"/>
      <c r="H640" s="70"/>
      <c r="I640" s="70"/>
      <c r="J640" s="70"/>
      <c r="K640" s="314"/>
      <c r="L640" s="314"/>
      <c r="M640" s="314"/>
      <c r="N640" s="315"/>
    </row>
    <row r="641" spans="2:14" ht="12.75">
      <c r="B641" s="16">
        <v>614</v>
      </c>
      <c r="C641" s="306"/>
      <c r="D641" s="307"/>
      <c r="E641" s="85"/>
      <c r="F641" s="85"/>
      <c r="G641" s="85"/>
      <c r="H641" s="85"/>
      <c r="I641" s="85"/>
      <c r="J641" s="85"/>
      <c r="K641" s="308"/>
      <c r="L641" s="308"/>
      <c r="M641" s="308"/>
      <c r="N641" s="309"/>
    </row>
    <row r="642" spans="2:14" ht="12.75">
      <c r="B642" s="87">
        <v>615</v>
      </c>
      <c r="C642" s="313"/>
      <c r="D642" s="313"/>
      <c r="E642" s="70"/>
      <c r="F642" s="70"/>
      <c r="G642" s="70"/>
      <c r="H642" s="70"/>
      <c r="I642" s="70"/>
      <c r="J642" s="70"/>
      <c r="K642" s="314"/>
      <c r="L642" s="314"/>
      <c r="M642" s="314"/>
      <c r="N642" s="315"/>
    </row>
    <row r="643" spans="2:14" ht="12.75">
      <c r="B643" s="16">
        <v>616</v>
      </c>
      <c r="C643" s="306"/>
      <c r="D643" s="307"/>
      <c r="E643" s="85"/>
      <c r="F643" s="85"/>
      <c r="G643" s="85"/>
      <c r="H643" s="85"/>
      <c r="I643" s="85"/>
      <c r="J643" s="85"/>
      <c r="K643" s="308"/>
      <c r="L643" s="308"/>
      <c r="M643" s="308"/>
      <c r="N643" s="309"/>
    </row>
    <row r="644" spans="2:14" ht="12.75">
      <c r="B644" s="87">
        <v>617</v>
      </c>
      <c r="C644" s="313"/>
      <c r="D644" s="313"/>
      <c r="E644" s="70"/>
      <c r="F644" s="70"/>
      <c r="G644" s="70"/>
      <c r="H644" s="70"/>
      <c r="I644" s="70"/>
      <c r="J644" s="70"/>
      <c r="K644" s="314"/>
      <c r="L644" s="314"/>
      <c r="M644" s="314"/>
      <c r="N644" s="315"/>
    </row>
    <row r="645" spans="2:14" ht="12.75">
      <c r="B645" s="16">
        <v>618</v>
      </c>
      <c r="C645" s="306"/>
      <c r="D645" s="307"/>
      <c r="E645" s="85"/>
      <c r="F645" s="85"/>
      <c r="G645" s="85"/>
      <c r="H645" s="85"/>
      <c r="I645" s="85"/>
      <c r="J645" s="85"/>
      <c r="K645" s="308"/>
      <c r="L645" s="308"/>
      <c r="M645" s="308"/>
      <c r="N645" s="309"/>
    </row>
    <row r="646" spans="2:14" ht="12.75">
      <c r="B646" s="87">
        <v>619</v>
      </c>
      <c r="C646" s="313"/>
      <c r="D646" s="313"/>
      <c r="E646" s="70"/>
      <c r="F646" s="70"/>
      <c r="G646" s="70"/>
      <c r="H646" s="70"/>
      <c r="I646" s="70"/>
      <c r="J646" s="70"/>
      <c r="K646" s="314"/>
      <c r="L646" s="314"/>
      <c r="M646" s="314"/>
      <c r="N646" s="315"/>
    </row>
    <row r="647" spans="2:14" ht="12.75">
      <c r="B647" s="16">
        <v>620</v>
      </c>
      <c r="C647" s="306"/>
      <c r="D647" s="307"/>
      <c r="E647" s="85"/>
      <c r="F647" s="85"/>
      <c r="G647" s="85"/>
      <c r="H647" s="85"/>
      <c r="I647" s="85"/>
      <c r="J647" s="85"/>
      <c r="K647" s="308"/>
      <c r="L647" s="308"/>
      <c r="M647" s="308"/>
      <c r="N647" s="309"/>
    </row>
    <row r="648" spans="2:14" ht="12.75">
      <c r="B648" s="87">
        <v>621</v>
      </c>
      <c r="C648" s="313"/>
      <c r="D648" s="313"/>
      <c r="E648" s="70"/>
      <c r="F648" s="70"/>
      <c r="G648" s="70"/>
      <c r="H648" s="70"/>
      <c r="I648" s="70"/>
      <c r="J648" s="70"/>
      <c r="K648" s="314"/>
      <c r="L648" s="314"/>
      <c r="M648" s="314"/>
      <c r="N648" s="315"/>
    </row>
    <row r="649" spans="2:14" ht="12.75">
      <c r="B649" s="16">
        <v>622</v>
      </c>
      <c r="C649" s="306"/>
      <c r="D649" s="307"/>
      <c r="E649" s="85"/>
      <c r="F649" s="85"/>
      <c r="G649" s="85"/>
      <c r="H649" s="85"/>
      <c r="I649" s="85"/>
      <c r="J649" s="85"/>
      <c r="K649" s="308"/>
      <c r="L649" s="308"/>
      <c r="M649" s="308"/>
      <c r="N649" s="309"/>
    </row>
    <row r="650" spans="2:14" ht="12.75">
      <c r="B650" s="87">
        <v>623</v>
      </c>
      <c r="C650" s="313"/>
      <c r="D650" s="313"/>
      <c r="E650" s="70"/>
      <c r="F650" s="70"/>
      <c r="G650" s="70"/>
      <c r="H650" s="70"/>
      <c r="I650" s="70"/>
      <c r="J650" s="70"/>
      <c r="K650" s="314"/>
      <c r="L650" s="314"/>
      <c r="M650" s="314"/>
      <c r="N650" s="315"/>
    </row>
    <row r="651" spans="2:14" ht="12.75">
      <c r="B651" s="16">
        <v>624</v>
      </c>
      <c r="C651" s="306"/>
      <c r="D651" s="307"/>
      <c r="E651" s="85"/>
      <c r="F651" s="85"/>
      <c r="G651" s="85"/>
      <c r="H651" s="85"/>
      <c r="I651" s="85"/>
      <c r="J651" s="85"/>
      <c r="K651" s="308"/>
      <c r="L651" s="308"/>
      <c r="M651" s="308"/>
      <c r="N651" s="309"/>
    </row>
    <row r="652" spans="2:14" ht="12.75">
      <c r="B652" s="87">
        <v>625</v>
      </c>
      <c r="C652" s="313"/>
      <c r="D652" s="313"/>
      <c r="E652" s="70"/>
      <c r="F652" s="70"/>
      <c r="G652" s="70"/>
      <c r="H652" s="70"/>
      <c r="I652" s="70"/>
      <c r="J652" s="70"/>
      <c r="K652" s="314"/>
      <c r="L652" s="314"/>
      <c r="M652" s="314"/>
      <c r="N652" s="315"/>
    </row>
    <row r="653" spans="2:14" ht="12.75">
      <c r="B653" s="16">
        <v>626</v>
      </c>
      <c r="C653" s="306"/>
      <c r="D653" s="307"/>
      <c r="E653" s="85"/>
      <c r="F653" s="85"/>
      <c r="G653" s="85"/>
      <c r="H653" s="85"/>
      <c r="I653" s="85"/>
      <c r="J653" s="85"/>
      <c r="K653" s="308"/>
      <c r="L653" s="308"/>
      <c r="M653" s="308"/>
      <c r="N653" s="309"/>
    </row>
    <row r="654" spans="2:14" ht="12.75">
      <c r="B654" s="87">
        <v>627</v>
      </c>
      <c r="C654" s="313"/>
      <c r="D654" s="313"/>
      <c r="E654" s="70"/>
      <c r="F654" s="70"/>
      <c r="G654" s="70"/>
      <c r="H654" s="70"/>
      <c r="I654" s="70"/>
      <c r="J654" s="70"/>
      <c r="K654" s="314"/>
      <c r="L654" s="314"/>
      <c r="M654" s="314"/>
      <c r="N654" s="315"/>
    </row>
    <row r="655" spans="2:14" ht="12.75">
      <c r="B655" s="16">
        <v>628</v>
      </c>
      <c r="C655" s="306"/>
      <c r="D655" s="307"/>
      <c r="E655" s="85"/>
      <c r="F655" s="85"/>
      <c r="G655" s="85"/>
      <c r="H655" s="85"/>
      <c r="I655" s="85"/>
      <c r="J655" s="85"/>
      <c r="K655" s="308"/>
      <c r="L655" s="308"/>
      <c r="M655" s="308"/>
      <c r="N655" s="309"/>
    </row>
    <row r="656" spans="2:14" ht="12.75">
      <c r="B656" s="87">
        <v>629</v>
      </c>
      <c r="C656" s="313"/>
      <c r="D656" s="313"/>
      <c r="E656" s="70"/>
      <c r="F656" s="70"/>
      <c r="G656" s="70"/>
      <c r="H656" s="70"/>
      <c r="I656" s="70"/>
      <c r="J656" s="70"/>
      <c r="K656" s="314"/>
      <c r="L656" s="314"/>
      <c r="M656" s="314"/>
      <c r="N656" s="315"/>
    </row>
    <row r="657" spans="2:14" ht="12.75">
      <c r="B657" s="16">
        <v>630</v>
      </c>
      <c r="C657" s="306"/>
      <c r="D657" s="307"/>
      <c r="E657" s="85"/>
      <c r="F657" s="85"/>
      <c r="G657" s="85"/>
      <c r="H657" s="85"/>
      <c r="I657" s="85"/>
      <c r="J657" s="85"/>
      <c r="K657" s="308"/>
      <c r="L657" s="308"/>
      <c r="M657" s="308"/>
      <c r="N657" s="309"/>
    </row>
    <row r="658" spans="2:14" ht="12.75">
      <c r="B658" s="87">
        <v>631</v>
      </c>
      <c r="C658" s="313"/>
      <c r="D658" s="313"/>
      <c r="E658" s="70"/>
      <c r="F658" s="70"/>
      <c r="G658" s="70"/>
      <c r="H658" s="70"/>
      <c r="I658" s="70"/>
      <c r="J658" s="70"/>
      <c r="K658" s="314"/>
      <c r="L658" s="314"/>
      <c r="M658" s="314"/>
      <c r="N658" s="315"/>
    </row>
    <row r="659" spans="2:14" ht="12.75">
      <c r="B659" s="16">
        <v>632</v>
      </c>
      <c r="C659" s="306"/>
      <c r="D659" s="307"/>
      <c r="E659" s="85"/>
      <c r="F659" s="85"/>
      <c r="G659" s="85"/>
      <c r="H659" s="85"/>
      <c r="I659" s="85"/>
      <c r="J659" s="85"/>
      <c r="K659" s="308"/>
      <c r="L659" s="308"/>
      <c r="M659" s="308"/>
      <c r="N659" s="309"/>
    </row>
    <row r="660" spans="2:14" ht="12.75">
      <c r="B660" s="87">
        <v>633</v>
      </c>
      <c r="C660" s="313"/>
      <c r="D660" s="313"/>
      <c r="E660" s="70"/>
      <c r="F660" s="70"/>
      <c r="G660" s="70"/>
      <c r="H660" s="70"/>
      <c r="I660" s="70"/>
      <c r="J660" s="70"/>
      <c r="K660" s="314"/>
      <c r="L660" s="314"/>
      <c r="M660" s="314"/>
      <c r="N660" s="315"/>
    </row>
    <row r="661" spans="2:14" ht="12.75">
      <c r="B661" s="16">
        <v>634</v>
      </c>
      <c r="C661" s="306"/>
      <c r="D661" s="307"/>
      <c r="E661" s="85"/>
      <c r="F661" s="85"/>
      <c r="G661" s="85"/>
      <c r="H661" s="85"/>
      <c r="I661" s="85"/>
      <c r="J661" s="85"/>
      <c r="K661" s="308"/>
      <c r="L661" s="308"/>
      <c r="M661" s="308"/>
      <c r="N661" s="309"/>
    </row>
    <row r="662" spans="2:14" ht="12.75">
      <c r="B662" s="87">
        <v>635</v>
      </c>
      <c r="C662" s="313"/>
      <c r="D662" s="313"/>
      <c r="E662" s="70"/>
      <c r="F662" s="70"/>
      <c r="G662" s="70"/>
      <c r="H662" s="70"/>
      <c r="I662" s="70"/>
      <c r="J662" s="70"/>
      <c r="K662" s="314"/>
      <c r="L662" s="314"/>
      <c r="M662" s="314"/>
      <c r="N662" s="315"/>
    </row>
    <row r="663" spans="2:14" ht="12.75">
      <c r="B663" s="16">
        <v>636</v>
      </c>
      <c r="C663" s="306"/>
      <c r="D663" s="307"/>
      <c r="E663" s="85"/>
      <c r="F663" s="85"/>
      <c r="G663" s="85"/>
      <c r="H663" s="85"/>
      <c r="I663" s="85"/>
      <c r="J663" s="85"/>
      <c r="K663" s="308"/>
      <c r="L663" s="308"/>
      <c r="M663" s="308"/>
      <c r="N663" s="309"/>
    </row>
    <row r="664" spans="2:14" ht="12.75">
      <c r="B664" s="87">
        <v>637</v>
      </c>
      <c r="C664" s="313"/>
      <c r="D664" s="313"/>
      <c r="E664" s="70"/>
      <c r="F664" s="70"/>
      <c r="G664" s="70"/>
      <c r="H664" s="70"/>
      <c r="I664" s="70"/>
      <c r="J664" s="70"/>
      <c r="K664" s="314"/>
      <c r="L664" s="314"/>
      <c r="M664" s="314"/>
      <c r="N664" s="315"/>
    </row>
    <row r="665" spans="2:14" ht="12.75">
      <c r="B665" s="16">
        <v>638</v>
      </c>
      <c r="C665" s="306"/>
      <c r="D665" s="307"/>
      <c r="E665" s="85"/>
      <c r="F665" s="85"/>
      <c r="G665" s="85"/>
      <c r="H665" s="85"/>
      <c r="I665" s="85"/>
      <c r="J665" s="85"/>
      <c r="K665" s="308"/>
      <c r="L665" s="308"/>
      <c r="M665" s="308"/>
      <c r="N665" s="309"/>
    </row>
    <row r="666" spans="2:14" ht="12.75">
      <c r="B666" s="87">
        <v>639</v>
      </c>
      <c r="C666" s="313"/>
      <c r="D666" s="313"/>
      <c r="E666" s="70"/>
      <c r="F666" s="70"/>
      <c r="G666" s="70"/>
      <c r="H666" s="70"/>
      <c r="I666" s="70"/>
      <c r="J666" s="70"/>
      <c r="K666" s="314"/>
      <c r="L666" s="314"/>
      <c r="M666" s="314"/>
      <c r="N666" s="315"/>
    </row>
    <row r="667" spans="2:14" ht="12.75">
      <c r="B667" s="16">
        <v>640</v>
      </c>
      <c r="C667" s="306"/>
      <c r="D667" s="307"/>
      <c r="E667" s="85"/>
      <c r="F667" s="85"/>
      <c r="G667" s="85"/>
      <c r="H667" s="85"/>
      <c r="I667" s="85"/>
      <c r="J667" s="85"/>
      <c r="K667" s="308"/>
      <c r="L667" s="308"/>
      <c r="M667" s="308"/>
      <c r="N667" s="309"/>
    </row>
    <row r="668" spans="2:14" ht="12.75">
      <c r="B668" s="87">
        <v>641</v>
      </c>
      <c r="C668" s="313"/>
      <c r="D668" s="313"/>
      <c r="E668" s="70"/>
      <c r="F668" s="70"/>
      <c r="G668" s="70"/>
      <c r="H668" s="70"/>
      <c r="I668" s="70"/>
      <c r="J668" s="70"/>
      <c r="K668" s="314"/>
      <c r="L668" s="314"/>
      <c r="M668" s="314"/>
      <c r="N668" s="315"/>
    </row>
    <row r="669" spans="2:14" ht="12.75">
      <c r="B669" s="16">
        <v>642</v>
      </c>
      <c r="C669" s="306"/>
      <c r="D669" s="307"/>
      <c r="E669" s="85"/>
      <c r="F669" s="85"/>
      <c r="G669" s="85"/>
      <c r="H669" s="85"/>
      <c r="I669" s="85"/>
      <c r="J669" s="85"/>
      <c r="K669" s="308"/>
      <c r="L669" s="308"/>
      <c r="M669" s="308"/>
      <c r="N669" s="309"/>
    </row>
    <row r="670" spans="2:14" ht="12.75">
      <c r="B670" s="87">
        <v>643</v>
      </c>
      <c r="C670" s="313"/>
      <c r="D670" s="313"/>
      <c r="E670" s="70"/>
      <c r="F670" s="70"/>
      <c r="G670" s="70"/>
      <c r="H670" s="70"/>
      <c r="I670" s="70"/>
      <c r="J670" s="70"/>
      <c r="K670" s="314"/>
      <c r="L670" s="314"/>
      <c r="M670" s="314"/>
      <c r="N670" s="315"/>
    </row>
    <row r="671" spans="2:14" ht="12.75">
      <c r="B671" s="16">
        <v>644</v>
      </c>
      <c r="C671" s="306"/>
      <c r="D671" s="307"/>
      <c r="E671" s="85"/>
      <c r="F671" s="85"/>
      <c r="G671" s="85"/>
      <c r="H671" s="85"/>
      <c r="I671" s="85"/>
      <c r="J671" s="85"/>
      <c r="K671" s="308"/>
      <c r="L671" s="308"/>
      <c r="M671" s="308"/>
      <c r="N671" s="309"/>
    </row>
    <row r="672" spans="2:14" ht="12.75">
      <c r="B672" s="87">
        <v>645</v>
      </c>
      <c r="C672" s="313"/>
      <c r="D672" s="313"/>
      <c r="E672" s="70"/>
      <c r="F672" s="70"/>
      <c r="G672" s="70"/>
      <c r="H672" s="70"/>
      <c r="I672" s="70"/>
      <c r="J672" s="70"/>
      <c r="K672" s="314"/>
      <c r="L672" s="314"/>
      <c r="M672" s="314"/>
      <c r="N672" s="315"/>
    </row>
    <row r="673" spans="2:14" ht="12.75">
      <c r="B673" s="16">
        <v>646</v>
      </c>
      <c r="C673" s="306"/>
      <c r="D673" s="307"/>
      <c r="E673" s="85"/>
      <c r="F673" s="85"/>
      <c r="G673" s="85"/>
      <c r="H673" s="85"/>
      <c r="I673" s="85"/>
      <c r="J673" s="85"/>
      <c r="K673" s="308"/>
      <c r="L673" s="308"/>
      <c r="M673" s="308"/>
      <c r="N673" s="309"/>
    </row>
    <row r="674" spans="2:14" ht="12.75">
      <c r="B674" s="87">
        <v>647</v>
      </c>
      <c r="C674" s="313"/>
      <c r="D674" s="313"/>
      <c r="E674" s="70"/>
      <c r="F674" s="70"/>
      <c r="G674" s="70"/>
      <c r="H674" s="70"/>
      <c r="I674" s="70"/>
      <c r="J674" s="70"/>
      <c r="K674" s="314"/>
      <c r="L674" s="314"/>
      <c r="M674" s="314"/>
      <c r="N674" s="315"/>
    </row>
    <row r="675" spans="2:14" ht="12.75">
      <c r="B675" s="16">
        <v>648</v>
      </c>
      <c r="C675" s="306"/>
      <c r="D675" s="307"/>
      <c r="E675" s="85"/>
      <c r="F675" s="85"/>
      <c r="G675" s="85"/>
      <c r="H675" s="85"/>
      <c r="I675" s="85"/>
      <c r="J675" s="85"/>
      <c r="K675" s="308"/>
      <c r="L675" s="308"/>
      <c r="M675" s="308"/>
      <c r="N675" s="309"/>
    </row>
    <row r="676" spans="2:14" ht="12.75">
      <c r="B676" s="87">
        <v>649</v>
      </c>
      <c r="C676" s="313"/>
      <c r="D676" s="313"/>
      <c r="E676" s="70"/>
      <c r="F676" s="70"/>
      <c r="G676" s="70"/>
      <c r="H676" s="70"/>
      <c r="I676" s="70"/>
      <c r="J676" s="70"/>
      <c r="K676" s="314"/>
      <c r="L676" s="314"/>
      <c r="M676" s="314"/>
      <c r="N676" s="315"/>
    </row>
    <row r="677" spans="2:14" ht="12.75">
      <c r="B677" s="16">
        <v>650</v>
      </c>
      <c r="C677" s="306"/>
      <c r="D677" s="307"/>
      <c r="E677" s="85"/>
      <c r="F677" s="85"/>
      <c r="G677" s="85"/>
      <c r="H677" s="85"/>
      <c r="I677" s="85"/>
      <c r="J677" s="85"/>
      <c r="K677" s="308"/>
      <c r="L677" s="308"/>
      <c r="M677" s="308"/>
      <c r="N677" s="309"/>
    </row>
    <row r="678" spans="2:14" ht="12.75">
      <c r="B678" s="87">
        <v>651</v>
      </c>
      <c r="C678" s="313"/>
      <c r="D678" s="313"/>
      <c r="E678" s="70"/>
      <c r="F678" s="70"/>
      <c r="G678" s="70"/>
      <c r="H678" s="70"/>
      <c r="I678" s="70"/>
      <c r="J678" s="70"/>
      <c r="K678" s="314"/>
      <c r="L678" s="314"/>
      <c r="M678" s="314"/>
      <c r="N678" s="315"/>
    </row>
    <row r="679" spans="2:14" ht="12.75">
      <c r="B679" s="16">
        <v>652</v>
      </c>
      <c r="C679" s="306"/>
      <c r="D679" s="307"/>
      <c r="E679" s="85"/>
      <c r="F679" s="85"/>
      <c r="G679" s="85"/>
      <c r="H679" s="85"/>
      <c r="I679" s="85"/>
      <c r="J679" s="85"/>
      <c r="K679" s="308"/>
      <c r="L679" s="308"/>
      <c r="M679" s="308"/>
      <c r="N679" s="309"/>
    </row>
    <row r="680" spans="2:14" ht="12.75">
      <c r="B680" s="87">
        <v>653</v>
      </c>
      <c r="C680" s="313"/>
      <c r="D680" s="313"/>
      <c r="E680" s="70"/>
      <c r="F680" s="70"/>
      <c r="G680" s="70"/>
      <c r="H680" s="70"/>
      <c r="I680" s="70"/>
      <c r="J680" s="70"/>
      <c r="K680" s="314"/>
      <c r="L680" s="314"/>
      <c r="M680" s="314"/>
      <c r="N680" s="315"/>
    </row>
    <row r="681" spans="2:14" ht="12.75">
      <c r="B681" s="16">
        <v>654</v>
      </c>
      <c r="C681" s="306"/>
      <c r="D681" s="307"/>
      <c r="E681" s="85"/>
      <c r="F681" s="85"/>
      <c r="G681" s="85"/>
      <c r="H681" s="85"/>
      <c r="I681" s="85"/>
      <c r="J681" s="85"/>
      <c r="K681" s="308"/>
      <c r="L681" s="308"/>
      <c r="M681" s="308"/>
      <c r="N681" s="309"/>
    </row>
    <row r="682" spans="2:14" ht="12.75">
      <c r="B682" s="87">
        <v>655</v>
      </c>
      <c r="C682" s="313"/>
      <c r="D682" s="313"/>
      <c r="E682" s="70"/>
      <c r="F682" s="70"/>
      <c r="G682" s="70"/>
      <c r="H682" s="70"/>
      <c r="I682" s="70"/>
      <c r="J682" s="70"/>
      <c r="K682" s="314"/>
      <c r="L682" s="314"/>
      <c r="M682" s="314"/>
      <c r="N682" s="315"/>
    </row>
    <row r="683" spans="2:14" ht="12.75">
      <c r="B683" s="16">
        <v>656</v>
      </c>
      <c r="C683" s="306"/>
      <c r="D683" s="307"/>
      <c r="E683" s="85"/>
      <c r="F683" s="85"/>
      <c r="G683" s="85"/>
      <c r="H683" s="85"/>
      <c r="I683" s="85"/>
      <c r="J683" s="85"/>
      <c r="K683" s="308"/>
      <c r="L683" s="308"/>
      <c r="M683" s="308"/>
      <c r="N683" s="309"/>
    </row>
    <row r="684" spans="2:14" ht="12.75">
      <c r="B684" s="87">
        <v>657</v>
      </c>
      <c r="C684" s="313"/>
      <c r="D684" s="313"/>
      <c r="E684" s="70"/>
      <c r="F684" s="70"/>
      <c r="G684" s="70"/>
      <c r="H684" s="70"/>
      <c r="I684" s="70"/>
      <c r="J684" s="70"/>
      <c r="K684" s="314"/>
      <c r="L684" s="314"/>
      <c r="M684" s="314"/>
      <c r="N684" s="315"/>
    </row>
    <row r="685" spans="2:14" ht="12.75">
      <c r="B685" s="16">
        <v>658</v>
      </c>
      <c r="C685" s="306"/>
      <c r="D685" s="307"/>
      <c r="E685" s="85"/>
      <c r="F685" s="85"/>
      <c r="G685" s="85"/>
      <c r="H685" s="85"/>
      <c r="I685" s="85"/>
      <c r="J685" s="85"/>
      <c r="K685" s="308"/>
      <c r="L685" s="308"/>
      <c r="M685" s="308"/>
      <c r="N685" s="309"/>
    </row>
    <row r="686" spans="2:14" ht="12.75">
      <c r="B686" s="87">
        <v>659</v>
      </c>
      <c r="C686" s="313"/>
      <c r="D686" s="313"/>
      <c r="E686" s="70"/>
      <c r="F686" s="70"/>
      <c r="G686" s="70"/>
      <c r="H686" s="70"/>
      <c r="I686" s="70"/>
      <c r="J686" s="70"/>
      <c r="K686" s="314"/>
      <c r="L686" s="314"/>
      <c r="M686" s="314"/>
      <c r="N686" s="315"/>
    </row>
    <row r="687" spans="2:14" ht="12.75">
      <c r="B687" s="16">
        <v>660</v>
      </c>
      <c r="C687" s="306"/>
      <c r="D687" s="307"/>
      <c r="E687" s="85"/>
      <c r="F687" s="85"/>
      <c r="G687" s="85"/>
      <c r="H687" s="85"/>
      <c r="I687" s="85"/>
      <c r="J687" s="85"/>
      <c r="K687" s="308"/>
      <c r="L687" s="308"/>
      <c r="M687" s="308"/>
      <c r="N687" s="309"/>
    </row>
    <row r="688" spans="2:14" ht="12.75">
      <c r="B688" s="87">
        <v>661</v>
      </c>
      <c r="C688" s="313"/>
      <c r="D688" s="313"/>
      <c r="E688" s="70"/>
      <c r="F688" s="70"/>
      <c r="G688" s="70"/>
      <c r="H688" s="70"/>
      <c r="I688" s="70"/>
      <c r="J688" s="70"/>
      <c r="K688" s="314"/>
      <c r="L688" s="314"/>
      <c r="M688" s="314"/>
      <c r="N688" s="315"/>
    </row>
    <row r="689" spans="2:14" ht="12.75">
      <c r="B689" s="16">
        <v>662</v>
      </c>
      <c r="C689" s="306"/>
      <c r="D689" s="307"/>
      <c r="E689" s="85"/>
      <c r="F689" s="85"/>
      <c r="G689" s="85"/>
      <c r="H689" s="85"/>
      <c r="I689" s="85"/>
      <c r="J689" s="85"/>
      <c r="K689" s="308"/>
      <c r="L689" s="308"/>
      <c r="M689" s="308"/>
      <c r="N689" s="309"/>
    </row>
    <row r="690" spans="2:14" ht="12.75">
      <c r="B690" s="87">
        <v>663</v>
      </c>
      <c r="C690" s="313"/>
      <c r="D690" s="313"/>
      <c r="E690" s="70"/>
      <c r="F690" s="70"/>
      <c r="G690" s="70"/>
      <c r="H690" s="70"/>
      <c r="I690" s="70"/>
      <c r="J690" s="70"/>
      <c r="K690" s="314"/>
      <c r="L690" s="314"/>
      <c r="M690" s="314"/>
      <c r="N690" s="315"/>
    </row>
    <row r="691" spans="2:14" ht="12.75">
      <c r="B691" s="16">
        <v>664</v>
      </c>
      <c r="C691" s="306"/>
      <c r="D691" s="307"/>
      <c r="E691" s="85"/>
      <c r="F691" s="85"/>
      <c r="G691" s="85"/>
      <c r="H691" s="85"/>
      <c r="I691" s="85"/>
      <c r="J691" s="85"/>
      <c r="K691" s="308"/>
      <c r="L691" s="308"/>
      <c r="M691" s="308"/>
      <c r="N691" s="309"/>
    </row>
    <row r="692" spans="2:14" ht="12.75">
      <c r="B692" s="87">
        <v>665</v>
      </c>
      <c r="C692" s="313"/>
      <c r="D692" s="313"/>
      <c r="E692" s="70"/>
      <c r="F692" s="70"/>
      <c r="G692" s="70"/>
      <c r="H692" s="70"/>
      <c r="I692" s="70"/>
      <c r="J692" s="70"/>
      <c r="K692" s="314"/>
      <c r="L692" s="314"/>
      <c r="M692" s="314"/>
      <c r="N692" s="315"/>
    </row>
    <row r="693" spans="2:14" ht="12.75">
      <c r="B693" s="16">
        <v>666</v>
      </c>
      <c r="C693" s="306"/>
      <c r="D693" s="307"/>
      <c r="E693" s="85"/>
      <c r="F693" s="85"/>
      <c r="G693" s="85"/>
      <c r="H693" s="85"/>
      <c r="I693" s="85"/>
      <c r="J693" s="85"/>
      <c r="K693" s="308"/>
      <c r="L693" s="308"/>
      <c r="M693" s="308"/>
      <c r="N693" s="309"/>
    </row>
    <row r="694" spans="2:14" ht="12.75">
      <c r="B694" s="87">
        <v>667</v>
      </c>
      <c r="C694" s="313"/>
      <c r="D694" s="313"/>
      <c r="E694" s="70"/>
      <c r="F694" s="70"/>
      <c r="G694" s="70"/>
      <c r="H694" s="70"/>
      <c r="I694" s="70"/>
      <c r="J694" s="70"/>
      <c r="K694" s="314"/>
      <c r="L694" s="314"/>
      <c r="M694" s="314"/>
      <c r="N694" s="315"/>
    </row>
    <row r="695" spans="2:14" ht="12.75">
      <c r="B695" s="16">
        <v>668</v>
      </c>
      <c r="C695" s="306"/>
      <c r="D695" s="307"/>
      <c r="E695" s="85"/>
      <c r="F695" s="85"/>
      <c r="G695" s="85"/>
      <c r="H695" s="85"/>
      <c r="I695" s="85"/>
      <c r="J695" s="85"/>
      <c r="K695" s="308"/>
      <c r="L695" s="308"/>
      <c r="M695" s="308"/>
      <c r="N695" s="309"/>
    </row>
    <row r="696" spans="2:14" ht="12.75">
      <c r="B696" s="87">
        <v>669</v>
      </c>
      <c r="C696" s="313"/>
      <c r="D696" s="313"/>
      <c r="E696" s="70"/>
      <c r="F696" s="70"/>
      <c r="G696" s="70"/>
      <c r="H696" s="70"/>
      <c r="I696" s="70"/>
      <c r="J696" s="70"/>
      <c r="K696" s="314"/>
      <c r="L696" s="314"/>
      <c r="M696" s="314"/>
      <c r="N696" s="315"/>
    </row>
    <row r="697" spans="2:14" ht="12.75">
      <c r="B697" s="16">
        <v>670</v>
      </c>
      <c r="C697" s="306"/>
      <c r="D697" s="307"/>
      <c r="E697" s="85"/>
      <c r="F697" s="85"/>
      <c r="G697" s="85"/>
      <c r="H697" s="85"/>
      <c r="I697" s="85"/>
      <c r="J697" s="85"/>
      <c r="K697" s="308"/>
      <c r="L697" s="308"/>
      <c r="M697" s="308"/>
      <c r="N697" s="309"/>
    </row>
    <row r="698" spans="2:14" ht="12.75">
      <c r="B698" s="87">
        <v>671</v>
      </c>
      <c r="C698" s="313"/>
      <c r="D698" s="313"/>
      <c r="E698" s="70"/>
      <c r="F698" s="70"/>
      <c r="G698" s="70"/>
      <c r="H698" s="70"/>
      <c r="I698" s="70"/>
      <c r="J698" s="70"/>
      <c r="K698" s="314"/>
      <c r="L698" s="314"/>
      <c r="M698" s="314"/>
      <c r="N698" s="315"/>
    </row>
    <row r="699" spans="2:14" ht="12.75">
      <c r="B699" s="16">
        <v>672</v>
      </c>
      <c r="C699" s="306"/>
      <c r="D699" s="307"/>
      <c r="E699" s="85"/>
      <c r="F699" s="85"/>
      <c r="G699" s="85"/>
      <c r="H699" s="85"/>
      <c r="I699" s="85"/>
      <c r="J699" s="85"/>
      <c r="K699" s="308"/>
      <c r="L699" s="308"/>
      <c r="M699" s="308"/>
      <c r="N699" s="309"/>
    </row>
    <row r="700" spans="2:14" ht="12.75">
      <c r="B700" s="87">
        <v>673</v>
      </c>
      <c r="C700" s="313"/>
      <c r="D700" s="313"/>
      <c r="E700" s="70"/>
      <c r="F700" s="70"/>
      <c r="G700" s="70"/>
      <c r="H700" s="70"/>
      <c r="I700" s="70"/>
      <c r="J700" s="70"/>
      <c r="K700" s="314"/>
      <c r="L700" s="314"/>
      <c r="M700" s="314"/>
      <c r="N700" s="315"/>
    </row>
    <row r="701" spans="2:14" ht="12.75">
      <c r="B701" s="16">
        <v>674</v>
      </c>
      <c r="C701" s="306"/>
      <c r="D701" s="307"/>
      <c r="E701" s="85"/>
      <c r="F701" s="85"/>
      <c r="G701" s="85"/>
      <c r="H701" s="85"/>
      <c r="I701" s="85"/>
      <c r="J701" s="85"/>
      <c r="K701" s="308"/>
      <c r="L701" s="308"/>
      <c r="M701" s="308"/>
      <c r="N701" s="309"/>
    </row>
    <row r="702" spans="2:14" ht="12.75">
      <c r="B702" s="87">
        <v>675</v>
      </c>
      <c r="C702" s="313"/>
      <c r="D702" s="313"/>
      <c r="E702" s="70"/>
      <c r="F702" s="70"/>
      <c r="G702" s="70"/>
      <c r="H702" s="70"/>
      <c r="I702" s="70"/>
      <c r="J702" s="70"/>
      <c r="K702" s="314"/>
      <c r="L702" s="314"/>
      <c r="M702" s="314"/>
      <c r="N702" s="315"/>
    </row>
    <row r="703" spans="2:14" ht="12.75">
      <c r="B703" s="16">
        <v>676</v>
      </c>
      <c r="C703" s="306"/>
      <c r="D703" s="307"/>
      <c r="E703" s="85"/>
      <c r="F703" s="85"/>
      <c r="G703" s="85"/>
      <c r="H703" s="85"/>
      <c r="I703" s="85"/>
      <c r="J703" s="85"/>
      <c r="K703" s="308"/>
      <c r="L703" s="308"/>
      <c r="M703" s="308"/>
      <c r="N703" s="309"/>
    </row>
    <row r="704" spans="2:14" ht="12.75">
      <c r="B704" s="87">
        <v>677</v>
      </c>
      <c r="C704" s="313"/>
      <c r="D704" s="313"/>
      <c r="E704" s="70"/>
      <c r="F704" s="70"/>
      <c r="G704" s="70"/>
      <c r="H704" s="70"/>
      <c r="I704" s="70"/>
      <c r="J704" s="70"/>
      <c r="K704" s="314"/>
      <c r="L704" s="314"/>
      <c r="M704" s="314"/>
      <c r="N704" s="315"/>
    </row>
    <row r="705" spans="2:14" ht="12.75">
      <c r="B705" s="16">
        <v>678</v>
      </c>
      <c r="C705" s="306"/>
      <c r="D705" s="307"/>
      <c r="E705" s="85"/>
      <c r="F705" s="85"/>
      <c r="G705" s="85"/>
      <c r="H705" s="85"/>
      <c r="I705" s="85"/>
      <c r="J705" s="85"/>
      <c r="K705" s="308"/>
      <c r="L705" s="308"/>
      <c r="M705" s="308"/>
      <c r="N705" s="309"/>
    </row>
    <row r="706" spans="2:14" ht="12.75">
      <c r="B706" s="87">
        <v>679</v>
      </c>
      <c r="C706" s="313"/>
      <c r="D706" s="313"/>
      <c r="E706" s="70"/>
      <c r="F706" s="70"/>
      <c r="G706" s="70"/>
      <c r="H706" s="70"/>
      <c r="I706" s="70"/>
      <c r="J706" s="70"/>
      <c r="K706" s="314"/>
      <c r="L706" s="314"/>
      <c r="M706" s="314"/>
      <c r="N706" s="315"/>
    </row>
    <row r="707" spans="2:14" ht="12.75">
      <c r="B707" s="16">
        <v>680</v>
      </c>
      <c r="C707" s="306"/>
      <c r="D707" s="307"/>
      <c r="E707" s="85"/>
      <c r="F707" s="85"/>
      <c r="G707" s="85"/>
      <c r="H707" s="85"/>
      <c r="I707" s="85"/>
      <c r="J707" s="85"/>
      <c r="K707" s="308"/>
      <c r="L707" s="308"/>
      <c r="M707" s="308"/>
      <c r="N707" s="309"/>
    </row>
    <row r="708" spans="2:14" ht="12.75">
      <c r="B708" s="87">
        <v>681</v>
      </c>
      <c r="C708" s="313"/>
      <c r="D708" s="313"/>
      <c r="E708" s="70"/>
      <c r="F708" s="70"/>
      <c r="G708" s="70"/>
      <c r="H708" s="70"/>
      <c r="I708" s="70"/>
      <c r="J708" s="70"/>
      <c r="K708" s="314"/>
      <c r="L708" s="314"/>
      <c r="M708" s="314"/>
      <c r="N708" s="315"/>
    </row>
    <row r="709" spans="2:14" ht="12.75">
      <c r="B709" s="16">
        <v>682</v>
      </c>
      <c r="C709" s="306"/>
      <c r="D709" s="307"/>
      <c r="E709" s="85"/>
      <c r="F709" s="85"/>
      <c r="G709" s="85"/>
      <c r="H709" s="85"/>
      <c r="I709" s="85"/>
      <c r="J709" s="85"/>
      <c r="K709" s="308"/>
      <c r="L709" s="308"/>
      <c r="M709" s="308"/>
      <c r="N709" s="309"/>
    </row>
    <row r="710" spans="2:14" ht="12.75">
      <c r="B710" s="87">
        <v>683</v>
      </c>
      <c r="C710" s="313"/>
      <c r="D710" s="313"/>
      <c r="E710" s="70"/>
      <c r="F710" s="70"/>
      <c r="G710" s="70"/>
      <c r="H710" s="70"/>
      <c r="I710" s="70"/>
      <c r="J710" s="70"/>
      <c r="K710" s="314"/>
      <c r="L710" s="314"/>
      <c r="M710" s="314"/>
      <c r="N710" s="315"/>
    </row>
    <row r="711" spans="2:14" ht="12.75">
      <c r="B711" s="16">
        <v>684</v>
      </c>
      <c r="C711" s="306"/>
      <c r="D711" s="307"/>
      <c r="E711" s="85"/>
      <c r="F711" s="85"/>
      <c r="G711" s="85"/>
      <c r="H711" s="85"/>
      <c r="I711" s="85"/>
      <c r="J711" s="85"/>
      <c r="K711" s="308"/>
      <c r="L711" s="308"/>
      <c r="M711" s="308"/>
      <c r="N711" s="309"/>
    </row>
    <row r="712" spans="2:14" ht="12.75">
      <c r="B712" s="87">
        <v>685</v>
      </c>
      <c r="C712" s="313"/>
      <c r="D712" s="313"/>
      <c r="E712" s="70"/>
      <c r="F712" s="70"/>
      <c r="G712" s="70"/>
      <c r="H712" s="70"/>
      <c r="I712" s="70"/>
      <c r="J712" s="70"/>
      <c r="K712" s="314"/>
      <c r="L712" s="314"/>
      <c r="M712" s="314"/>
      <c r="N712" s="315"/>
    </row>
    <row r="713" spans="2:14" ht="12.75">
      <c r="B713" s="16">
        <v>686</v>
      </c>
      <c r="C713" s="306"/>
      <c r="D713" s="307"/>
      <c r="E713" s="85"/>
      <c r="F713" s="85"/>
      <c r="G713" s="85"/>
      <c r="H713" s="85"/>
      <c r="I713" s="85"/>
      <c r="J713" s="85"/>
      <c r="K713" s="308"/>
      <c r="L713" s="308"/>
      <c r="M713" s="308"/>
      <c r="N713" s="309"/>
    </row>
    <row r="714" spans="2:14" ht="12.75">
      <c r="B714" s="87">
        <v>687</v>
      </c>
      <c r="C714" s="313"/>
      <c r="D714" s="313"/>
      <c r="E714" s="70"/>
      <c r="F714" s="70"/>
      <c r="G714" s="70"/>
      <c r="H714" s="70"/>
      <c r="I714" s="70"/>
      <c r="J714" s="70"/>
      <c r="K714" s="314"/>
      <c r="L714" s="314"/>
      <c r="M714" s="314"/>
      <c r="N714" s="315"/>
    </row>
    <row r="715" spans="2:14" ht="12.75">
      <c r="B715" s="16">
        <v>688</v>
      </c>
      <c r="C715" s="306"/>
      <c r="D715" s="307"/>
      <c r="E715" s="85"/>
      <c r="F715" s="85"/>
      <c r="G715" s="85"/>
      <c r="H715" s="85"/>
      <c r="I715" s="85"/>
      <c r="J715" s="85"/>
      <c r="K715" s="308"/>
      <c r="L715" s="308"/>
      <c r="M715" s="308"/>
      <c r="N715" s="309"/>
    </row>
    <row r="716" spans="2:14" ht="12.75">
      <c r="B716" s="87">
        <v>689</v>
      </c>
      <c r="C716" s="313"/>
      <c r="D716" s="313"/>
      <c r="E716" s="70"/>
      <c r="F716" s="70"/>
      <c r="G716" s="70"/>
      <c r="H716" s="70"/>
      <c r="I716" s="70"/>
      <c r="J716" s="70"/>
      <c r="K716" s="314"/>
      <c r="L716" s="314"/>
      <c r="M716" s="314"/>
      <c r="N716" s="315"/>
    </row>
    <row r="717" spans="2:14" ht="12.75">
      <c r="B717" s="16">
        <v>690</v>
      </c>
      <c r="C717" s="306"/>
      <c r="D717" s="307"/>
      <c r="E717" s="85"/>
      <c r="F717" s="85"/>
      <c r="G717" s="85"/>
      <c r="H717" s="85"/>
      <c r="I717" s="85"/>
      <c r="J717" s="85"/>
      <c r="K717" s="308"/>
      <c r="L717" s="308"/>
      <c r="M717" s="308"/>
      <c r="N717" s="309"/>
    </row>
    <row r="718" spans="2:14" ht="12.75">
      <c r="B718" s="87">
        <v>691</v>
      </c>
      <c r="C718" s="313"/>
      <c r="D718" s="313"/>
      <c r="E718" s="70"/>
      <c r="F718" s="70"/>
      <c r="G718" s="70"/>
      <c r="H718" s="70"/>
      <c r="I718" s="70"/>
      <c r="J718" s="70"/>
      <c r="K718" s="314"/>
      <c r="L718" s="314"/>
      <c r="M718" s="314"/>
      <c r="N718" s="315"/>
    </row>
    <row r="719" spans="2:14" ht="12.75">
      <c r="B719" s="16">
        <v>692</v>
      </c>
      <c r="C719" s="306"/>
      <c r="D719" s="307"/>
      <c r="E719" s="85"/>
      <c r="F719" s="85"/>
      <c r="G719" s="85"/>
      <c r="H719" s="85"/>
      <c r="I719" s="85"/>
      <c r="J719" s="85"/>
      <c r="K719" s="308"/>
      <c r="L719" s="308"/>
      <c r="M719" s="308"/>
      <c r="N719" s="309"/>
    </row>
    <row r="720" spans="2:14" ht="12.75">
      <c r="B720" s="87">
        <v>693</v>
      </c>
      <c r="C720" s="313"/>
      <c r="D720" s="313"/>
      <c r="E720" s="70"/>
      <c r="F720" s="70"/>
      <c r="G720" s="70"/>
      <c r="H720" s="70"/>
      <c r="I720" s="70"/>
      <c r="J720" s="70"/>
      <c r="K720" s="314"/>
      <c r="L720" s="314"/>
      <c r="M720" s="314"/>
      <c r="N720" s="315"/>
    </row>
    <row r="721" spans="2:14" ht="12.75">
      <c r="B721" s="16">
        <v>694</v>
      </c>
      <c r="C721" s="306"/>
      <c r="D721" s="307"/>
      <c r="E721" s="85"/>
      <c r="F721" s="85"/>
      <c r="G721" s="85"/>
      <c r="H721" s="85"/>
      <c r="I721" s="85"/>
      <c r="J721" s="85"/>
      <c r="K721" s="308"/>
      <c r="L721" s="308"/>
      <c r="M721" s="308"/>
      <c r="N721" s="309"/>
    </row>
    <row r="722" spans="2:14" ht="12.75">
      <c r="B722" s="87">
        <v>695</v>
      </c>
      <c r="C722" s="313"/>
      <c r="D722" s="313"/>
      <c r="E722" s="70"/>
      <c r="F722" s="70"/>
      <c r="G722" s="70"/>
      <c r="H722" s="70"/>
      <c r="I722" s="70"/>
      <c r="J722" s="70"/>
      <c r="K722" s="314"/>
      <c r="L722" s="314"/>
      <c r="M722" s="314"/>
      <c r="N722" s="315"/>
    </row>
    <row r="723" spans="2:14" ht="12.75">
      <c r="B723" s="16">
        <v>696</v>
      </c>
      <c r="C723" s="306"/>
      <c r="D723" s="307"/>
      <c r="E723" s="85"/>
      <c r="F723" s="85"/>
      <c r="G723" s="85"/>
      <c r="H723" s="85"/>
      <c r="I723" s="85"/>
      <c r="J723" s="85"/>
      <c r="K723" s="308"/>
      <c r="L723" s="308"/>
      <c r="M723" s="308"/>
      <c r="N723" s="309"/>
    </row>
    <row r="724" spans="2:14" ht="12.75">
      <c r="B724" s="87">
        <v>697</v>
      </c>
      <c r="C724" s="313"/>
      <c r="D724" s="313"/>
      <c r="E724" s="70"/>
      <c r="F724" s="70"/>
      <c r="G724" s="70"/>
      <c r="H724" s="70"/>
      <c r="I724" s="70"/>
      <c r="J724" s="70"/>
      <c r="K724" s="314"/>
      <c r="L724" s="314"/>
      <c r="M724" s="314"/>
      <c r="N724" s="315"/>
    </row>
    <row r="725" spans="2:14" ht="12.75">
      <c r="B725" s="16">
        <v>698</v>
      </c>
      <c r="C725" s="306"/>
      <c r="D725" s="307"/>
      <c r="E725" s="85"/>
      <c r="F725" s="85"/>
      <c r="G725" s="85"/>
      <c r="H725" s="85"/>
      <c r="I725" s="85"/>
      <c r="J725" s="85"/>
      <c r="K725" s="308"/>
      <c r="L725" s="308"/>
      <c r="M725" s="308"/>
      <c r="N725" s="309"/>
    </row>
    <row r="726" spans="2:14" ht="12.75">
      <c r="B726" s="87">
        <v>699</v>
      </c>
      <c r="C726" s="313"/>
      <c r="D726" s="313"/>
      <c r="E726" s="70"/>
      <c r="F726" s="70"/>
      <c r="G726" s="70"/>
      <c r="H726" s="70"/>
      <c r="I726" s="70"/>
      <c r="J726" s="70"/>
      <c r="K726" s="314"/>
      <c r="L726" s="314"/>
      <c r="M726" s="314"/>
      <c r="N726" s="315"/>
    </row>
    <row r="727" spans="2:14" ht="12.75">
      <c r="B727" s="16">
        <v>700</v>
      </c>
      <c r="C727" s="306"/>
      <c r="D727" s="307"/>
      <c r="E727" s="85"/>
      <c r="F727" s="85"/>
      <c r="G727" s="85"/>
      <c r="H727" s="85"/>
      <c r="I727" s="85"/>
      <c r="J727" s="85"/>
      <c r="K727" s="308"/>
      <c r="L727" s="308"/>
      <c r="M727" s="308"/>
      <c r="N727" s="309"/>
    </row>
    <row r="728" spans="2:14" ht="12.75">
      <c r="B728" s="87">
        <v>701</v>
      </c>
      <c r="C728" s="313"/>
      <c r="D728" s="313"/>
      <c r="E728" s="70"/>
      <c r="F728" s="70"/>
      <c r="G728" s="70"/>
      <c r="H728" s="70"/>
      <c r="I728" s="70"/>
      <c r="J728" s="70"/>
      <c r="K728" s="314"/>
      <c r="L728" s="314"/>
      <c r="M728" s="314"/>
      <c r="N728" s="315"/>
    </row>
    <row r="729" spans="2:14" ht="12.75">
      <c r="B729" s="16">
        <v>702</v>
      </c>
      <c r="C729" s="306"/>
      <c r="D729" s="307"/>
      <c r="E729" s="85"/>
      <c r="F729" s="85"/>
      <c r="G729" s="85"/>
      <c r="H729" s="85"/>
      <c r="I729" s="85"/>
      <c r="J729" s="85"/>
      <c r="K729" s="308"/>
      <c r="L729" s="308"/>
      <c r="M729" s="308"/>
      <c r="N729" s="309"/>
    </row>
    <row r="730" spans="2:14" ht="12.75">
      <c r="B730" s="87">
        <v>703</v>
      </c>
      <c r="C730" s="313"/>
      <c r="D730" s="313"/>
      <c r="E730" s="70"/>
      <c r="F730" s="70"/>
      <c r="G730" s="70"/>
      <c r="H730" s="70"/>
      <c r="I730" s="70"/>
      <c r="J730" s="70"/>
      <c r="K730" s="314"/>
      <c r="L730" s="314"/>
      <c r="M730" s="314"/>
      <c r="N730" s="315"/>
    </row>
    <row r="731" spans="2:14" ht="12.75">
      <c r="B731" s="16">
        <v>704</v>
      </c>
      <c r="C731" s="306"/>
      <c r="D731" s="307"/>
      <c r="E731" s="85"/>
      <c r="F731" s="85"/>
      <c r="G731" s="85"/>
      <c r="H731" s="85"/>
      <c r="I731" s="85"/>
      <c r="J731" s="85"/>
      <c r="K731" s="308"/>
      <c r="L731" s="308"/>
      <c r="M731" s="308"/>
      <c r="N731" s="309"/>
    </row>
    <row r="732" spans="2:14" ht="12.75">
      <c r="B732" s="87">
        <v>705</v>
      </c>
      <c r="C732" s="313"/>
      <c r="D732" s="313"/>
      <c r="E732" s="70"/>
      <c r="F732" s="70"/>
      <c r="G732" s="70"/>
      <c r="H732" s="70"/>
      <c r="I732" s="70"/>
      <c r="J732" s="70"/>
      <c r="K732" s="314"/>
      <c r="L732" s="314"/>
      <c r="M732" s="314"/>
      <c r="N732" s="315"/>
    </row>
    <row r="733" spans="2:14" ht="12.75">
      <c r="B733" s="16">
        <v>706</v>
      </c>
      <c r="C733" s="306"/>
      <c r="D733" s="307"/>
      <c r="E733" s="85"/>
      <c r="F733" s="85"/>
      <c r="G733" s="85"/>
      <c r="H733" s="85"/>
      <c r="I733" s="85"/>
      <c r="J733" s="85"/>
      <c r="K733" s="308"/>
      <c r="L733" s="308"/>
      <c r="M733" s="308"/>
      <c r="N733" s="309"/>
    </row>
    <row r="734" spans="2:14" ht="12.75">
      <c r="B734" s="87">
        <v>707</v>
      </c>
      <c r="C734" s="313"/>
      <c r="D734" s="313"/>
      <c r="E734" s="70"/>
      <c r="F734" s="70"/>
      <c r="G734" s="70"/>
      <c r="H734" s="70"/>
      <c r="I734" s="70"/>
      <c r="J734" s="70"/>
      <c r="K734" s="314"/>
      <c r="L734" s="314"/>
      <c r="M734" s="314"/>
      <c r="N734" s="315"/>
    </row>
    <row r="735" spans="2:14" ht="12.75">
      <c r="B735" s="16">
        <v>708</v>
      </c>
      <c r="C735" s="306"/>
      <c r="D735" s="307"/>
      <c r="E735" s="85"/>
      <c r="F735" s="85"/>
      <c r="G735" s="85"/>
      <c r="H735" s="85"/>
      <c r="I735" s="85"/>
      <c r="J735" s="85"/>
      <c r="K735" s="308"/>
      <c r="L735" s="308"/>
      <c r="M735" s="308"/>
      <c r="N735" s="309"/>
    </row>
    <row r="736" spans="2:14" ht="12.75">
      <c r="B736" s="87">
        <v>709</v>
      </c>
      <c r="C736" s="313"/>
      <c r="D736" s="313"/>
      <c r="E736" s="70"/>
      <c r="F736" s="70"/>
      <c r="G736" s="70"/>
      <c r="H736" s="70"/>
      <c r="I736" s="70"/>
      <c r="J736" s="70"/>
      <c r="K736" s="314"/>
      <c r="L736" s="314"/>
      <c r="M736" s="314"/>
      <c r="N736" s="315"/>
    </row>
    <row r="737" spans="2:14" ht="12.75">
      <c r="B737" s="16">
        <v>710</v>
      </c>
      <c r="C737" s="306"/>
      <c r="D737" s="307"/>
      <c r="E737" s="85"/>
      <c r="F737" s="85"/>
      <c r="G737" s="85"/>
      <c r="H737" s="85"/>
      <c r="I737" s="85"/>
      <c r="J737" s="85"/>
      <c r="K737" s="308"/>
      <c r="L737" s="308"/>
      <c r="M737" s="308"/>
      <c r="N737" s="309"/>
    </row>
    <row r="738" spans="2:14" ht="12.75">
      <c r="B738" s="87">
        <v>711</v>
      </c>
      <c r="C738" s="313"/>
      <c r="D738" s="313"/>
      <c r="E738" s="70"/>
      <c r="F738" s="70"/>
      <c r="G738" s="70"/>
      <c r="H738" s="70"/>
      <c r="I738" s="70"/>
      <c r="J738" s="70"/>
      <c r="K738" s="314"/>
      <c r="L738" s="314"/>
      <c r="M738" s="314"/>
      <c r="N738" s="315"/>
    </row>
    <row r="739" spans="2:14" ht="12.75">
      <c r="B739" s="16">
        <v>712</v>
      </c>
      <c r="C739" s="306"/>
      <c r="D739" s="307"/>
      <c r="E739" s="85"/>
      <c r="F739" s="85"/>
      <c r="G739" s="85"/>
      <c r="H739" s="85"/>
      <c r="I739" s="85"/>
      <c r="J739" s="85"/>
      <c r="K739" s="308"/>
      <c r="L739" s="308"/>
      <c r="M739" s="308"/>
      <c r="N739" s="309"/>
    </row>
    <row r="740" spans="2:14" ht="12.75">
      <c r="B740" s="87">
        <v>713</v>
      </c>
      <c r="C740" s="313"/>
      <c r="D740" s="313"/>
      <c r="E740" s="70"/>
      <c r="F740" s="70"/>
      <c r="G740" s="70"/>
      <c r="H740" s="70"/>
      <c r="I740" s="70"/>
      <c r="J740" s="70"/>
      <c r="K740" s="314"/>
      <c r="L740" s="314"/>
      <c r="M740" s="314"/>
      <c r="N740" s="315"/>
    </row>
    <row r="741" spans="2:14" ht="12.75">
      <c r="B741" s="16">
        <v>714</v>
      </c>
      <c r="C741" s="306"/>
      <c r="D741" s="307"/>
      <c r="E741" s="85"/>
      <c r="F741" s="85"/>
      <c r="G741" s="85"/>
      <c r="H741" s="85"/>
      <c r="I741" s="85"/>
      <c r="J741" s="85"/>
      <c r="K741" s="308"/>
      <c r="L741" s="308"/>
      <c r="M741" s="308"/>
      <c r="N741" s="309"/>
    </row>
    <row r="742" spans="2:14" ht="12.75">
      <c r="B742" s="87">
        <v>715</v>
      </c>
      <c r="C742" s="313"/>
      <c r="D742" s="313"/>
      <c r="E742" s="70"/>
      <c r="F742" s="70"/>
      <c r="G742" s="70"/>
      <c r="H742" s="70"/>
      <c r="I742" s="70"/>
      <c r="J742" s="70"/>
      <c r="K742" s="314"/>
      <c r="L742" s="314"/>
      <c r="M742" s="314"/>
      <c r="N742" s="315"/>
    </row>
    <row r="743" spans="2:14" ht="12.75">
      <c r="B743" s="16">
        <v>716</v>
      </c>
      <c r="C743" s="306"/>
      <c r="D743" s="307"/>
      <c r="E743" s="85"/>
      <c r="F743" s="85"/>
      <c r="G743" s="85"/>
      <c r="H743" s="85"/>
      <c r="I743" s="85"/>
      <c r="J743" s="85"/>
      <c r="K743" s="308"/>
      <c r="L743" s="308"/>
      <c r="M743" s="308"/>
      <c r="N743" s="309"/>
    </row>
    <row r="744" spans="2:14" ht="12.75">
      <c r="B744" s="87">
        <v>717</v>
      </c>
      <c r="C744" s="313"/>
      <c r="D744" s="313"/>
      <c r="E744" s="70"/>
      <c r="F744" s="70"/>
      <c r="G744" s="70"/>
      <c r="H744" s="70"/>
      <c r="I744" s="70"/>
      <c r="J744" s="70"/>
      <c r="K744" s="314"/>
      <c r="L744" s="314"/>
      <c r="M744" s="314"/>
      <c r="N744" s="315"/>
    </row>
    <row r="745" spans="2:14" ht="12.75">
      <c r="B745" s="16">
        <v>718</v>
      </c>
      <c r="C745" s="306"/>
      <c r="D745" s="307"/>
      <c r="E745" s="85"/>
      <c r="F745" s="85"/>
      <c r="G745" s="85"/>
      <c r="H745" s="85"/>
      <c r="I745" s="85"/>
      <c r="J745" s="85"/>
      <c r="K745" s="308"/>
      <c r="L745" s="308"/>
      <c r="M745" s="308"/>
      <c r="N745" s="309"/>
    </row>
    <row r="746" spans="2:14" ht="12.75">
      <c r="B746" s="87">
        <v>719</v>
      </c>
      <c r="C746" s="313"/>
      <c r="D746" s="313"/>
      <c r="E746" s="70"/>
      <c r="F746" s="70"/>
      <c r="G746" s="70"/>
      <c r="H746" s="70"/>
      <c r="I746" s="70"/>
      <c r="J746" s="70"/>
      <c r="K746" s="314"/>
      <c r="L746" s="314"/>
      <c r="M746" s="314"/>
      <c r="N746" s="315"/>
    </row>
    <row r="747" spans="2:14" ht="12.75">
      <c r="B747" s="16">
        <v>720</v>
      </c>
      <c r="C747" s="306"/>
      <c r="D747" s="307"/>
      <c r="E747" s="85"/>
      <c r="F747" s="85"/>
      <c r="G747" s="85"/>
      <c r="H747" s="85"/>
      <c r="I747" s="85"/>
      <c r="J747" s="85"/>
      <c r="K747" s="308"/>
      <c r="L747" s="308"/>
      <c r="M747" s="308"/>
      <c r="N747" s="309"/>
    </row>
    <row r="748" spans="2:14" ht="12.75">
      <c r="B748" s="87">
        <v>721</v>
      </c>
      <c r="C748" s="313"/>
      <c r="D748" s="313"/>
      <c r="E748" s="70"/>
      <c r="F748" s="70"/>
      <c r="G748" s="70"/>
      <c r="H748" s="70"/>
      <c r="I748" s="70"/>
      <c r="J748" s="70"/>
      <c r="K748" s="314"/>
      <c r="L748" s="314"/>
      <c r="M748" s="314"/>
      <c r="N748" s="315"/>
    </row>
    <row r="749" spans="2:14" ht="12.75">
      <c r="B749" s="16">
        <v>722</v>
      </c>
      <c r="C749" s="306"/>
      <c r="D749" s="307"/>
      <c r="E749" s="85"/>
      <c r="F749" s="85"/>
      <c r="G749" s="85"/>
      <c r="H749" s="85"/>
      <c r="I749" s="85"/>
      <c r="J749" s="85"/>
      <c r="K749" s="308"/>
      <c r="L749" s="308"/>
      <c r="M749" s="308"/>
      <c r="N749" s="309"/>
    </row>
    <row r="750" spans="2:14" ht="12.75">
      <c r="B750" s="87">
        <v>723</v>
      </c>
      <c r="C750" s="313"/>
      <c r="D750" s="313"/>
      <c r="E750" s="70"/>
      <c r="F750" s="70"/>
      <c r="G750" s="70"/>
      <c r="H750" s="70"/>
      <c r="I750" s="70"/>
      <c r="J750" s="70"/>
      <c r="K750" s="314"/>
      <c r="L750" s="314"/>
      <c r="M750" s="314"/>
      <c r="N750" s="315"/>
    </row>
    <row r="751" spans="2:14" ht="12.75">
      <c r="B751" s="16">
        <v>724</v>
      </c>
      <c r="C751" s="306"/>
      <c r="D751" s="307"/>
      <c r="E751" s="85"/>
      <c r="F751" s="85"/>
      <c r="G751" s="85"/>
      <c r="H751" s="85"/>
      <c r="I751" s="85"/>
      <c r="J751" s="85"/>
      <c r="K751" s="308"/>
      <c r="L751" s="308"/>
      <c r="M751" s="308"/>
      <c r="N751" s="309"/>
    </row>
    <row r="752" spans="2:14" ht="12.75">
      <c r="B752" s="87">
        <v>725</v>
      </c>
      <c r="C752" s="313"/>
      <c r="D752" s="313"/>
      <c r="E752" s="70"/>
      <c r="F752" s="70"/>
      <c r="G752" s="70"/>
      <c r="H752" s="70"/>
      <c r="I752" s="70"/>
      <c r="J752" s="70"/>
      <c r="K752" s="314"/>
      <c r="L752" s="314"/>
      <c r="M752" s="314"/>
      <c r="N752" s="315"/>
    </row>
    <row r="753" spans="2:14" ht="12.75">
      <c r="B753" s="16">
        <v>726</v>
      </c>
      <c r="C753" s="306"/>
      <c r="D753" s="307"/>
      <c r="E753" s="85"/>
      <c r="F753" s="85"/>
      <c r="G753" s="85"/>
      <c r="H753" s="85"/>
      <c r="I753" s="85"/>
      <c r="J753" s="85"/>
      <c r="K753" s="308"/>
      <c r="L753" s="308"/>
      <c r="M753" s="308"/>
      <c r="N753" s="309"/>
    </row>
    <row r="754" spans="2:14" ht="12.75">
      <c r="B754" s="87">
        <v>727</v>
      </c>
      <c r="C754" s="313"/>
      <c r="D754" s="313"/>
      <c r="E754" s="70"/>
      <c r="F754" s="70"/>
      <c r="G754" s="70"/>
      <c r="H754" s="70"/>
      <c r="I754" s="70"/>
      <c r="J754" s="70"/>
      <c r="K754" s="314"/>
      <c r="L754" s="314"/>
      <c r="M754" s="314"/>
      <c r="N754" s="315"/>
    </row>
    <row r="755" spans="2:14" ht="12.75">
      <c r="B755" s="16">
        <v>728</v>
      </c>
      <c r="C755" s="306"/>
      <c r="D755" s="307"/>
      <c r="E755" s="85"/>
      <c r="F755" s="85"/>
      <c r="G755" s="85"/>
      <c r="H755" s="85"/>
      <c r="I755" s="85"/>
      <c r="J755" s="85"/>
      <c r="K755" s="308"/>
      <c r="L755" s="308"/>
      <c r="M755" s="308"/>
      <c r="N755" s="309"/>
    </row>
    <row r="756" spans="2:14" ht="12.75">
      <c r="B756" s="87">
        <v>729</v>
      </c>
      <c r="C756" s="313"/>
      <c r="D756" s="313"/>
      <c r="E756" s="70"/>
      <c r="F756" s="70"/>
      <c r="G756" s="70"/>
      <c r="H756" s="70"/>
      <c r="I756" s="70"/>
      <c r="J756" s="70"/>
      <c r="K756" s="314"/>
      <c r="L756" s="314"/>
      <c r="M756" s="314"/>
      <c r="N756" s="315"/>
    </row>
    <row r="757" spans="2:14" ht="12.75">
      <c r="B757" s="16">
        <v>730</v>
      </c>
      <c r="C757" s="306"/>
      <c r="D757" s="307"/>
      <c r="E757" s="85"/>
      <c r="F757" s="85"/>
      <c r="G757" s="85"/>
      <c r="H757" s="85"/>
      <c r="I757" s="85"/>
      <c r="J757" s="85"/>
      <c r="K757" s="308"/>
      <c r="L757" s="308"/>
      <c r="M757" s="308"/>
      <c r="N757" s="309"/>
    </row>
    <row r="758" spans="2:14" ht="12.75">
      <c r="B758" s="87">
        <v>731</v>
      </c>
      <c r="C758" s="313"/>
      <c r="D758" s="313"/>
      <c r="E758" s="70"/>
      <c r="F758" s="70"/>
      <c r="G758" s="70"/>
      <c r="H758" s="70"/>
      <c r="I758" s="70"/>
      <c r="J758" s="70"/>
      <c r="K758" s="314"/>
      <c r="L758" s="314"/>
      <c r="M758" s="314"/>
      <c r="N758" s="315"/>
    </row>
    <row r="759" spans="2:14" ht="12.75">
      <c r="B759" s="16">
        <v>732</v>
      </c>
      <c r="C759" s="306"/>
      <c r="D759" s="307"/>
      <c r="E759" s="85"/>
      <c r="F759" s="85"/>
      <c r="G759" s="85"/>
      <c r="H759" s="85"/>
      <c r="I759" s="85"/>
      <c r="J759" s="85"/>
      <c r="K759" s="308"/>
      <c r="L759" s="308"/>
      <c r="M759" s="308"/>
      <c r="N759" s="309"/>
    </row>
    <row r="760" spans="2:14" ht="12.75">
      <c r="B760" s="87">
        <v>733</v>
      </c>
      <c r="C760" s="313"/>
      <c r="D760" s="313"/>
      <c r="E760" s="70"/>
      <c r="F760" s="70"/>
      <c r="G760" s="70"/>
      <c r="H760" s="70"/>
      <c r="I760" s="70"/>
      <c r="J760" s="70"/>
      <c r="K760" s="314"/>
      <c r="L760" s="314"/>
      <c r="M760" s="314"/>
      <c r="N760" s="315"/>
    </row>
    <row r="761" spans="2:14" ht="12.75">
      <c r="B761" s="16">
        <v>734</v>
      </c>
      <c r="C761" s="306"/>
      <c r="D761" s="307"/>
      <c r="E761" s="85"/>
      <c r="F761" s="85"/>
      <c r="G761" s="85"/>
      <c r="H761" s="85"/>
      <c r="I761" s="85"/>
      <c r="J761" s="85"/>
      <c r="K761" s="308"/>
      <c r="L761" s="308"/>
      <c r="M761" s="308"/>
      <c r="N761" s="309"/>
    </row>
    <row r="762" spans="2:14" ht="12.75">
      <c r="B762" s="87">
        <v>735</v>
      </c>
      <c r="C762" s="313"/>
      <c r="D762" s="313"/>
      <c r="E762" s="70"/>
      <c r="F762" s="70"/>
      <c r="G762" s="70"/>
      <c r="H762" s="70"/>
      <c r="I762" s="70"/>
      <c r="J762" s="70"/>
      <c r="K762" s="314"/>
      <c r="L762" s="314"/>
      <c r="M762" s="314"/>
      <c r="N762" s="315"/>
    </row>
    <row r="763" spans="2:14" ht="12.75">
      <c r="B763" s="16">
        <v>736</v>
      </c>
      <c r="C763" s="306"/>
      <c r="D763" s="307"/>
      <c r="E763" s="85"/>
      <c r="F763" s="85"/>
      <c r="G763" s="85"/>
      <c r="H763" s="85"/>
      <c r="I763" s="85"/>
      <c r="J763" s="85"/>
      <c r="K763" s="308"/>
      <c r="L763" s="308"/>
      <c r="M763" s="308"/>
      <c r="N763" s="309"/>
    </row>
    <row r="764" spans="2:14" ht="12.75">
      <c r="B764" s="87">
        <v>737</v>
      </c>
      <c r="C764" s="313"/>
      <c r="D764" s="313"/>
      <c r="E764" s="70"/>
      <c r="F764" s="70"/>
      <c r="G764" s="70"/>
      <c r="H764" s="70"/>
      <c r="I764" s="70"/>
      <c r="J764" s="70"/>
      <c r="K764" s="314"/>
      <c r="L764" s="314"/>
      <c r="M764" s="314"/>
      <c r="N764" s="315"/>
    </row>
    <row r="765" spans="2:14" ht="12.75">
      <c r="B765" s="16">
        <v>738</v>
      </c>
      <c r="C765" s="306"/>
      <c r="D765" s="307"/>
      <c r="E765" s="85"/>
      <c r="F765" s="85"/>
      <c r="G765" s="85"/>
      <c r="H765" s="85"/>
      <c r="I765" s="85"/>
      <c r="J765" s="85"/>
      <c r="K765" s="308"/>
      <c r="L765" s="308"/>
      <c r="M765" s="308"/>
      <c r="N765" s="309"/>
    </row>
    <row r="766" spans="2:14" ht="12.75">
      <c r="B766" s="87">
        <v>739</v>
      </c>
      <c r="C766" s="313"/>
      <c r="D766" s="313"/>
      <c r="E766" s="70"/>
      <c r="F766" s="70"/>
      <c r="G766" s="70"/>
      <c r="H766" s="70"/>
      <c r="I766" s="70"/>
      <c r="J766" s="70"/>
      <c r="K766" s="314"/>
      <c r="L766" s="314"/>
      <c r="M766" s="314"/>
      <c r="N766" s="315"/>
    </row>
    <row r="767" spans="2:14" ht="12.75">
      <c r="B767" s="16">
        <v>740</v>
      </c>
      <c r="C767" s="306"/>
      <c r="D767" s="307"/>
      <c r="E767" s="85"/>
      <c r="F767" s="85"/>
      <c r="G767" s="85"/>
      <c r="H767" s="85"/>
      <c r="I767" s="85"/>
      <c r="J767" s="85"/>
      <c r="K767" s="308"/>
      <c r="L767" s="308"/>
      <c r="M767" s="308"/>
      <c r="N767" s="309"/>
    </row>
    <row r="768" spans="2:14" ht="12.75">
      <c r="B768" s="87">
        <v>741</v>
      </c>
      <c r="C768" s="313"/>
      <c r="D768" s="313"/>
      <c r="E768" s="70"/>
      <c r="F768" s="70"/>
      <c r="G768" s="70"/>
      <c r="H768" s="70"/>
      <c r="I768" s="70"/>
      <c r="J768" s="70"/>
      <c r="K768" s="314"/>
      <c r="L768" s="314"/>
      <c r="M768" s="314"/>
      <c r="N768" s="315"/>
    </row>
    <row r="769" spans="2:14" ht="12.75">
      <c r="B769" s="16">
        <v>742</v>
      </c>
      <c r="C769" s="306"/>
      <c r="D769" s="307"/>
      <c r="E769" s="85"/>
      <c r="F769" s="85"/>
      <c r="G769" s="85"/>
      <c r="H769" s="85"/>
      <c r="I769" s="85"/>
      <c r="J769" s="85"/>
      <c r="K769" s="308"/>
      <c r="L769" s="308"/>
      <c r="M769" s="308"/>
      <c r="N769" s="309"/>
    </row>
    <row r="770" spans="2:14" ht="12.75">
      <c r="B770" s="87">
        <v>743</v>
      </c>
      <c r="C770" s="313"/>
      <c r="D770" s="313"/>
      <c r="E770" s="70"/>
      <c r="F770" s="70"/>
      <c r="G770" s="70"/>
      <c r="H770" s="70"/>
      <c r="I770" s="70"/>
      <c r="J770" s="70"/>
      <c r="K770" s="314"/>
      <c r="L770" s="314"/>
      <c r="M770" s="314"/>
      <c r="N770" s="315"/>
    </row>
    <row r="771" spans="2:14" ht="12.75">
      <c r="B771" s="16">
        <v>744</v>
      </c>
      <c r="C771" s="306"/>
      <c r="D771" s="307"/>
      <c r="E771" s="85"/>
      <c r="F771" s="85"/>
      <c r="G771" s="85"/>
      <c r="H771" s="85"/>
      <c r="I771" s="85"/>
      <c r="J771" s="85"/>
      <c r="K771" s="308"/>
      <c r="L771" s="308"/>
      <c r="M771" s="308"/>
      <c r="N771" s="309"/>
    </row>
    <row r="772" spans="2:14" ht="12.75">
      <c r="B772" s="87">
        <v>745</v>
      </c>
      <c r="C772" s="313"/>
      <c r="D772" s="313"/>
      <c r="E772" s="70"/>
      <c r="F772" s="70"/>
      <c r="G772" s="70"/>
      <c r="H772" s="70"/>
      <c r="I772" s="70"/>
      <c r="J772" s="70"/>
      <c r="K772" s="314"/>
      <c r="L772" s="314"/>
      <c r="M772" s="314"/>
      <c r="N772" s="315"/>
    </row>
    <row r="773" spans="2:14" ht="12.75">
      <c r="B773" s="16">
        <v>746</v>
      </c>
      <c r="C773" s="306"/>
      <c r="D773" s="307"/>
      <c r="E773" s="85"/>
      <c r="F773" s="85"/>
      <c r="G773" s="85"/>
      <c r="H773" s="85"/>
      <c r="I773" s="85"/>
      <c r="J773" s="85"/>
      <c r="K773" s="308"/>
      <c r="L773" s="308"/>
      <c r="M773" s="308"/>
      <c r="N773" s="309"/>
    </row>
    <row r="774" spans="2:14" ht="12.75">
      <c r="B774" s="87">
        <v>747</v>
      </c>
      <c r="C774" s="313"/>
      <c r="D774" s="313"/>
      <c r="E774" s="70"/>
      <c r="F774" s="70"/>
      <c r="G774" s="70"/>
      <c r="H774" s="70"/>
      <c r="I774" s="70"/>
      <c r="J774" s="70"/>
      <c r="K774" s="314"/>
      <c r="L774" s="314"/>
      <c r="M774" s="314"/>
      <c r="N774" s="315"/>
    </row>
    <row r="775" spans="2:14" ht="12.75">
      <c r="B775" s="16">
        <v>748</v>
      </c>
      <c r="C775" s="306"/>
      <c r="D775" s="307"/>
      <c r="E775" s="85"/>
      <c r="F775" s="85"/>
      <c r="G775" s="85"/>
      <c r="H775" s="85"/>
      <c r="I775" s="85"/>
      <c r="J775" s="85"/>
      <c r="K775" s="308"/>
      <c r="L775" s="308"/>
      <c r="M775" s="308"/>
      <c r="N775" s="309"/>
    </row>
    <row r="776" spans="2:14" ht="12.75">
      <c r="B776" s="87">
        <v>749</v>
      </c>
      <c r="C776" s="313"/>
      <c r="D776" s="313"/>
      <c r="E776" s="70"/>
      <c r="F776" s="70"/>
      <c r="G776" s="70"/>
      <c r="H776" s="70"/>
      <c r="I776" s="70"/>
      <c r="J776" s="70"/>
      <c r="K776" s="314"/>
      <c r="L776" s="314"/>
      <c r="M776" s="314"/>
      <c r="N776" s="315"/>
    </row>
    <row r="777" spans="2:14" ht="12.75">
      <c r="B777" s="16">
        <v>750</v>
      </c>
      <c r="C777" s="306"/>
      <c r="D777" s="307"/>
      <c r="E777" s="85"/>
      <c r="F777" s="85"/>
      <c r="G777" s="85"/>
      <c r="H777" s="85"/>
      <c r="I777" s="85"/>
      <c r="J777" s="85"/>
      <c r="K777" s="308"/>
      <c r="L777" s="308"/>
      <c r="M777" s="308"/>
      <c r="N777" s="309"/>
    </row>
    <row r="778" spans="2:14" ht="12.75">
      <c r="B778" s="87">
        <v>751</v>
      </c>
      <c r="C778" s="313"/>
      <c r="D778" s="313"/>
      <c r="E778" s="70"/>
      <c r="F778" s="70"/>
      <c r="G778" s="70"/>
      <c r="H778" s="70"/>
      <c r="I778" s="70"/>
      <c r="J778" s="70"/>
      <c r="K778" s="314"/>
      <c r="L778" s="314"/>
      <c r="M778" s="314"/>
      <c r="N778" s="315"/>
    </row>
    <row r="779" spans="2:14" ht="12.75">
      <c r="B779" s="16">
        <v>752</v>
      </c>
      <c r="C779" s="306"/>
      <c r="D779" s="307"/>
      <c r="E779" s="85"/>
      <c r="F779" s="85"/>
      <c r="G779" s="85"/>
      <c r="H779" s="85"/>
      <c r="I779" s="85"/>
      <c r="J779" s="85"/>
      <c r="K779" s="308"/>
      <c r="L779" s="308"/>
      <c r="M779" s="308"/>
      <c r="N779" s="309"/>
    </row>
    <row r="780" spans="2:14" ht="12.75">
      <c r="B780" s="87">
        <v>753</v>
      </c>
      <c r="C780" s="313"/>
      <c r="D780" s="313"/>
      <c r="E780" s="70"/>
      <c r="F780" s="70"/>
      <c r="G780" s="70"/>
      <c r="H780" s="70"/>
      <c r="I780" s="70"/>
      <c r="J780" s="70"/>
      <c r="K780" s="314"/>
      <c r="L780" s="314"/>
      <c r="M780" s="314"/>
      <c r="N780" s="315"/>
    </row>
    <row r="781" spans="2:14" ht="12.75">
      <c r="B781" s="16">
        <v>754</v>
      </c>
      <c r="C781" s="306"/>
      <c r="D781" s="307"/>
      <c r="E781" s="85"/>
      <c r="F781" s="85"/>
      <c r="G781" s="85"/>
      <c r="H781" s="85"/>
      <c r="I781" s="85"/>
      <c r="J781" s="85"/>
      <c r="K781" s="308"/>
      <c r="L781" s="308"/>
      <c r="M781" s="308"/>
      <c r="N781" s="309"/>
    </row>
    <row r="782" spans="2:14" ht="12.75">
      <c r="B782" s="87">
        <v>755</v>
      </c>
      <c r="C782" s="313"/>
      <c r="D782" s="313"/>
      <c r="E782" s="70"/>
      <c r="F782" s="70"/>
      <c r="G782" s="70"/>
      <c r="H782" s="70"/>
      <c r="I782" s="70"/>
      <c r="J782" s="70"/>
      <c r="K782" s="314"/>
      <c r="L782" s="314"/>
      <c r="M782" s="314"/>
      <c r="N782" s="315"/>
    </row>
    <row r="783" spans="2:14" ht="12.75">
      <c r="B783" s="16">
        <v>756</v>
      </c>
      <c r="C783" s="306"/>
      <c r="D783" s="307"/>
      <c r="E783" s="85"/>
      <c r="F783" s="85"/>
      <c r="G783" s="85"/>
      <c r="H783" s="85"/>
      <c r="I783" s="85"/>
      <c r="J783" s="85"/>
      <c r="K783" s="308"/>
      <c r="L783" s="308"/>
      <c r="M783" s="308"/>
      <c r="N783" s="309"/>
    </row>
    <row r="784" spans="2:14" ht="12.75">
      <c r="B784" s="87">
        <v>757</v>
      </c>
      <c r="C784" s="313"/>
      <c r="D784" s="313"/>
      <c r="E784" s="70"/>
      <c r="F784" s="70"/>
      <c r="G784" s="70"/>
      <c r="H784" s="70"/>
      <c r="I784" s="70"/>
      <c r="J784" s="70"/>
      <c r="K784" s="314"/>
      <c r="L784" s="314"/>
      <c r="M784" s="314"/>
      <c r="N784" s="315"/>
    </row>
    <row r="785" spans="2:14" ht="12.75">
      <c r="B785" s="16">
        <v>758</v>
      </c>
      <c r="C785" s="306"/>
      <c r="D785" s="307"/>
      <c r="E785" s="85"/>
      <c r="F785" s="85"/>
      <c r="G785" s="85"/>
      <c r="H785" s="85"/>
      <c r="I785" s="85"/>
      <c r="J785" s="85"/>
      <c r="K785" s="308"/>
      <c r="L785" s="308"/>
      <c r="M785" s="308"/>
      <c r="N785" s="309"/>
    </row>
    <row r="786" spans="2:14" ht="12.75">
      <c r="B786" s="87">
        <v>759</v>
      </c>
      <c r="C786" s="313"/>
      <c r="D786" s="313"/>
      <c r="E786" s="70"/>
      <c r="F786" s="70"/>
      <c r="G786" s="70"/>
      <c r="H786" s="70"/>
      <c r="I786" s="70"/>
      <c r="J786" s="70"/>
      <c r="K786" s="314"/>
      <c r="L786" s="314"/>
      <c r="M786" s="314"/>
      <c r="N786" s="315"/>
    </row>
    <row r="787" spans="2:14" ht="12.75">
      <c r="B787" s="16">
        <v>760</v>
      </c>
      <c r="C787" s="306"/>
      <c r="D787" s="307"/>
      <c r="E787" s="85"/>
      <c r="F787" s="85"/>
      <c r="G787" s="85"/>
      <c r="H787" s="85"/>
      <c r="I787" s="85"/>
      <c r="J787" s="85"/>
      <c r="K787" s="308"/>
      <c r="L787" s="308"/>
      <c r="M787" s="308"/>
      <c r="N787" s="309"/>
    </row>
    <row r="788" spans="2:14" ht="12.75">
      <c r="B788" s="87">
        <v>761</v>
      </c>
      <c r="C788" s="313"/>
      <c r="D788" s="313"/>
      <c r="E788" s="70"/>
      <c r="F788" s="70"/>
      <c r="G788" s="70"/>
      <c r="H788" s="70"/>
      <c r="I788" s="70"/>
      <c r="J788" s="70"/>
      <c r="K788" s="314"/>
      <c r="L788" s="314"/>
      <c r="M788" s="314"/>
      <c r="N788" s="315"/>
    </row>
    <row r="789" spans="2:14" ht="12.75">
      <c r="B789" s="16">
        <v>762</v>
      </c>
      <c r="C789" s="306"/>
      <c r="D789" s="307"/>
      <c r="E789" s="85"/>
      <c r="F789" s="85"/>
      <c r="G789" s="85"/>
      <c r="H789" s="85"/>
      <c r="I789" s="85"/>
      <c r="J789" s="85"/>
      <c r="K789" s="308"/>
      <c r="L789" s="308"/>
      <c r="M789" s="308"/>
      <c r="N789" s="309"/>
    </row>
    <row r="790" spans="2:14" ht="12.75">
      <c r="B790" s="87">
        <v>763</v>
      </c>
      <c r="C790" s="313"/>
      <c r="D790" s="313"/>
      <c r="E790" s="70"/>
      <c r="F790" s="70"/>
      <c r="G790" s="70"/>
      <c r="H790" s="70"/>
      <c r="I790" s="70"/>
      <c r="J790" s="70"/>
      <c r="K790" s="314"/>
      <c r="L790" s="314"/>
      <c r="M790" s="314"/>
      <c r="N790" s="315"/>
    </row>
    <row r="791" spans="2:14" ht="12.75">
      <c r="B791" s="16">
        <v>764</v>
      </c>
      <c r="C791" s="306"/>
      <c r="D791" s="307"/>
      <c r="E791" s="85"/>
      <c r="F791" s="85"/>
      <c r="G791" s="85"/>
      <c r="H791" s="85"/>
      <c r="I791" s="85"/>
      <c r="J791" s="85"/>
      <c r="K791" s="308"/>
      <c r="L791" s="308"/>
      <c r="M791" s="308"/>
      <c r="N791" s="309"/>
    </row>
    <row r="792" spans="2:14" ht="12.75">
      <c r="B792" s="87">
        <v>765</v>
      </c>
      <c r="C792" s="313"/>
      <c r="D792" s="313"/>
      <c r="E792" s="70"/>
      <c r="F792" s="70"/>
      <c r="G792" s="70"/>
      <c r="H792" s="70"/>
      <c r="I792" s="70"/>
      <c r="J792" s="70"/>
      <c r="K792" s="314"/>
      <c r="L792" s="314"/>
      <c r="M792" s="314"/>
      <c r="N792" s="315"/>
    </row>
    <row r="793" spans="2:14" ht="12.75">
      <c r="B793" s="16">
        <v>766</v>
      </c>
      <c r="C793" s="306"/>
      <c r="D793" s="307"/>
      <c r="E793" s="85"/>
      <c r="F793" s="85"/>
      <c r="G793" s="85"/>
      <c r="H793" s="85"/>
      <c r="I793" s="85"/>
      <c r="J793" s="85"/>
      <c r="K793" s="308"/>
      <c r="L793" s="308"/>
      <c r="M793" s="308"/>
      <c r="N793" s="309"/>
    </row>
    <row r="794" spans="2:14" ht="12.75">
      <c r="B794" s="87">
        <v>767</v>
      </c>
      <c r="C794" s="313"/>
      <c r="D794" s="313"/>
      <c r="E794" s="70"/>
      <c r="F794" s="70"/>
      <c r="G794" s="70"/>
      <c r="H794" s="70"/>
      <c r="I794" s="70"/>
      <c r="J794" s="70"/>
      <c r="K794" s="314"/>
      <c r="L794" s="314"/>
      <c r="M794" s="314"/>
      <c r="N794" s="315"/>
    </row>
    <row r="795" spans="2:14" ht="12.75">
      <c r="B795" s="16">
        <v>768</v>
      </c>
      <c r="C795" s="306"/>
      <c r="D795" s="307"/>
      <c r="E795" s="85"/>
      <c r="F795" s="85"/>
      <c r="G795" s="85"/>
      <c r="H795" s="85"/>
      <c r="I795" s="85"/>
      <c r="J795" s="85"/>
      <c r="K795" s="308"/>
      <c r="L795" s="308"/>
      <c r="M795" s="308"/>
      <c r="N795" s="309"/>
    </row>
    <row r="796" spans="2:14" ht="12.75">
      <c r="B796" s="87">
        <v>769</v>
      </c>
      <c r="C796" s="313"/>
      <c r="D796" s="313"/>
      <c r="E796" s="70"/>
      <c r="F796" s="70"/>
      <c r="G796" s="70"/>
      <c r="H796" s="70"/>
      <c r="I796" s="70"/>
      <c r="J796" s="70"/>
      <c r="K796" s="314"/>
      <c r="L796" s="314"/>
      <c r="M796" s="314"/>
      <c r="N796" s="315"/>
    </row>
    <row r="797" spans="2:14" ht="12.75">
      <c r="B797" s="16">
        <v>770</v>
      </c>
      <c r="C797" s="306"/>
      <c r="D797" s="307"/>
      <c r="E797" s="85"/>
      <c r="F797" s="85"/>
      <c r="G797" s="85"/>
      <c r="H797" s="85"/>
      <c r="I797" s="85"/>
      <c r="J797" s="85"/>
      <c r="K797" s="308"/>
      <c r="L797" s="308"/>
      <c r="M797" s="308"/>
      <c r="N797" s="309"/>
    </row>
    <row r="798" spans="2:14" ht="12.75">
      <c r="B798" s="87">
        <v>771</v>
      </c>
      <c r="C798" s="313"/>
      <c r="D798" s="313"/>
      <c r="E798" s="70"/>
      <c r="F798" s="70"/>
      <c r="G798" s="70"/>
      <c r="H798" s="70"/>
      <c r="I798" s="70"/>
      <c r="J798" s="70"/>
      <c r="K798" s="314"/>
      <c r="L798" s="314"/>
      <c r="M798" s="314"/>
      <c r="N798" s="315"/>
    </row>
    <row r="799" spans="2:14" ht="12.75">
      <c r="B799" s="16">
        <v>772</v>
      </c>
      <c r="C799" s="306"/>
      <c r="D799" s="307"/>
      <c r="E799" s="85"/>
      <c r="F799" s="85"/>
      <c r="G799" s="85"/>
      <c r="H799" s="85"/>
      <c r="I799" s="85"/>
      <c r="J799" s="85"/>
      <c r="K799" s="308"/>
      <c r="L799" s="308"/>
      <c r="M799" s="308"/>
      <c r="N799" s="309"/>
    </row>
    <row r="800" spans="2:14" ht="12.75">
      <c r="B800" s="87">
        <v>773</v>
      </c>
      <c r="C800" s="313"/>
      <c r="D800" s="313"/>
      <c r="E800" s="70"/>
      <c r="F800" s="70"/>
      <c r="G800" s="70"/>
      <c r="H800" s="70"/>
      <c r="I800" s="70"/>
      <c r="J800" s="70"/>
      <c r="K800" s="314"/>
      <c r="L800" s="314"/>
      <c r="M800" s="314"/>
      <c r="N800" s="315"/>
    </row>
    <row r="801" spans="2:14" ht="12.75">
      <c r="B801" s="16">
        <v>774</v>
      </c>
      <c r="C801" s="306"/>
      <c r="D801" s="307"/>
      <c r="E801" s="85"/>
      <c r="F801" s="85"/>
      <c r="G801" s="85"/>
      <c r="H801" s="85"/>
      <c r="I801" s="85"/>
      <c r="J801" s="85"/>
      <c r="K801" s="308"/>
      <c r="L801" s="308"/>
      <c r="M801" s="308"/>
      <c r="N801" s="309"/>
    </row>
    <row r="802" spans="2:14" ht="12.75">
      <c r="B802" s="87">
        <v>775</v>
      </c>
      <c r="C802" s="313"/>
      <c r="D802" s="313"/>
      <c r="E802" s="70"/>
      <c r="F802" s="70"/>
      <c r="G802" s="70"/>
      <c r="H802" s="70"/>
      <c r="I802" s="70"/>
      <c r="J802" s="70"/>
      <c r="K802" s="314"/>
      <c r="L802" s="314"/>
      <c r="M802" s="314"/>
      <c r="N802" s="315"/>
    </row>
    <row r="803" spans="2:14" ht="12.75">
      <c r="B803" s="16">
        <v>776</v>
      </c>
      <c r="C803" s="306"/>
      <c r="D803" s="307"/>
      <c r="E803" s="85"/>
      <c r="F803" s="85"/>
      <c r="G803" s="85"/>
      <c r="H803" s="85"/>
      <c r="I803" s="85"/>
      <c r="J803" s="85"/>
      <c r="K803" s="308"/>
      <c r="L803" s="308"/>
      <c r="M803" s="308"/>
      <c r="N803" s="309"/>
    </row>
    <row r="804" spans="2:14" ht="12.75">
      <c r="B804" s="87">
        <v>777</v>
      </c>
      <c r="C804" s="313"/>
      <c r="D804" s="313"/>
      <c r="E804" s="70"/>
      <c r="F804" s="70"/>
      <c r="G804" s="70"/>
      <c r="H804" s="70"/>
      <c r="I804" s="70"/>
      <c r="J804" s="70"/>
      <c r="K804" s="314"/>
      <c r="L804" s="314"/>
      <c r="M804" s="314"/>
      <c r="N804" s="315"/>
    </row>
    <row r="805" spans="2:14" ht="12.75">
      <c r="B805" s="16">
        <v>778</v>
      </c>
      <c r="C805" s="306"/>
      <c r="D805" s="307"/>
      <c r="E805" s="85"/>
      <c r="F805" s="85"/>
      <c r="G805" s="85"/>
      <c r="H805" s="85"/>
      <c r="I805" s="85"/>
      <c r="J805" s="85"/>
      <c r="K805" s="308"/>
      <c r="L805" s="308"/>
      <c r="M805" s="308"/>
      <c r="N805" s="309"/>
    </row>
    <row r="806" spans="2:14" ht="12.75">
      <c r="B806" s="87">
        <v>779</v>
      </c>
      <c r="C806" s="313"/>
      <c r="D806" s="313"/>
      <c r="E806" s="70"/>
      <c r="F806" s="70"/>
      <c r="G806" s="70"/>
      <c r="H806" s="70"/>
      <c r="I806" s="70"/>
      <c r="J806" s="70"/>
      <c r="K806" s="314"/>
      <c r="L806" s="314"/>
      <c r="M806" s="314"/>
      <c r="N806" s="315"/>
    </row>
    <row r="807" spans="2:14" ht="12.75">
      <c r="B807" s="16">
        <v>780</v>
      </c>
      <c r="C807" s="306"/>
      <c r="D807" s="307"/>
      <c r="E807" s="85"/>
      <c r="F807" s="85"/>
      <c r="G807" s="85"/>
      <c r="H807" s="85"/>
      <c r="I807" s="85"/>
      <c r="J807" s="85"/>
      <c r="K807" s="308"/>
      <c r="L807" s="308"/>
      <c r="M807" s="308"/>
      <c r="N807" s="309"/>
    </row>
    <row r="808" spans="2:14" ht="12.75">
      <c r="B808" s="87">
        <v>781</v>
      </c>
      <c r="C808" s="313"/>
      <c r="D808" s="313"/>
      <c r="E808" s="70"/>
      <c r="F808" s="70"/>
      <c r="G808" s="70"/>
      <c r="H808" s="70"/>
      <c r="I808" s="70"/>
      <c r="J808" s="70"/>
      <c r="K808" s="314"/>
      <c r="L808" s="314"/>
      <c r="M808" s="314"/>
      <c r="N808" s="315"/>
    </row>
    <row r="809" spans="2:14" ht="12.75">
      <c r="B809" s="16">
        <v>782</v>
      </c>
      <c r="C809" s="306"/>
      <c r="D809" s="307"/>
      <c r="E809" s="85"/>
      <c r="F809" s="85"/>
      <c r="G809" s="85"/>
      <c r="H809" s="85"/>
      <c r="I809" s="85"/>
      <c r="J809" s="85"/>
      <c r="K809" s="308"/>
      <c r="L809" s="308"/>
      <c r="M809" s="308"/>
      <c r="N809" s="309"/>
    </row>
    <row r="810" spans="2:14" ht="12.75">
      <c r="B810" s="87">
        <v>783</v>
      </c>
      <c r="C810" s="313"/>
      <c r="D810" s="313"/>
      <c r="E810" s="70"/>
      <c r="F810" s="70"/>
      <c r="G810" s="70"/>
      <c r="H810" s="70"/>
      <c r="I810" s="70"/>
      <c r="J810" s="70"/>
      <c r="K810" s="314"/>
      <c r="L810" s="314"/>
      <c r="M810" s="314"/>
      <c r="N810" s="315"/>
    </row>
    <row r="811" spans="2:14" ht="12.75">
      <c r="B811" s="16">
        <v>784</v>
      </c>
      <c r="C811" s="306"/>
      <c r="D811" s="307"/>
      <c r="E811" s="85"/>
      <c r="F811" s="85"/>
      <c r="G811" s="85"/>
      <c r="H811" s="85"/>
      <c r="I811" s="85"/>
      <c r="J811" s="85"/>
      <c r="K811" s="308"/>
      <c r="L811" s="308"/>
      <c r="M811" s="308"/>
      <c r="N811" s="309"/>
    </row>
    <row r="812" spans="2:14" ht="12.75">
      <c r="B812" s="87">
        <v>785</v>
      </c>
      <c r="C812" s="313"/>
      <c r="D812" s="313"/>
      <c r="E812" s="70"/>
      <c r="F812" s="70"/>
      <c r="G812" s="70"/>
      <c r="H812" s="70"/>
      <c r="I812" s="70"/>
      <c r="J812" s="70"/>
      <c r="K812" s="314"/>
      <c r="L812" s="314"/>
      <c r="M812" s="314"/>
      <c r="N812" s="315"/>
    </row>
    <row r="813" spans="2:14" ht="12.75">
      <c r="B813" s="16">
        <v>786</v>
      </c>
      <c r="C813" s="306"/>
      <c r="D813" s="307"/>
      <c r="E813" s="85"/>
      <c r="F813" s="85"/>
      <c r="G813" s="85"/>
      <c r="H813" s="85"/>
      <c r="I813" s="85"/>
      <c r="J813" s="85"/>
      <c r="K813" s="308"/>
      <c r="L813" s="308"/>
      <c r="M813" s="308"/>
      <c r="N813" s="309"/>
    </row>
    <row r="814" spans="2:14" ht="12.75">
      <c r="B814" s="87">
        <v>787</v>
      </c>
      <c r="C814" s="313"/>
      <c r="D814" s="313"/>
      <c r="E814" s="70"/>
      <c r="F814" s="70"/>
      <c r="G814" s="70"/>
      <c r="H814" s="70"/>
      <c r="I814" s="70"/>
      <c r="J814" s="70"/>
      <c r="K814" s="314"/>
      <c r="L814" s="314"/>
      <c r="M814" s="314"/>
      <c r="N814" s="315"/>
    </row>
    <row r="815" spans="2:14" ht="12.75">
      <c r="B815" s="16">
        <v>788</v>
      </c>
      <c r="C815" s="306"/>
      <c r="D815" s="307"/>
      <c r="E815" s="85"/>
      <c r="F815" s="85"/>
      <c r="G815" s="85"/>
      <c r="H815" s="85"/>
      <c r="I815" s="85"/>
      <c r="J815" s="85"/>
      <c r="K815" s="308"/>
      <c r="L815" s="308"/>
      <c r="M815" s="308"/>
      <c r="N815" s="309"/>
    </row>
    <row r="816" spans="2:14" ht="12.75">
      <c r="B816" s="87">
        <v>789</v>
      </c>
      <c r="C816" s="313"/>
      <c r="D816" s="313"/>
      <c r="E816" s="70"/>
      <c r="F816" s="70"/>
      <c r="G816" s="70"/>
      <c r="H816" s="70"/>
      <c r="I816" s="70"/>
      <c r="J816" s="70"/>
      <c r="K816" s="314"/>
      <c r="L816" s="314"/>
      <c r="M816" s="314"/>
      <c r="N816" s="315"/>
    </row>
    <row r="817" spans="2:14" ht="12.75">
      <c r="B817" s="16">
        <v>790</v>
      </c>
      <c r="C817" s="306"/>
      <c r="D817" s="307"/>
      <c r="E817" s="85"/>
      <c r="F817" s="85"/>
      <c r="G817" s="85"/>
      <c r="H817" s="85"/>
      <c r="I817" s="85"/>
      <c r="J817" s="85"/>
      <c r="K817" s="308"/>
      <c r="L817" s="308"/>
      <c r="M817" s="308"/>
      <c r="N817" s="309"/>
    </row>
    <row r="818" spans="2:14" ht="12.75">
      <c r="B818" s="87">
        <v>791</v>
      </c>
      <c r="C818" s="313"/>
      <c r="D818" s="313"/>
      <c r="E818" s="70"/>
      <c r="F818" s="70"/>
      <c r="G818" s="70"/>
      <c r="H818" s="70"/>
      <c r="I818" s="70"/>
      <c r="J818" s="70"/>
      <c r="K818" s="314"/>
      <c r="L818" s="314"/>
      <c r="M818" s="314"/>
      <c r="N818" s="315"/>
    </row>
    <row r="819" spans="2:14" ht="12.75">
      <c r="B819" s="16">
        <v>792</v>
      </c>
      <c r="C819" s="306"/>
      <c r="D819" s="307"/>
      <c r="E819" s="85"/>
      <c r="F819" s="85"/>
      <c r="G819" s="85"/>
      <c r="H819" s="85"/>
      <c r="I819" s="85"/>
      <c r="J819" s="85"/>
      <c r="K819" s="308"/>
      <c r="L819" s="308"/>
      <c r="M819" s="308"/>
      <c r="N819" s="309"/>
    </row>
    <row r="820" spans="2:14" ht="12.75">
      <c r="B820" s="87">
        <v>793</v>
      </c>
      <c r="C820" s="313"/>
      <c r="D820" s="313"/>
      <c r="E820" s="70"/>
      <c r="F820" s="70"/>
      <c r="G820" s="70"/>
      <c r="H820" s="70"/>
      <c r="I820" s="70"/>
      <c r="J820" s="70"/>
      <c r="K820" s="314"/>
      <c r="L820" s="314"/>
      <c r="M820" s="314"/>
      <c r="N820" s="315"/>
    </row>
    <row r="821" spans="2:14" ht="12.75">
      <c r="B821" s="16">
        <v>794</v>
      </c>
      <c r="C821" s="306"/>
      <c r="D821" s="307"/>
      <c r="E821" s="85"/>
      <c r="F821" s="85"/>
      <c r="G821" s="85"/>
      <c r="H821" s="85"/>
      <c r="I821" s="85"/>
      <c r="J821" s="85"/>
      <c r="K821" s="308"/>
      <c r="L821" s="308"/>
      <c r="M821" s="308"/>
      <c r="N821" s="309"/>
    </row>
    <row r="822" spans="2:14" ht="12.75">
      <c r="B822" s="87">
        <v>795</v>
      </c>
      <c r="C822" s="313"/>
      <c r="D822" s="313"/>
      <c r="E822" s="70"/>
      <c r="F822" s="70"/>
      <c r="G822" s="70"/>
      <c r="H822" s="70"/>
      <c r="I822" s="70"/>
      <c r="J822" s="70"/>
      <c r="K822" s="314"/>
      <c r="L822" s="314"/>
      <c r="M822" s="314"/>
      <c r="N822" s="315"/>
    </row>
    <row r="823" spans="2:14" ht="12.75">
      <c r="B823" s="16">
        <v>796</v>
      </c>
      <c r="C823" s="306"/>
      <c r="D823" s="307"/>
      <c r="E823" s="85"/>
      <c r="F823" s="85"/>
      <c r="G823" s="85"/>
      <c r="H823" s="85"/>
      <c r="I823" s="85"/>
      <c r="J823" s="85"/>
      <c r="K823" s="308"/>
      <c r="L823" s="308"/>
      <c r="M823" s="308"/>
      <c r="N823" s="309"/>
    </row>
    <row r="824" spans="2:14" ht="12.75">
      <c r="B824" s="87">
        <v>797</v>
      </c>
      <c r="C824" s="313"/>
      <c r="D824" s="313"/>
      <c r="E824" s="70"/>
      <c r="F824" s="70"/>
      <c r="G824" s="70"/>
      <c r="H824" s="70"/>
      <c r="I824" s="70"/>
      <c r="J824" s="70"/>
      <c r="K824" s="314"/>
      <c r="L824" s="314"/>
      <c r="M824" s="314"/>
      <c r="N824" s="315"/>
    </row>
    <row r="825" spans="2:14" ht="12.75">
      <c r="B825" s="16">
        <v>798</v>
      </c>
      <c r="C825" s="306"/>
      <c r="D825" s="307"/>
      <c r="E825" s="85"/>
      <c r="F825" s="85"/>
      <c r="G825" s="85"/>
      <c r="H825" s="85"/>
      <c r="I825" s="85"/>
      <c r="J825" s="85"/>
      <c r="K825" s="308"/>
      <c r="L825" s="308"/>
      <c r="M825" s="308"/>
      <c r="N825" s="309"/>
    </row>
    <row r="826" spans="2:14" ht="12.75">
      <c r="B826" s="87">
        <v>799</v>
      </c>
      <c r="C826" s="313"/>
      <c r="D826" s="313"/>
      <c r="E826" s="70"/>
      <c r="F826" s="70"/>
      <c r="G826" s="70"/>
      <c r="H826" s="70"/>
      <c r="I826" s="70"/>
      <c r="J826" s="70"/>
      <c r="K826" s="314"/>
      <c r="L826" s="314"/>
      <c r="M826" s="314"/>
      <c r="N826" s="315"/>
    </row>
    <row r="827" spans="2:14" ht="12.75">
      <c r="B827" s="16">
        <v>800</v>
      </c>
      <c r="C827" s="306"/>
      <c r="D827" s="307"/>
      <c r="E827" s="85"/>
      <c r="F827" s="85"/>
      <c r="G827" s="85"/>
      <c r="H827" s="85"/>
      <c r="I827" s="85"/>
      <c r="J827" s="85"/>
      <c r="K827" s="308"/>
      <c r="L827" s="308"/>
      <c r="M827" s="308"/>
      <c r="N827" s="309"/>
    </row>
    <row r="828" spans="2:14" ht="12.75">
      <c r="B828" s="87">
        <v>801</v>
      </c>
      <c r="C828" s="313"/>
      <c r="D828" s="313"/>
      <c r="E828" s="70"/>
      <c r="F828" s="70"/>
      <c r="G828" s="70"/>
      <c r="H828" s="70"/>
      <c r="I828" s="70"/>
      <c r="J828" s="70"/>
      <c r="K828" s="314"/>
      <c r="L828" s="314"/>
      <c r="M828" s="314"/>
      <c r="N828" s="315"/>
    </row>
    <row r="829" spans="2:14" ht="12.75">
      <c r="B829" s="16">
        <v>802</v>
      </c>
      <c r="C829" s="306"/>
      <c r="D829" s="307"/>
      <c r="E829" s="85"/>
      <c r="F829" s="85"/>
      <c r="G829" s="85"/>
      <c r="H829" s="85"/>
      <c r="I829" s="85"/>
      <c r="J829" s="85"/>
      <c r="K829" s="308"/>
      <c r="L829" s="308"/>
      <c r="M829" s="308"/>
      <c r="N829" s="309"/>
    </row>
    <row r="830" spans="2:14" ht="12.75">
      <c r="B830" s="87">
        <v>803</v>
      </c>
      <c r="C830" s="313"/>
      <c r="D830" s="313"/>
      <c r="E830" s="70"/>
      <c r="F830" s="70"/>
      <c r="G830" s="70"/>
      <c r="H830" s="70"/>
      <c r="I830" s="70"/>
      <c r="J830" s="70"/>
      <c r="K830" s="314"/>
      <c r="L830" s="314"/>
      <c r="M830" s="314"/>
      <c r="N830" s="315"/>
    </row>
    <row r="831" spans="2:14" ht="12.75">
      <c r="B831" s="16">
        <v>804</v>
      </c>
      <c r="C831" s="306"/>
      <c r="D831" s="307"/>
      <c r="E831" s="85"/>
      <c r="F831" s="85"/>
      <c r="G831" s="85"/>
      <c r="H831" s="85"/>
      <c r="I831" s="85"/>
      <c r="J831" s="85"/>
      <c r="K831" s="308"/>
      <c r="L831" s="308"/>
      <c r="M831" s="308"/>
      <c r="N831" s="309"/>
    </row>
    <row r="832" spans="2:14" ht="12.75">
      <c r="B832" s="87">
        <v>805</v>
      </c>
      <c r="C832" s="313"/>
      <c r="D832" s="313"/>
      <c r="E832" s="70"/>
      <c r="F832" s="70"/>
      <c r="G832" s="70"/>
      <c r="H832" s="70"/>
      <c r="I832" s="70"/>
      <c r="J832" s="70"/>
      <c r="K832" s="314"/>
      <c r="L832" s="314"/>
      <c r="M832" s="314"/>
      <c r="N832" s="315"/>
    </row>
    <row r="833" spans="2:14" ht="12.75">
      <c r="B833" s="16">
        <v>806</v>
      </c>
      <c r="C833" s="306"/>
      <c r="D833" s="307"/>
      <c r="E833" s="85"/>
      <c r="F833" s="85"/>
      <c r="G833" s="85"/>
      <c r="H833" s="85"/>
      <c r="I833" s="85"/>
      <c r="J833" s="85"/>
      <c r="K833" s="308"/>
      <c r="L833" s="308"/>
      <c r="M833" s="308"/>
      <c r="N833" s="309"/>
    </row>
    <row r="834" spans="2:14" ht="12.75">
      <c r="B834" s="87">
        <v>807</v>
      </c>
      <c r="C834" s="313"/>
      <c r="D834" s="313"/>
      <c r="E834" s="70"/>
      <c r="F834" s="70"/>
      <c r="G834" s="70"/>
      <c r="H834" s="70"/>
      <c r="I834" s="70"/>
      <c r="J834" s="70"/>
      <c r="K834" s="314"/>
      <c r="L834" s="314"/>
      <c r="M834" s="314"/>
      <c r="N834" s="315"/>
    </row>
    <row r="835" spans="2:14" ht="12.75">
      <c r="B835" s="16">
        <v>808</v>
      </c>
      <c r="C835" s="306"/>
      <c r="D835" s="307"/>
      <c r="E835" s="85"/>
      <c r="F835" s="85"/>
      <c r="G835" s="85"/>
      <c r="H835" s="85"/>
      <c r="I835" s="85"/>
      <c r="J835" s="85"/>
      <c r="K835" s="308"/>
      <c r="L835" s="308"/>
      <c r="M835" s="308"/>
      <c r="N835" s="309"/>
    </row>
    <row r="836" spans="2:14" ht="12.75">
      <c r="B836" s="87">
        <v>809</v>
      </c>
      <c r="C836" s="313"/>
      <c r="D836" s="313"/>
      <c r="E836" s="70"/>
      <c r="F836" s="70"/>
      <c r="G836" s="70"/>
      <c r="H836" s="70"/>
      <c r="I836" s="70"/>
      <c r="J836" s="70"/>
      <c r="K836" s="314"/>
      <c r="L836" s="314"/>
      <c r="M836" s="314"/>
      <c r="N836" s="315"/>
    </row>
    <row r="837" spans="2:14" ht="12.75">
      <c r="B837" s="16">
        <v>810</v>
      </c>
      <c r="C837" s="306"/>
      <c r="D837" s="307"/>
      <c r="E837" s="85"/>
      <c r="F837" s="85"/>
      <c r="G837" s="85"/>
      <c r="H837" s="85"/>
      <c r="I837" s="85"/>
      <c r="J837" s="85"/>
      <c r="K837" s="308"/>
      <c r="L837" s="308"/>
      <c r="M837" s="308"/>
      <c r="N837" s="309"/>
    </row>
    <row r="838" spans="2:14" ht="12.75">
      <c r="B838" s="87">
        <v>811</v>
      </c>
      <c r="C838" s="313"/>
      <c r="D838" s="313"/>
      <c r="E838" s="70"/>
      <c r="F838" s="70"/>
      <c r="G838" s="70"/>
      <c r="H838" s="70"/>
      <c r="I838" s="70"/>
      <c r="J838" s="70"/>
      <c r="K838" s="314"/>
      <c r="L838" s="314"/>
      <c r="M838" s="314"/>
      <c r="N838" s="315"/>
    </row>
    <row r="839" spans="2:14" ht="12.75">
      <c r="B839" s="16">
        <v>812</v>
      </c>
      <c r="C839" s="306"/>
      <c r="D839" s="307"/>
      <c r="E839" s="85"/>
      <c r="F839" s="85"/>
      <c r="G839" s="85"/>
      <c r="H839" s="85"/>
      <c r="I839" s="85"/>
      <c r="J839" s="85"/>
      <c r="K839" s="308"/>
      <c r="L839" s="308"/>
      <c r="M839" s="308"/>
      <c r="N839" s="309"/>
    </row>
    <row r="840" spans="2:14" ht="12.75">
      <c r="B840" s="87">
        <v>813</v>
      </c>
      <c r="C840" s="313"/>
      <c r="D840" s="313"/>
      <c r="E840" s="70"/>
      <c r="F840" s="70"/>
      <c r="G840" s="70"/>
      <c r="H840" s="70"/>
      <c r="I840" s="70"/>
      <c r="J840" s="70"/>
      <c r="K840" s="314"/>
      <c r="L840" s="314"/>
      <c r="M840" s="314"/>
      <c r="N840" s="315"/>
    </row>
    <row r="841" spans="2:14" ht="12.75">
      <c r="B841" s="16">
        <v>814</v>
      </c>
      <c r="C841" s="306"/>
      <c r="D841" s="307"/>
      <c r="E841" s="85"/>
      <c r="F841" s="85"/>
      <c r="G841" s="85"/>
      <c r="H841" s="85"/>
      <c r="I841" s="85"/>
      <c r="J841" s="85"/>
      <c r="K841" s="308"/>
      <c r="L841" s="308"/>
      <c r="M841" s="308"/>
      <c r="N841" s="309"/>
    </row>
    <row r="842" spans="2:14" ht="12.75">
      <c r="B842" s="87">
        <v>815</v>
      </c>
      <c r="C842" s="313"/>
      <c r="D842" s="313"/>
      <c r="E842" s="70"/>
      <c r="F842" s="70"/>
      <c r="G842" s="70"/>
      <c r="H842" s="70"/>
      <c r="I842" s="70"/>
      <c r="J842" s="70"/>
      <c r="K842" s="314"/>
      <c r="L842" s="314"/>
      <c r="M842" s="314"/>
      <c r="N842" s="315"/>
    </row>
    <row r="843" spans="2:14" ht="12.75">
      <c r="B843" s="16">
        <v>816</v>
      </c>
      <c r="C843" s="306"/>
      <c r="D843" s="307"/>
      <c r="E843" s="85"/>
      <c r="F843" s="85"/>
      <c r="G843" s="85"/>
      <c r="H843" s="85"/>
      <c r="I843" s="85"/>
      <c r="J843" s="85"/>
      <c r="K843" s="308"/>
      <c r="L843" s="308"/>
      <c r="M843" s="308"/>
      <c r="N843" s="309"/>
    </row>
    <row r="844" spans="2:14" ht="12.75">
      <c r="B844" s="87">
        <v>817</v>
      </c>
      <c r="C844" s="313"/>
      <c r="D844" s="313"/>
      <c r="E844" s="70"/>
      <c r="F844" s="70"/>
      <c r="G844" s="70"/>
      <c r="H844" s="70"/>
      <c r="I844" s="70"/>
      <c r="J844" s="70"/>
      <c r="K844" s="314"/>
      <c r="L844" s="314"/>
      <c r="M844" s="314"/>
      <c r="N844" s="315"/>
    </row>
    <row r="845" spans="2:14" ht="12.75">
      <c r="B845" s="16">
        <v>818</v>
      </c>
      <c r="C845" s="306"/>
      <c r="D845" s="307"/>
      <c r="E845" s="85"/>
      <c r="F845" s="85"/>
      <c r="G845" s="85"/>
      <c r="H845" s="85"/>
      <c r="I845" s="85"/>
      <c r="J845" s="85"/>
      <c r="K845" s="308"/>
      <c r="L845" s="308"/>
      <c r="M845" s="308"/>
      <c r="N845" s="309"/>
    </row>
    <row r="846" spans="2:14" ht="12.75">
      <c r="B846" s="87">
        <v>819</v>
      </c>
      <c r="C846" s="313"/>
      <c r="D846" s="313"/>
      <c r="E846" s="70"/>
      <c r="F846" s="70"/>
      <c r="G846" s="70"/>
      <c r="H846" s="70"/>
      <c r="I846" s="70"/>
      <c r="J846" s="70"/>
      <c r="K846" s="314"/>
      <c r="L846" s="314"/>
      <c r="M846" s="314"/>
      <c r="N846" s="315"/>
    </row>
    <row r="847" spans="2:14" ht="12.75">
      <c r="B847" s="16">
        <v>820</v>
      </c>
      <c r="C847" s="306"/>
      <c r="D847" s="307"/>
      <c r="E847" s="85"/>
      <c r="F847" s="85"/>
      <c r="G847" s="85"/>
      <c r="H847" s="85"/>
      <c r="I847" s="85"/>
      <c r="J847" s="85"/>
      <c r="K847" s="308"/>
      <c r="L847" s="308"/>
      <c r="M847" s="308"/>
      <c r="N847" s="309"/>
    </row>
    <row r="848" spans="2:14" ht="12.75">
      <c r="B848" s="87">
        <v>821</v>
      </c>
      <c r="C848" s="313"/>
      <c r="D848" s="313"/>
      <c r="E848" s="70"/>
      <c r="F848" s="70"/>
      <c r="G848" s="70"/>
      <c r="H848" s="70"/>
      <c r="I848" s="70"/>
      <c r="J848" s="70"/>
      <c r="K848" s="314"/>
      <c r="L848" s="314"/>
      <c r="M848" s="314"/>
      <c r="N848" s="315"/>
    </row>
    <row r="849" spans="2:14" ht="12.75">
      <c r="B849" s="16">
        <v>822</v>
      </c>
      <c r="C849" s="306"/>
      <c r="D849" s="307"/>
      <c r="E849" s="85"/>
      <c r="F849" s="85"/>
      <c r="G849" s="85"/>
      <c r="H849" s="85"/>
      <c r="I849" s="85"/>
      <c r="J849" s="85"/>
      <c r="K849" s="308"/>
      <c r="L849" s="308"/>
      <c r="M849" s="308"/>
      <c r="N849" s="309"/>
    </row>
    <row r="850" spans="2:14" ht="12.75">
      <c r="B850" s="87">
        <v>823</v>
      </c>
      <c r="C850" s="313"/>
      <c r="D850" s="313"/>
      <c r="E850" s="70"/>
      <c r="F850" s="70"/>
      <c r="G850" s="70"/>
      <c r="H850" s="70"/>
      <c r="I850" s="70"/>
      <c r="J850" s="70"/>
      <c r="K850" s="314"/>
      <c r="L850" s="314"/>
      <c r="M850" s="314"/>
      <c r="N850" s="315"/>
    </row>
    <row r="851" spans="2:14" ht="12.75">
      <c r="B851" s="16">
        <v>824</v>
      </c>
      <c r="C851" s="306"/>
      <c r="D851" s="307"/>
      <c r="E851" s="85"/>
      <c r="F851" s="85"/>
      <c r="G851" s="85"/>
      <c r="H851" s="85"/>
      <c r="I851" s="85"/>
      <c r="J851" s="85"/>
      <c r="K851" s="308"/>
      <c r="L851" s="308"/>
      <c r="M851" s="308"/>
      <c r="N851" s="309"/>
    </row>
    <row r="852" spans="2:14" ht="12.75">
      <c r="B852" s="87">
        <v>825</v>
      </c>
      <c r="C852" s="313"/>
      <c r="D852" s="313"/>
      <c r="E852" s="70"/>
      <c r="F852" s="70"/>
      <c r="G852" s="70"/>
      <c r="H852" s="70"/>
      <c r="I852" s="70"/>
      <c r="J852" s="70"/>
      <c r="K852" s="314"/>
      <c r="L852" s="314"/>
      <c r="M852" s="314"/>
      <c r="N852" s="315"/>
    </row>
    <row r="853" spans="2:14" ht="12.75">
      <c r="B853" s="16">
        <v>826</v>
      </c>
      <c r="C853" s="306"/>
      <c r="D853" s="307"/>
      <c r="E853" s="85"/>
      <c r="F853" s="85"/>
      <c r="G853" s="85"/>
      <c r="H853" s="85"/>
      <c r="I853" s="85"/>
      <c r="J853" s="85"/>
      <c r="K853" s="308"/>
      <c r="L853" s="308"/>
      <c r="M853" s="308"/>
      <c r="N853" s="309"/>
    </row>
    <row r="854" spans="2:14" ht="12.75">
      <c r="B854" s="87">
        <v>827</v>
      </c>
      <c r="C854" s="313"/>
      <c r="D854" s="313"/>
      <c r="E854" s="70"/>
      <c r="F854" s="70"/>
      <c r="G854" s="70"/>
      <c r="H854" s="70"/>
      <c r="I854" s="70"/>
      <c r="J854" s="70"/>
      <c r="K854" s="314"/>
      <c r="L854" s="314"/>
      <c r="M854" s="314"/>
      <c r="N854" s="315"/>
    </row>
    <row r="855" spans="2:14" ht="12.75">
      <c r="B855" s="16">
        <v>828</v>
      </c>
      <c r="C855" s="306"/>
      <c r="D855" s="307"/>
      <c r="E855" s="85"/>
      <c r="F855" s="85"/>
      <c r="G855" s="85"/>
      <c r="H855" s="85"/>
      <c r="I855" s="85"/>
      <c r="J855" s="85"/>
      <c r="K855" s="308"/>
      <c r="L855" s="308"/>
      <c r="M855" s="308"/>
      <c r="N855" s="309"/>
    </row>
    <row r="856" spans="2:14" ht="12.75">
      <c r="B856" s="87">
        <v>829</v>
      </c>
      <c r="C856" s="313"/>
      <c r="D856" s="313"/>
      <c r="E856" s="70"/>
      <c r="F856" s="70"/>
      <c r="G856" s="70"/>
      <c r="H856" s="70"/>
      <c r="I856" s="70"/>
      <c r="J856" s="70"/>
      <c r="K856" s="314"/>
      <c r="L856" s="314"/>
      <c r="M856" s="314"/>
      <c r="N856" s="315"/>
    </row>
    <row r="857" spans="2:14" ht="12.75">
      <c r="B857" s="16">
        <v>830</v>
      </c>
      <c r="C857" s="306"/>
      <c r="D857" s="307"/>
      <c r="E857" s="85"/>
      <c r="F857" s="85"/>
      <c r="G857" s="85"/>
      <c r="H857" s="85"/>
      <c r="I857" s="85"/>
      <c r="J857" s="85"/>
      <c r="K857" s="308"/>
      <c r="L857" s="308"/>
      <c r="M857" s="308"/>
      <c r="N857" s="309"/>
    </row>
    <row r="858" spans="2:14" ht="12.75">
      <c r="B858" s="87">
        <v>831</v>
      </c>
      <c r="C858" s="313"/>
      <c r="D858" s="313"/>
      <c r="E858" s="70"/>
      <c r="F858" s="70"/>
      <c r="G858" s="70"/>
      <c r="H858" s="70"/>
      <c r="I858" s="70"/>
      <c r="J858" s="70"/>
      <c r="K858" s="314"/>
      <c r="L858" s="314"/>
      <c r="M858" s="314"/>
      <c r="N858" s="315"/>
    </row>
    <row r="859" spans="2:14" ht="12.75">
      <c r="B859" s="16">
        <v>832</v>
      </c>
      <c r="C859" s="306"/>
      <c r="D859" s="307"/>
      <c r="E859" s="85"/>
      <c r="F859" s="85"/>
      <c r="G859" s="85"/>
      <c r="H859" s="85"/>
      <c r="I859" s="85"/>
      <c r="J859" s="85"/>
      <c r="K859" s="308"/>
      <c r="L859" s="308"/>
      <c r="M859" s="308"/>
      <c r="N859" s="309"/>
    </row>
    <row r="860" spans="2:14" ht="12.75">
      <c r="B860" s="87">
        <v>833</v>
      </c>
      <c r="C860" s="313"/>
      <c r="D860" s="313"/>
      <c r="E860" s="70"/>
      <c r="F860" s="70"/>
      <c r="G860" s="70"/>
      <c r="H860" s="70"/>
      <c r="I860" s="70"/>
      <c r="J860" s="70"/>
      <c r="K860" s="314"/>
      <c r="L860" s="314"/>
      <c r="M860" s="314"/>
      <c r="N860" s="315"/>
    </row>
    <row r="861" spans="2:14" ht="12.75">
      <c r="B861" s="16">
        <v>834</v>
      </c>
      <c r="C861" s="306"/>
      <c r="D861" s="307"/>
      <c r="E861" s="85"/>
      <c r="F861" s="85"/>
      <c r="G861" s="85"/>
      <c r="H861" s="85"/>
      <c r="I861" s="85"/>
      <c r="J861" s="85"/>
      <c r="K861" s="308"/>
      <c r="L861" s="308"/>
      <c r="M861" s="308"/>
      <c r="N861" s="309"/>
    </row>
    <row r="862" spans="2:14" ht="12.75">
      <c r="B862" s="87">
        <v>835</v>
      </c>
      <c r="C862" s="313"/>
      <c r="D862" s="313"/>
      <c r="E862" s="70"/>
      <c r="F862" s="70"/>
      <c r="G862" s="70"/>
      <c r="H862" s="70"/>
      <c r="I862" s="70"/>
      <c r="J862" s="70"/>
      <c r="K862" s="314"/>
      <c r="L862" s="314"/>
      <c r="M862" s="314"/>
      <c r="N862" s="315"/>
    </row>
    <row r="863" spans="2:14" ht="12.75">
      <c r="B863" s="16">
        <v>836</v>
      </c>
      <c r="C863" s="306"/>
      <c r="D863" s="307"/>
      <c r="E863" s="85"/>
      <c r="F863" s="85"/>
      <c r="G863" s="85"/>
      <c r="H863" s="85"/>
      <c r="I863" s="85"/>
      <c r="J863" s="85"/>
      <c r="K863" s="308"/>
      <c r="L863" s="308"/>
      <c r="M863" s="308"/>
      <c r="N863" s="309"/>
    </row>
    <row r="864" spans="2:14" ht="12.75">
      <c r="B864" s="87">
        <v>837</v>
      </c>
      <c r="C864" s="313"/>
      <c r="D864" s="313"/>
      <c r="E864" s="70"/>
      <c r="F864" s="70"/>
      <c r="G864" s="70"/>
      <c r="H864" s="70"/>
      <c r="I864" s="70"/>
      <c r="J864" s="70"/>
      <c r="K864" s="314"/>
      <c r="L864" s="314"/>
      <c r="M864" s="314"/>
      <c r="N864" s="315"/>
    </row>
    <row r="865" spans="2:14" ht="12.75">
      <c r="B865" s="16">
        <v>838</v>
      </c>
      <c r="C865" s="306"/>
      <c r="D865" s="307"/>
      <c r="E865" s="85"/>
      <c r="F865" s="85"/>
      <c r="G865" s="85"/>
      <c r="H865" s="85"/>
      <c r="I865" s="85"/>
      <c r="J865" s="85"/>
      <c r="K865" s="308"/>
      <c r="L865" s="308"/>
      <c r="M865" s="308"/>
      <c r="N865" s="309"/>
    </row>
    <row r="866" spans="2:14" ht="12.75">
      <c r="B866" s="87">
        <v>839</v>
      </c>
      <c r="C866" s="313"/>
      <c r="D866" s="313"/>
      <c r="E866" s="70"/>
      <c r="F866" s="70"/>
      <c r="G866" s="70"/>
      <c r="H866" s="70"/>
      <c r="I866" s="70"/>
      <c r="J866" s="70"/>
      <c r="K866" s="314"/>
      <c r="L866" s="314"/>
      <c r="M866" s="314"/>
      <c r="N866" s="315"/>
    </row>
    <row r="867" spans="2:14" ht="12.75">
      <c r="B867" s="16">
        <v>840</v>
      </c>
      <c r="C867" s="306"/>
      <c r="D867" s="307"/>
      <c r="E867" s="85"/>
      <c r="F867" s="85"/>
      <c r="G867" s="85"/>
      <c r="H867" s="85"/>
      <c r="I867" s="85"/>
      <c r="J867" s="85"/>
      <c r="K867" s="308"/>
      <c r="L867" s="308"/>
      <c r="M867" s="308"/>
      <c r="N867" s="309"/>
    </row>
    <row r="868" spans="2:14" ht="12.75">
      <c r="B868" s="87">
        <v>841</v>
      </c>
      <c r="C868" s="313"/>
      <c r="D868" s="313"/>
      <c r="E868" s="70"/>
      <c r="F868" s="70"/>
      <c r="G868" s="70"/>
      <c r="H868" s="70"/>
      <c r="I868" s="70"/>
      <c r="J868" s="70"/>
      <c r="K868" s="314"/>
      <c r="L868" s="314"/>
      <c r="M868" s="314"/>
      <c r="N868" s="315"/>
    </row>
    <row r="869" spans="2:14" ht="12.75">
      <c r="B869" s="16">
        <v>842</v>
      </c>
      <c r="C869" s="306"/>
      <c r="D869" s="307"/>
      <c r="E869" s="85"/>
      <c r="F869" s="85"/>
      <c r="G869" s="85"/>
      <c r="H869" s="85"/>
      <c r="I869" s="85"/>
      <c r="J869" s="85"/>
      <c r="K869" s="308"/>
      <c r="L869" s="308"/>
      <c r="M869" s="308"/>
      <c r="N869" s="309"/>
    </row>
    <row r="870" spans="2:14" ht="12.75">
      <c r="B870" s="87">
        <v>843</v>
      </c>
      <c r="C870" s="313"/>
      <c r="D870" s="313"/>
      <c r="E870" s="70"/>
      <c r="F870" s="70"/>
      <c r="G870" s="70"/>
      <c r="H870" s="70"/>
      <c r="I870" s="70"/>
      <c r="J870" s="70"/>
      <c r="K870" s="314"/>
      <c r="L870" s="314"/>
      <c r="M870" s="314"/>
      <c r="N870" s="315"/>
    </row>
    <row r="871" spans="2:14" ht="12.75">
      <c r="B871" s="16">
        <v>844</v>
      </c>
      <c r="C871" s="306"/>
      <c r="D871" s="307"/>
      <c r="E871" s="85"/>
      <c r="F871" s="85"/>
      <c r="G871" s="85"/>
      <c r="H871" s="85"/>
      <c r="I871" s="85"/>
      <c r="J871" s="85"/>
      <c r="K871" s="308"/>
      <c r="L871" s="308"/>
      <c r="M871" s="308"/>
      <c r="N871" s="309"/>
    </row>
    <row r="872" spans="2:14" ht="12.75">
      <c r="B872" s="87">
        <v>845</v>
      </c>
      <c r="C872" s="313"/>
      <c r="D872" s="313"/>
      <c r="E872" s="70"/>
      <c r="F872" s="70"/>
      <c r="G872" s="70"/>
      <c r="H872" s="70"/>
      <c r="I872" s="70"/>
      <c r="J872" s="70"/>
      <c r="K872" s="314"/>
      <c r="L872" s="314"/>
      <c r="M872" s="314"/>
      <c r="N872" s="315"/>
    </row>
    <row r="873" spans="2:14" ht="12.75">
      <c r="B873" s="16">
        <v>846</v>
      </c>
      <c r="C873" s="306"/>
      <c r="D873" s="307"/>
      <c r="E873" s="85"/>
      <c r="F873" s="85"/>
      <c r="G873" s="85"/>
      <c r="H873" s="85"/>
      <c r="I873" s="85"/>
      <c r="J873" s="85"/>
      <c r="K873" s="308"/>
      <c r="L873" s="308"/>
      <c r="M873" s="308"/>
      <c r="N873" s="309"/>
    </row>
    <row r="874" spans="2:14" ht="12.75">
      <c r="B874" s="87">
        <v>847</v>
      </c>
      <c r="C874" s="313"/>
      <c r="D874" s="313"/>
      <c r="E874" s="70"/>
      <c r="F874" s="70"/>
      <c r="G874" s="70"/>
      <c r="H874" s="70"/>
      <c r="I874" s="70"/>
      <c r="J874" s="70"/>
      <c r="K874" s="314"/>
      <c r="L874" s="314"/>
      <c r="M874" s="314"/>
      <c r="N874" s="315"/>
    </row>
    <row r="875" spans="2:14" ht="12.75">
      <c r="B875" s="16">
        <v>848</v>
      </c>
      <c r="C875" s="306"/>
      <c r="D875" s="307"/>
      <c r="E875" s="85"/>
      <c r="F875" s="85"/>
      <c r="G875" s="85"/>
      <c r="H875" s="85"/>
      <c r="I875" s="85"/>
      <c r="J875" s="85"/>
      <c r="K875" s="308"/>
      <c r="L875" s="308"/>
      <c r="M875" s="308"/>
      <c r="N875" s="309"/>
    </row>
    <row r="876" spans="2:14" ht="12.75">
      <c r="B876" s="87">
        <v>849</v>
      </c>
      <c r="C876" s="313"/>
      <c r="D876" s="313"/>
      <c r="E876" s="70"/>
      <c r="F876" s="70"/>
      <c r="G876" s="70"/>
      <c r="H876" s="70"/>
      <c r="I876" s="70"/>
      <c r="J876" s="70"/>
      <c r="K876" s="314"/>
      <c r="L876" s="314"/>
      <c r="M876" s="314"/>
      <c r="N876" s="315"/>
    </row>
    <row r="877" spans="2:14" ht="12.75">
      <c r="B877" s="16">
        <v>850</v>
      </c>
      <c r="C877" s="306"/>
      <c r="D877" s="307"/>
      <c r="E877" s="85"/>
      <c r="F877" s="85"/>
      <c r="G877" s="85"/>
      <c r="H877" s="85"/>
      <c r="I877" s="85"/>
      <c r="J877" s="85"/>
      <c r="K877" s="308"/>
      <c r="L877" s="308"/>
      <c r="M877" s="308"/>
      <c r="N877" s="309"/>
    </row>
    <row r="878" spans="2:14" ht="12.75">
      <c r="B878" s="87">
        <v>851</v>
      </c>
      <c r="C878" s="313"/>
      <c r="D878" s="313"/>
      <c r="E878" s="70"/>
      <c r="F878" s="70"/>
      <c r="G878" s="70"/>
      <c r="H878" s="70"/>
      <c r="I878" s="70"/>
      <c r="J878" s="70"/>
      <c r="K878" s="314"/>
      <c r="L878" s="314"/>
      <c r="M878" s="314"/>
      <c r="N878" s="315"/>
    </row>
    <row r="879" spans="2:14" ht="12.75">
      <c r="B879" s="16">
        <v>852</v>
      </c>
      <c r="C879" s="306"/>
      <c r="D879" s="307"/>
      <c r="E879" s="85"/>
      <c r="F879" s="85"/>
      <c r="G879" s="85"/>
      <c r="H879" s="85"/>
      <c r="I879" s="85"/>
      <c r="J879" s="85"/>
      <c r="K879" s="308"/>
      <c r="L879" s="308"/>
      <c r="M879" s="308"/>
      <c r="N879" s="309"/>
    </row>
    <row r="880" spans="2:14" ht="12.75">
      <c r="B880" s="87">
        <v>853</v>
      </c>
      <c r="C880" s="313"/>
      <c r="D880" s="313"/>
      <c r="E880" s="70"/>
      <c r="F880" s="70"/>
      <c r="G880" s="70"/>
      <c r="H880" s="70"/>
      <c r="I880" s="70"/>
      <c r="J880" s="70"/>
      <c r="K880" s="314"/>
      <c r="L880" s="314"/>
      <c r="M880" s="314"/>
      <c r="N880" s="315"/>
    </row>
    <row r="881" spans="2:14" ht="12.75">
      <c r="B881" s="16">
        <v>854</v>
      </c>
      <c r="C881" s="306"/>
      <c r="D881" s="307"/>
      <c r="E881" s="85"/>
      <c r="F881" s="85"/>
      <c r="G881" s="85"/>
      <c r="H881" s="85"/>
      <c r="I881" s="85"/>
      <c r="J881" s="85"/>
      <c r="K881" s="308"/>
      <c r="L881" s="308"/>
      <c r="M881" s="308"/>
      <c r="N881" s="309"/>
    </row>
    <row r="882" spans="2:14" ht="12.75">
      <c r="B882" s="87">
        <v>855</v>
      </c>
      <c r="C882" s="313"/>
      <c r="D882" s="313"/>
      <c r="E882" s="70"/>
      <c r="F882" s="70"/>
      <c r="G882" s="70"/>
      <c r="H882" s="70"/>
      <c r="I882" s="70"/>
      <c r="J882" s="70"/>
      <c r="K882" s="314"/>
      <c r="L882" s="314"/>
      <c r="M882" s="314"/>
      <c r="N882" s="315"/>
    </row>
    <row r="883" spans="2:14" ht="12.75">
      <c r="B883" s="16">
        <v>856</v>
      </c>
      <c r="C883" s="306"/>
      <c r="D883" s="307"/>
      <c r="E883" s="85"/>
      <c r="F883" s="85"/>
      <c r="G883" s="85"/>
      <c r="H883" s="85"/>
      <c r="I883" s="85"/>
      <c r="J883" s="85"/>
      <c r="K883" s="308"/>
      <c r="L883" s="308"/>
      <c r="M883" s="308"/>
      <c r="N883" s="309"/>
    </row>
    <row r="884" spans="2:14" ht="12.75">
      <c r="B884" s="87">
        <v>857</v>
      </c>
      <c r="C884" s="313"/>
      <c r="D884" s="313"/>
      <c r="E884" s="70"/>
      <c r="F884" s="70"/>
      <c r="G884" s="70"/>
      <c r="H884" s="70"/>
      <c r="I884" s="70"/>
      <c r="J884" s="70"/>
      <c r="K884" s="314"/>
      <c r="L884" s="314"/>
      <c r="M884" s="314"/>
      <c r="N884" s="315"/>
    </row>
    <row r="885" spans="2:14" ht="12.75">
      <c r="B885" s="16">
        <v>858</v>
      </c>
      <c r="C885" s="306"/>
      <c r="D885" s="307"/>
      <c r="E885" s="85"/>
      <c r="F885" s="85"/>
      <c r="G885" s="85"/>
      <c r="H885" s="85"/>
      <c r="I885" s="85"/>
      <c r="J885" s="85"/>
      <c r="K885" s="308"/>
      <c r="L885" s="308"/>
      <c r="M885" s="308"/>
      <c r="N885" s="309"/>
    </row>
    <row r="886" spans="2:14" ht="12.75">
      <c r="B886" s="87">
        <v>859</v>
      </c>
      <c r="C886" s="313"/>
      <c r="D886" s="313"/>
      <c r="E886" s="70"/>
      <c r="F886" s="70"/>
      <c r="G886" s="70"/>
      <c r="H886" s="70"/>
      <c r="I886" s="70"/>
      <c r="J886" s="70"/>
      <c r="K886" s="314"/>
      <c r="L886" s="314"/>
      <c r="M886" s="314"/>
      <c r="N886" s="315"/>
    </row>
    <row r="887" spans="2:14" ht="12.75">
      <c r="B887" s="16">
        <v>860</v>
      </c>
      <c r="C887" s="306"/>
      <c r="D887" s="307"/>
      <c r="E887" s="85"/>
      <c r="F887" s="85"/>
      <c r="G887" s="85"/>
      <c r="H887" s="85"/>
      <c r="I887" s="85"/>
      <c r="J887" s="85"/>
      <c r="K887" s="308"/>
      <c r="L887" s="308"/>
      <c r="M887" s="308"/>
      <c r="N887" s="309"/>
    </row>
    <row r="888" spans="2:14" ht="12.75">
      <c r="B888" s="87">
        <v>861</v>
      </c>
      <c r="C888" s="313"/>
      <c r="D888" s="313"/>
      <c r="E888" s="70"/>
      <c r="F888" s="70"/>
      <c r="G888" s="70"/>
      <c r="H888" s="70"/>
      <c r="I888" s="70"/>
      <c r="J888" s="70"/>
      <c r="K888" s="314"/>
      <c r="L888" s="314"/>
      <c r="M888" s="314"/>
      <c r="N888" s="315"/>
    </row>
    <row r="889" spans="2:14" ht="12.75">
      <c r="B889" s="16">
        <v>862</v>
      </c>
      <c r="C889" s="306"/>
      <c r="D889" s="307"/>
      <c r="E889" s="85"/>
      <c r="F889" s="85"/>
      <c r="G889" s="85"/>
      <c r="H889" s="85"/>
      <c r="I889" s="85"/>
      <c r="J889" s="85"/>
      <c r="K889" s="308"/>
      <c r="L889" s="308"/>
      <c r="M889" s="308"/>
      <c r="N889" s="309"/>
    </row>
    <row r="890" spans="2:14" ht="12.75">
      <c r="B890" s="87">
        <v>863</v>
      </c>
      <c r="C890" s="313"/>
      <c r="D890" s="313"/>
      <c r="E890" s="70"/>
      <c r="F890" s="70"/>
      <c r="G890" s="70"/>
      <c r="H890" s="70"/>
      <c r="I890" s="70"/>
      <c r="J890" s="70"/>
      <c r="K890" s="314"/>
      <c r="L890" s="314"/>
      <c r="M890" s="314"/>
      <c r="N890" s="315"/>
    </row>
    <row r="891" spans="2:14" ht="12.75">
      <c r="B891" s="16">
        <v>864</v>
      </c>
      <c r="C891" s="306"/>
      <c r="D891" s="307"/>
      <c r="E891" s="85"/>
      <c r="F891" s="85"/>
      <c r="G891" s="85"/>
      <c r="H891" s="85"/>
      <c r="I891" s="85"/>
      <c r="J891" s="85"/>
      <c r="K891" s="308"/>
      <c r="L891" s="308"/>
      <c r="M891" s="308"/>
      <c r="N891" s="309"/>
    </row>
    <row r="892" spans="2:14" ht="12.75">
      <c r="B892" s="87">
        <v>865</v>
      </c>
      <c r="C892" s="313"/>
      <c r="D892" s="313"/>
      <c r="E892" s="70"/>
      <c r="F892" s="70"/>
      <c r="G892" s="70"/>
      <c r="H892" s="70"/>
      <c r="I892" s="70"/>
      <c r="J892" s="70"/>
      <c r="K892" s="314"/>
      <c r="L892" s="314"/>
      <c r="M892" s="314"/>
      <c r="N892" s="315"/>
    </row>
    <row r="893" spans="2:14" ht="12.75">
      <c r="B893" s="16">
        <v>866</v>
      </c>
      <c r="C893" s="306"/>
      <c r="D893" s="307"/>
      <c r="E893" s="85"/>
      <c r="F893" s="85"/>
      <c r="G893" s="85"/>
      <c r="H893" s="85"/>
      <c r="I893" s="85"/>
      <c r="J893" s="85"/>
      <c r="K893" s="308"/>
      <c r="L893" s="308"/>
      <c r="M893" s="308"/>
      <c r="N893" s="309"/>
    </row>
    <row r="894" spans="2:14" ht="12.75">
      <c r="B894" s="87">
        <v>867</v>
      </c>
      <c r="C894" s="313"/>
      <c r="D894" s="313"/>
      <c r="E894" s="70"/>
      <c r="F894" s="70"/>
      <c r="G894" s="70"/>
      <c r="H894" s="70"/>
      <c r="I894" s="70"/>
      <c r="J894" s="70"/>
      <c r="K894" s="314"/>
      <c r="L894" s="314"/>
      <c r="M894" s="314"/>
      <c r="N894" s="315"/>
    </row>
    <row r="895" spans="2:14" ht="12.75">
      <c r="B895" s="16">
        <v>868</v>
      </c>
      <c r="C895" s="306"/>
      <c r="D895" s="307"/>
      <c r="E895" s="85"/>
      <c r="F895" s="85"/>
      <c r="G895" s="85"/>
      <c r="H895" s="85"/>
      <c r="I895" s="85"/>
      <c r="J895" s="85"/>
      <c r="K895" s="308"/>
      <c r="L895" s="308"/>
      <c r="M895" s="308"/>
      <c r="N895" s="309"/>
    </row>
    <row r="896" spans="2:14" ht="12.75">
      <c r="B896" s="87">
        <v>869</v>
      </c>
      <c r="C896" s="313"/>
      <c r="D896" s="313"/>
      <c r="E896" s="70"/>
      <c r="F896" s="70"/>
      <c r="G896" s="70"/>
      <c r="H896" s="70"/>
      <c r="I896" s="70"/>
      <c r="J896" s="70"/>
      <c r="K896" s="314"/>
      <c r="L896" s="314"/>
      <c r="M896" s="314"/>
      <c r="N896" s="315"/>
    </row>
    <row r="897" spans="2:14" ht="12.75">
      <c r="B897" s="16">
        <v>870</v>
      </c>
      <c r="C897" s="306"/>
      <c r="D897" s="307"/>
      <c r="E897" s="85"/>
      <c r="F897" s="85"/>
      <c r="G897" s="85"/>
      <c r="H897" s="85"/>
      <c r="I897" s="85"/>
      <c r="J897" s="85"/>
      <c r="K897" s="308"/>
      <c r="L897" s="308"/>
      <c r="M897" s="308"/>
      <c r="N897" s="309"/>
    </row>
    <row r="898" spans="2:14" ht="12.75">
      <c r="B898" s="87">
        <v>871</v>
      </c>
      <c r="C898" s="313"/>
      <c r="D898" s="313"/>
      <c r="E898" s="70"/>
      <c r="F898" s="70"/>
      <c r="G898" s="70"/>
      <c r="H898" s="70"/>
      <c r="I898" s="70"/>
      <c r="J898" s="70"/>
      <c r="K898" s="314"/>
      <c r="L898" s="314"/>
      <c r="M898" s="314"/>
      <c r="N898" s="315"/>
    </row>
    <row r="899" spans="2:14" ht="12.75">
      <c r="B899" s="16">
        <v>872</v>
      </c>
      <c r="C899" s="306"/>
      <c r="D899" s="307"/>
      <c r="E899" s="85"/>
      <c r="F899" s="85"/>
      <c r="G899" s="85"/>
      <c r="H899" s="85"/>
      <c r="I899" s="85"/>
      <c r="J899" s="85"/>
      <c r="K899" s="308"/>
      <c r="L899" s="308"/>
      <c r="M899" s="308"/>
      <c r="N899" s="309"/>
    </row>
    <row r="900" spans="2:14" ht="12.75">
      <c r="B900" s="87">
        <v>873</v>
      </c>
      <c r="C900" s="313"/>
      <c r="D900" s="313"/>
      <c r="E900" s="70"/>
      <c r="F900" s="70"/>
      <c r="G900" s="70"/>
      <c r="H900" s="70"/>
      <c r="I900" s="70"/>
      <c r="J900" s="70"/>
      <c r="K900" s="314"/>
      <c r="L900" s="314"/>
      <c r="M900" s="314"/>
      <c r="N900" s="315"/>
    </row>
    <row r="901" spans="2:14" ht="12.75">
      <c r="B901" s="16">
        <v>874</v>
      </c>
      <c r="C901" s="306"/>
      <c r="D901" s="307"/>
      <c r="E901" s="85"/>
      <c r="F901" s="85"/>
      <c r="G901" s="85"/>
      <c r="H901" s="85"/>
      <c r="I901" s="85"/>
      <c r="J901" s="85"/>
      <c r="K901" s="308"/>
      <c r="L901" s="308"/>
      <c r="M901" s="308"/>
      <c r="N901" s="309"/>
    </row>
    <row r="902" spans="2:14" ht="12.75">
      <c r="B902" s="87">
        <v>875</v>
      </c>
      <c r="C902" s="313"/>
      <c r="D902" s="313"/>
      <c r="E902" s="70"/>
      <c r="F902" s="70"/>
      <c r="G902" s="70"/>
      <c r="H902" s="70"/>
      <c r="I902" s="70"/>
      <c r="J902" s="70"/>
      <c r="K902" s="314"/>
      <c r="L902" s="314"/>
      <c r="M902" s="314"/>
      <c r="N902" s="315"/>
    </row>
    <row r="903" spans="2:14" ht="12.75">
      <c r="B903" s="16">
        <v>876</v>
      </c>
      <c r="C903" s="306"/>
      <c r="D903" s="307"/>
      <c r="E903" s="85"/>
      <c r="F903" s="85"/>
      <c r="G903" s="85"/>
      <c r="H903" s="85"/>
      <c r="I903" s="85"/>
      <c r="J903" s="85"/>
      <c r="K903" s="308"/>
      <c r="L903" s="308"/>
      <c r="M903" s="308"/>
      <c r="N903" s="309"/>
    </row>
    <row r="904" spans="2:14" ht="12.75">
      <c r="B904" s="87">
        <v>877</v>
      </c>
      <c r="C904" s="313"/>
      <c r="D904" s="313"/>
      <c r="E904" s="70"/>
      <c r="F904" s="70"/>
      <c r="G904" s="70"/>
      <c r="H904" s="70"/>
      <c r="I904" s="70"/>
      <c r="J904" s="70"/>
      <c r="K904" s="314"/>
      <c r="L904" s="314"/>
      <c r="M904" s="314"/>
      <c r="N904" s="315"/>
    </row>
    <row r="905" spans="2:14" ht="12.75">
      <c r="B905" s="16">
        <v>878</v>
      </c>
      <c r="C905" s="306"/>
      <c r="D905" s="307"/>
      <c r="E905" s="85"/>
      <c r="F905" s="85"/>
      <c r="G905" s="85"/>
      <c r="H905" s="85"/>
      <c r="I905" s="85"/>
      <c r="J905" s="85"/>
      <c r="K905" s="308"/>
      <c r="L905" s="308"/>
      <c r="M905" s="308"/>
      <c r="N905" s="309"/>
    </row>
    <row r="906" spans="2:14" ht="12.75">
      <c r="B906" s="87">
        <v>879</v>
      </c>
      <c r="C906" s="313"/>
      <c r="D906" s="313"/>
      <c r="E906" s="70"/>
      <c r="F906" s="70"/>
      <c r="G906" s="70"/>
      <c r="H906" s="70"/>
      <c r="I906" s="70"/>
      <c r="J906" s="70"/>
      <c r="K906" s="314"/>
      <c r="L906" s="314"/>
      <c r="M906" s="314"/>
      <c r="N906" s="315"/>
    </row>
    <row r="907" spans="2:14" ht="12.75">
      <c r="B907" s="16">
        <v>880</v>
      </c>
      <c r="C907" s="306"/>
      <c r="D907" s="307"/>
      <c r="E907" s="85"/>
      <c r="F907" s="85"/>
      <c r="G907" s="85"/>
      <c r="H907" s="85"/>
      <c r="I907" s="85"/>
      <c r="J907" s="85"/>
      <c r="K907" s="308"/>
      <c r="L907" s="308"/>
      <c r="M907" s="308"/>
      <c r="N907" s="309"/>
    </row>
    <row r="908" spans="2:14" ht="12.75">
      <c r="B908" s="87">
        <v>881</v>
      </c>
      <c r="C908" s="313"/>
      <c r="D908" s="313"/>
      <c r="E908" s="70"/>
      <c r="F908" s="70"/>
      <c r="G908" s="70"/>
      <c r="H908" s="70"/>
      <c r="I908" s="70"/>
      <c r="J908" s="70"/>
      <c r="K908" s="314"/>
      <c r="L908" s="314"/>
      <c r="M908" s="314"/>
      <c r="N908" s="315"/>
    </row>
    <row r="909" spans="2:14" ht="12.75">
      <c r="B909" s="16">
        <v>882</v>
      </c>
      <c r="C909" s="306"/>
      <c r="D909" s="307"/>
      <c r="E909" s="85"/>
      <c r="F909" s="85"/>
      <c r="G909" s="85"/>
      <c r="H909" s="85"/>
      <c r="I909" s="85"/>
      <c r="J909" s="85"/>
      <c r="K909" s="308"/>
      <c r="L909" s="308"/>
      <c r="M909" s="308"/>
      <c r="N909" s="309"/>
    </row>
    <row r="910" spans="2:14" ht="12.75">
      <c r="B910" s="87">
        <v>883</v>
      </c>
      <c r="C910" s="313"/>
      <c r="D910" s="313"/>
      <c r="E910" s="70"/>
      <c r="F910" s="70"/>
      <c r="G910" s="70"/>
      <c r="H910" s="70"/>
      <c r="I910" s="70"/>
      <c r="J910" s="70"/>
      <c r="K910" s="314"/>
      <c r="L910" s="314"/>
      <c r="M910" s="314"/>
      <c r="N910" s="315"/>
    </row>
    <row r="911" spans="2:14" ht="12.75">
      <c r="B911" s="16">
        <v>884</v>
      </c>
      <c r="C911" s="306"/>
      <c r="D911" s="307"/>
      <c r="E911" s="85"/>
      <c r="F911" s="85"/>
      <c r="G911" s="85"/>
      <c r="H911" s="85"/>
      <c r="I911" s="85"/>
      <c r="J911" s="85"/>
      <c r="K911" s="308"/>
      <c r="L911" s="308"/>
      <c r="M911" s="308"/>
      <c r="N911" s="309"/>
    </row>
    <row r="912" spans="2:14" ht="12.75">
      <c r="B912" s="87">
        <v>885</v>
      </c>
      <c r="C912" s="313"/>
      <c r="D912" s="313"/>
      <c r="E912" s="70"/>
      <c r="F912" s="70"/>
      <c r="G912" s="70"/>
      <c r="H912" s="70"/>
      <c r="I912" s="70"/>
      <c r="J912" s="70"/>
      <c r="K912" s="314"/>
      <c r="L912" s="314"/>
      <c r="M912" s="314"/>
      <c r="N912" s="315"/>
    </row>
    <row r="913" spans="2:14" ht="12.75">
      <c r="B913" s="16">
        <v>886</v>
      </c>
      <c r="C913" s="306"/>
      <c r="D913" s="307"/>
      <c r="E913" s="85"/>
      <c r="F913" s="85"/>
      <c r="G913" s="85"/>
      <c r="H913" s="85"/>
      <c r="I913" s="85"/>
      <c r="J913" s="85"/>
      <c r="K913" s="308"/>
      <c r="L913" s="308"/>
      <c r="M913" s="308"/>
      <c r="N913" s="309"/>
    </row>
    <row r="914" spans="2:14" ht="12.75">
      <c r="B914" s="87">
        <v>887</v>
      </c>
      <c r="C914" s="313"/>
      <c r="D914" s="313"/>
      <c r="E914" s="70"/>
      <c r="F914" s="70"/>
      <c r="G914" s="70"/>
      <c r="H914" s="70"/>
      <c r="I914" s="70"/>
      <c r="J914" s="70"/>
      <c r="K914" s="314"/>
      <c r="L914" s="314"/>
      <c r="M914" s="314"/>
      <c r="N914" s="315"/>
    </row>
    <row r="915" spans="2:14" ht="12.75">
      <c r="B915" s="16">
        <v>888</v>
      </c>
      <c r="C915" s="306"/>
      <c r="D915" s="307"/>
      <c r="E915" s="85"/>
      <c r="F915" s="85"/>
      <c r="G915" s="85"/>
      <c r="H915" s="85"/>
      <c r="I915" s="85"/>
      <c r="J915" s="85"/>
      <c r="K915" s="308"/>
      <c r="L915" s="308"/>
      <c r="M915" s="308"/>
      <c r="N915" s="309"/>
    </row>
    <row r="916" spans="2:14" ht="12.75">
      <c r="B916" s="87">
        <v>889</v>
      </c>
      <c r="C916" s="313"/>
      <c r="D916" s="313"/>
      <c r="E916" s="70"/>
      <c r="F916" s="70"/>
      <c r="G916" s="70"/>
      <c r="H916" s="70"/>
      <c r="I916" s="70"/>
      <c r="J916" s="70"/>
      <c r="K916" s="314"/>
      <c r="L916" s="314"/>
      <c r="M916" s="314"/>
      <c r="N916" s="315"/>
    </row>
    <row r="917" spans="2:14" ht="12.75">
      <c r="B917" s="16">
        <v>890</v>
      </c>
      <c r="C917" s="306"/>
      <c r="D917" s="307"/>
      <c r="E917" s="85"/>
      <c r="F917" s="85"/>
      <c r="G917" s="85"/>
      <c r="H917" s="85"/>
      <c r="I917" s="85"/>
      <c r="J917" s="85"/>
      <c r="K917" s="308"/>
      <c r="L917" s="308"/>
      <c r="M917" s="308"/>
      <c r="N917" s="309"/>
    </row>
    <row r="918" spans="2:14" ht="12.75">
      <c r="B918" s="87">
        <v>891</v>
      </c>
      <c r="C918" s="313"/>
      <c r="D918" s="313"/>
      <c r="E918" s="70"/>
      <c r="F918" s="70"/>
      <c r="G918" s="70"/>
      <c r="H918" s="70"/>
      <c r="I918" s="70"/>
      <c r="J918" s="70"/>
      <c r="K918" s="314"/>
      <c r="L918" s="314"/>
      <c r="M918" s="314"/>
      <c r="N918" s="315"/>
    </row>
    <row r="919" spans="2:14" ht="12.75">
      <c r="B919" s="16">
        <v>892</v>
      </c>
      <c r="C919" s="306"/>
      <c r="D919" s="307"/>
      <c r="E919" s="85"/>
      <c r="F919" s="85"/>
      <c r="G919" s="85"/>
      <c r="H919" s="85"/>
      <c r="I919" s="85"/>
      <c r="J919" s="85"/>
      <c r="K919" s="308"/>
      <c r="L919" s="308"/>
      <c r="M919" s="308"/>
      <c r="N919" s="309"/>
    </row>
    <row r="920" spans="2:14" ht="12.75">
      <c r="B920" s="87">
        <v>893</v>
      </c>
      <c r="C920" s="313"/>
      <c r="D920" s="313"/>
      <c r="E920" s="70"/>
      <c r="F920" s="70"/>
      <c r="G920" s="70"/>
      <c r="H920" s="70"/>
      <c r="I920" s="70"/>
      <c r="J920" s="70"/>
      <c r="K920" s="314"/>
      <c r="L920" s="314"/>
      <c r="M920" s="314"/>
      <c r="N920" s="315"/>
    </row>
    <row r="921" spans="2:14" ht="12.75">
      <c r="B921" s="16">
        <v>894</v>
      </c>
      <c r="C921" s="306"/>
      <c r="D921" s="307"/>
      <c r="E921" s="85"/>
      <c r="F921" s="85"/>
      <c r="G921" s="85"/>
      <c r="H921" s="85"/>
      <c r="I921" s="85"/>
      <c r="J921" s="85"/>
      <c r="K921" s="308"/>
      <c r="L921" s="308"/>
      <c r="M921" s="308"/>
      <c r="N921" s="309"/>
    </row>
    <row r="922" spans="2:14" ht="12.75">
      <c r="B922" s="87">
        <v>895</v>
      </c>
      <c r="C922" s="313"/>
      <c r="D922" s="313"/>
      <c r="E922" s="70"/>
      <c r="F922" s="70"/>
      <c r="G922" s="70"/>
      <c r="H922" s="70"/>
      <c r="I922" s="70"/>
      <c r="J922" s="70"/>
      <c r="K922" s="314"/>
      <c r="L922" s="314"/>
      <c r="M922" s="314"/>
      <c r="N922" s="315"/>
    </row>
    <row r="923" spans="2:14" ht="12.75">
      <c r="B923" s="16">
        <v>896</v>
      </c>
      <c r="C923" s="306"/>
      <c r="D923" s="307"/>
      <c r="E923" s="85"/>
      <c r="F923" s="85"/>
      <c r="G923" s="85"/>
      <c r="H923" s="85"/>
      <c r="I923" s="85"/>
      <c r="J923" s="85"/>
      <c r="K923" s="308"/>
      <c r="L923" s="308"/>
      <c r="M923" s="308"/>
      <c r="N923" s="309"/>
    </row>
    <row r="924" spans="2:14" ht="12.75">
      <c r="B924" s="87">
        <v>897</v>
      </c>
      <c r="C924" s="313"/>
      <c r="D924" s="313"/>
      <c r="E924" s="70"/>
      <c r="F924" s="70"/>
      <c r="G924" s="70"/>
      <c r="H924" s="70"/>
      <c r="I924" s="70"/>
      <c r="J924" s="70"/>
      <c r="K924" s="314"/>
      <c r="L924" s="314"/>
      <c r="M924" s="314"/>
      <c r="N924" s="315"/>
    </row>
    <row r="925" spans="2:14" ht="12.75">
      <c r="B925" s="16">
        <v>898</v>
      </c>
      <c r="C925" s="306"/>
      <c r="D925" s="307"/>
      <c r="E925" s="85"/>
      <c r="F925" s="85"/>
      <c r="G925" s="85"/>
      <c r="H925" s="85"/>
      <c r="I925" s="85"/>
      <c r="J925" s="85"/>
      <c r="K925" s="308"/>
      <c r="L925" s="308"/>
      <c r="M925" s="308"/>
      <c r="N925" s="309"/>
    </row>
    <row r="926" spans="2:14" ht="12.75">
      <c r="B926" s="87">
        <v>899</v>
      </c>
      <c r="C926" s="313"/>
      <c r="D926" s="313"/>
      <c r="E926" s="70"/>
      <c r="F926" s="70"/>
      <c r="G926" s="70"/>
      <c r="H926" s="70"/>
      <c r="I926" s="70"/>
      <c r="J926" s="70"/>
      <c r="K926" s="314"/>
      <c r="L926" s="314"/>
      <c r="M926" s="314"/>
      <c r="N926" s="315"/>
    </row>
    <row r="927" spans="2:14" ht="12.75">
      <c r="B927" s="16">
        <v>900</v>
      </c>
      <c r="C927" s="306"/>
      <c r="D927" s="307"/>
      <c r="E927" s="85"/>
      <c r="F927" s="85"/>
      <c r="G927" s="85"/>
      <c r="H927" s="85"/>
      <c r="I927" s="85"/>
      <c r="J927" s="85"/>
      <c r="K927" s="308"/>
      <c r="L927" s="308"/>
      <c r="M927" s="308"/>
      <c r="N927" s="309"/>
    </row>
    <row r="928" spans="2:14" ht="12.75">
      <c r="B928" s="87">
        <v>901</v>
      </c>
      <c r="C928" s="313"/>
      <c r="D928" s="313"/>
      <c r="E928" s="70"/>
      <c r="F928" s="70"/>
      <c r="G928" s="70"/>
      <c r="H928" s="70"/>
      <c r="I928" s="70"/>
      <c r="J928" s="70"/>
      <c r="K928" s="314"/>
      <c r="L928" s="314"/>
      <c r="M928" s="314"/>
      <c r="N928" s="315"/>
    </row>
    <row r="929" spans="2:14" ht="12.75">
      <c r="B929" s="16">
        <v>902</v>
      </c>
      <c r="C929" s="306"/>
      <c r="D929" s="307"/>
      <c r="E929" s="85"/>
      <c r="F929" s="85"/>
      <c r="G929" s="85"/>
      <c r="H929" s="85"/>
      <c r="I929" s="85"/>
      <c r="J929" s="85"/>
      <c r="K929" s="308"/>
      <c r="L929" s="308"/>
      <c r="M929" s="308"/>
      <c r="N929" s="309"/>
    </row>
    <row r="930" spans="2:14" ht="12.75">
      <c r="B930" s="87">
        <v>903</v>
      </c>
      <c r="C930" s="313"/>
      <c r="D930" s="313"/>
      <c r="E930" s="70"/>
      <c r="F930" s="70"/>
      <c r="G930" s="70"/>
      <c r="H930" s="70"/>
      <c r="I930" s="70"/>
      <c r="J930" s="70"/>
      <c r="K930" s="314"/>
      <c r="L930" s="314"/>
      <c r="M930" s="314"/>
      <c r="N930" s="315"/>
    </row>
    <row r="931" spans="2:14" ht="12.75">
      <c r="B931" s="16">
        <v>904</v>
      </c>
      <c r="C931" s="306"/>
      <c r="D931" s="307"/>
      <c r="E931" s="85"/>
      <c r="F931" s="85"/>
      <c r="G931" s="85"/>
      <c r="H931" s="85"/>
      <c r="I931" s="85"/>
      <c r="J931" s="85"/>
      <c r="K931" s="308"/>
      <c r="L931" s="308"/>
      <c r="M931" s="308"/>
      <c r="N931" s="309"/>
    </row>
    <row r="932" spans="2:14" ht="12.75">
      <c r="B932" s="87">
        <v>905</v>
      </c>
      <c r="C932" s="313"/>
      <c r="D932" s="313"/>
      <c r="E932" s="70"/>
      <c r="F932" s="70"/>
      <c r="G932" s="70"/>
      <c r="H932" s="70"/>
      <c r="I932" s="70"/>
      <c r="J932" s="70"/>
      <c r="K932" s="314"/>
      <c r="L932" s="314"/>
      <c r="M932" s="314"/>
      <c r="N932" s="315"/>
    </row>
    <row r="933" spans="2:14" ht="12.75">
      <c r="B933" s="16">
        <v>906</v>
      </c>
      <c r="C933" s="306"/>
      <c r="D933" s="307"/>
      <c r="E933" s="85"/>
      <c r="F933" s="85"/>
      <c r="G933" s="85"/>
      <c r="H933" s="85"/>
      <c r="I933" s="85"/>
      <c r="J933" s="85"/>
      <c r="K933" s="308"/>
      <c r="L933" s="308"/>
      <c r="M933" s="308"/>
      <c r="N933" s="309"/>
    </row>
    <row r="934" spans="2:14" ht="12.75">
      <c r="B934" s="87">
        <v>907</v>
      </c>
      <c r="C934" s="313"/>
      <c r="D934" s="313"/>
      <c r="E934" s="70"/>
      <c r="F934" s="70"/>
      <c r="G934" s="70"/>
      <c r="H934" s="70"/>
      <c r="I934" s="70"/>
      <c r="J934" s="70"/>
      <c r="K934" s="314"/>
      <c r="L934" s="314"/>
      <c r="M934" s="314"/>
      <c r="N934" s="315"/>
    </row>
    <row r="935" spans="2:14" ht="12.75">
      <c r="B935" s="16">
        <v>908</v>
      </c>
      <c r="C935" s="306"/>
      <c r="D935" s="307"/>
      <c r="E935" s="85"/>
      <c r="F935" s="85"/>
      <c r="G935" s="85"/>
      <c r="H935" s="85"/>
      <c r="I935" s="85"/>
      <c r="J935" s="85"/>
      <c r="K935" s="308"/>
      <c r="L935" s="308"/>
      <c r="M935" s="308"/>
      <c r="N935" s="309"/>
    </row>
    <row r="936" spans="2:14" ht="12.75">
      <c r="B936" s="87">
        <v>909</v>
      </c>
      <c r="C936" s="313"/>
      <c r="D936" s="313"/>
      <c r="E936" s="70"/>
      <c r="F936" s="70"/>
      <c r="G936" s="70"/>
      <c r="H936" s="70"/>
      <c r="I936" s="70"/>
      <c r="J936" s="70"/>
      <c r="K936" s="314"/>
      <c r="L936" s="314"/>
      <c r="M936" s="314"/>
      <c r="N936" s="315"/>
    </row>
    <row r="937" spans="2:14" ht="12.75">
      <c r="B937" s="16">
        <v>910</v>
      </c>
      <c r="C937" s="306"/>
      <c r="D937" s="307"/>
      <c r="E937" s="85"/>
      <c r="F937" s="85"/>
      <c r="G937" s="85"/>
      <c r="H937" s="85"/>
      <c r="I937" s="85"/>
      <c r="J937" s="85"/>
      <c r="K937" s="308"/>
      <c r="L937" s="308"/>
      <c r="M937" s="308"/>
      <c r="N937" s="309"/>
    </row>
    <row r="938" spans="2:14" ht="12.75">
      <c r="B938" s="87">
        <v>911</v>
      </c>
      <c r="C938" s="313"/>
      <c r="D938" s="313"/>
      <c r="E938" s="70"/>
      <c r="F938" s="70"/>
      <c r="G938" s="70"/>
      <c r="H938" s="70"/>
      <c r="I938" s="70"/>
      <c r="J938" s="70"/>
      <c r="K938" s="314"/>
      <c r="L938" s="314"/>
      <c r="M938" s="314"/>
      <c r="N938" s="315"/>
    </row>
    <row r="939" spans="2:14" ht="12.75">
      <c r="B939" s="16">
        <v>912</v>
      </c>
      <c r="C939" s="306"/>
      <c r="D939" s="307"/>
      <c r="E939" s="85"/>
      <c r="F939" s="85"/>
      <c r="G939" s="85"/>
      <c r="H939" s="85"/>
      <c r="I939" s="85"/>
      <c r="J939" s="85"/>
      <c r="K939" s="308"/>
      <c r="L939" s="308"/>
      <c r="M939" s="308"/>
      <c r="N939" s="309"/>
    </row>
    <row r="940" spans="2:14" ht="12.75">
      <c r="B940" s="87">
        <v>913</v>
      </c>
      <c r="C940" s="313"/>
      <c r="D940" s="313"/>
      <c r="E940" s="70"/>
      <c r="F940" s="70"/>
      <c r="G940" s="70"/>
      <c r="H940" s="70"/>
      <c r="I940" s="70"/>
      <c r="J940" s="70"/>
      <c r="K940" s="314"/>
      <c r="L940" s="314"/>
      <c r="M940" s="314"/>
      <c r="N940" s="315"/>
    </row>
    <row r="941" spans="2:14" ht="12.75">
      <c r="B941" s="16">
        <v>914</v>
      </c>
      <c r="C941" s="306"/>
      <c r="D941" s="307"/>
      <c r="E941" s="85"/>
      <c r="F941" s="85"/>
      <c r="G941" s="85"/>
      <c r="H941" s="85"/>
      <c r="I941" s="85"/>
      <c r="J941" s="85"/>
      <c r="K941" s="308"/>
      <c r="L941" s="308"/>
      <c r="M941" s="308"/>
      <c r="N941" s="309"/>
    </row>
    <row r="942" spans="2:14" ht="12.75">
      <c r="B942" s="87">
        <v>915</v>
      </c>
      <c r="C942" s="313"/>
      <c r="D942" s="313"/>
      <c r="E942" s="70"/>
      <c r="F942" s="70"/>
      <c r="G942" s="70"/>
      <c r="H942" s="70"/>
      <c r="I942" s="70"/>
      <c r="J942" s="70"/>
      <c r="K942" s="314"/>
      <c r="L942" s="314"/>
      <c r="M942" s="314"/>
      <c r="N942" s="315"/>
    </row>
    <row r="943" spans="2:14" ht="12.75">
      <c r="B943" s="16">
        <v>916</v>
      </c>
      <c r="C943" s="306"/>
      <c r="D943" s="307"/>
      <c r="E943" s="85"/>
      <c r="F943" s="85"/>
      <c r="G943" s="85"/>
      <c r="H943" s="85"/>
      <c r="I943" s="85"/>
      <c r="J943" s="85"/>
      <c r="K943" s="308"/>
      <c r="L943" s="308"/>
      <c r="M943" s="308"/>
      <c r="N943" s="309"/>
    </row>
    <row r="944" spans="2:14" ht="12.75">
      <c r="B944" s="87">
        <v>917</v>
      </c>
      <c r="C944" s="313"/>
      <c r="D944" s="313"/>
      <c r="E944" s="70"/>
      <c r="F944" s="70"/>
      <c r="G944" s="70"/>
      <c r="H944" s="70"/>
      <c r="I944" s="70"/>
      <c r="J944" s="70"/>
      <c r="K944" s="314"/>
      <c r="L944" s="314"/>
      <c r="M944" s="314"/>
      <c r="N944" s="315"/>
    </row>
    <row r="945" spans="2:14" ht="12.75">
      <c r="B945" s="16">
        <v>918</v>
      </c>
      <c r="C945" s="306"/>
      <c r="D945" s="307"/>
      <c r="E945" s="85"/>
      <c r="F945" s="85"/>
      <c r="G945" s="85"/>
      <c r="H945" s="85"/>
      <c r="I945" s="85"/>
      <c r="J945" s="85"/>
      <c r="K945" s="308"/>
      <c r="L945" s="308"/>
      <c r="M945" s="308"/>
      <c r="N945" s="309"/>
    </row>
    <row r="946" spans="2:14" ht="12.75">
      <c r="B946" s="87">
        <v>919</v>
      </c>
      <c r="C946" s="313"/>
      <c r="D946" s="313"/>
      <c r="E946" s="70"/>
      <c r="F946" s="70"/>
      <c r="G946" s="70"/>
      <c r="H946" s="70"/>
      <c r="I946" s="70"/>
      <c r="J946" s="70"/>
      <c r="K946" s="314"/>
      <c r="L946" s="314"/>
      <c r="M946" s="314"/>
      <c r="N946" s="315"/>
    </row>
    <row r="947" spans="2:14" ht="12.75">
      <c r="B947" s="16">
        <v>920</v>
      </c>
      <c r="C947" s="306"/>
      <c r="D947" s="307"/>
      <c r="E947" s="85"/>
      <c r="F947" s="85"/>
      <c r="G947" s="85"/>
      <c r="H947" s="85"/>
      <c r="I947" s="85"/>
      <c r="J947" s="85"/>
      <c r="K947" s="308"/>
      <c r="L947" s="308"/>
      <c r="M947" s="308"/>
      <c r="N947" s="309"/>
    </row>
    <row r="948" spans="2:14" ht="12.75">
      <c r="B948" s="87">
        <v>921</v>
      </c>
      <c r="C948" s="313"/>
      <c r="D948" s="313"/>
      <c r="E948" s="70"/>
      <c r="F948" s="70"/>
      <c r="G948" s="70"/>
      <c r="H948" s="70"/>
      <c r="I948" s="70"/>
      <c r="J948" s="70"/>
      <c r="K948" s="314"/>
      <c r="L948" s="314"/>
      <c r="M948" s="314"/>
      <c r="N948" s="315"/>
    </row>
    <row r="949" spans="2:14" ht="12.75">
      <c r="B949" s="16">
        <v>922</v>
      </c>
      <c r="C949" s="306"/>
      <c r="D949" s="307"/>
      <c r="E949" s="85"/>
      <c r="F949" s="85"/>
      <c r="G949" s="85"/>
      <c r="H949" s="85"/>
      <c r="I949" s="85"/>
      <c r="J949" s="85"/>
      <c r="K949" s="308"/>
      <c r="L949" s="308"/>
      <c r="M949" s="308"/>
      <c r="N949" s="309"/>
    </row>
    <row r="950" spans="2:14" ht="12.75">
      <c r="B950" s="87">
        <v>923</v>
      </c>
      <c r="C950" s="313"/>
      <c r="D950" s="313"/>
      <c r="E950" s="70"/>
      <c r="F950" s="70"/>
      <c r="G950" s="70"/>
      <c r="H950" s="70"/>
      <c r="I950" s="70"/>
      <c r="J950" s="70"/>
      <c r="K950" s="314"/>
      <c r="L950" s="314"/>
      <c r="M950" s="314"/>
      <c r="N950" s="315"/>
    </row>
    <row r="951" spans="2:14" ht="12.75">
      <c r="B951" s="16">
        <v>924</v>
      </c>
      <c r="C951" s="306"/>
      <c r="D951" s="307"/>
      <c r="E951" s="85"/>
      <c r="F951" s="85"/>
      <c r="G951" s="85"/>
      <c r="H951" s="85"/>
      <c r="I951" s="85"/>
      <c r="J951" s="85"/>
      <c r="K951" s="308"/>
      <c r="L951" s="308"/>
      <c r="M951" s="308"/>
      <c r="N951" s="309"/>
    </row>
    <row r="952" spans="2:14" ht="12.75">
      <c r="B952" s="87">
        <v>925</v>
      </c>
      <c r="C952" s="313"/>
      <c r="D952" s="313"/>
      <c r="E952" s="70"/>
      <c r="F952" s="70"/>
      <c r="G952" s="70"/>
      <c r="H952" s="70"/>
      <c r="I952" s="70"/>
      <c r="J952" s="70"/>
      <c r="K952" s="314"/>
      <c r="L952" s="314"/>
      <c r="M952" s="314"/>
      <c r="N952" s="315"/>
    </row>
    <row r="953" spans="2:14" ht="12.75">
      <c r="B953" s="16">
        <v>926</v>
      </c>
      <c r="C953" s="306"/>
      <c r="D953" s="307"/>
      <c r="E953" s="85"/>
      <c r="F953" s="85"/>
      <c r="G953" s="85"/>
      <c r="H953" s="85"/>
      <c r="I953" s="85"/>
      <c r="J953" s="85"/>
      <c r="K953" s="308"/>
      <c r="L953" s="308"/>
      <c r="M953" s="308"/>
      <c r="N953" s="309"/>
    </row>
    <row r="954" spans="2:14" ht="12.75">
      <c r="B954" s="87">
        <v>927</v>
      </c>
      <c r="C954" s="313"/>
      <c r="D954" s="313"/>
      <c r="E954" s="70"/>
      <c r="F954" s="70"/>
      <c r="G954" s="70"/>
      <c r="H954" s="70"/>
      <c r="I954" s="70"/>
      <c r="J954" s="70"/>
      <c r="K954" s="314"/>
      <c r="L954" s="314"/>
      <c r="M954" s="314"/>
      <c r="N954" s="315"/>
    </row>
    <row r="955" spans="2:14" ht="12.75">
      <c r="B955" s="16">
        <v>928</v>
      </c>
      <c r="C955" s="306"/>
      <c r="D955" s="307"/>
      <c r="E955" s="85"/>
      <c r="F955" s="85"/>
      <c r="G955" s="85"/>
      <c r="H955" s="85"/>
      <c r="I955" s="85"/>
      <c r="J955" s="85"/>
      <c r="K955" s="308"/>
      <c r="L955" s="308"/>
      <c r="M955" s="308"/>
      <c r="N955" s="309"/>
    </row>
    <row r="956" spans="2:14" ht="12.75">
      <c r="B956" s="87">
        <v>929</v>
      </c>
      <c r="C956" s="313"/>
      <c r="D956" s="313"/>
      <c r="E956" s="70"/>
      <c r="F956" s="70"/>
      <c r="G956" s="70"/>
      <c r="H956" s="70"/>
      <c r="I956" s="70"/>
      <c r="J956" s="70"/>
      <c r="K956" s="314"/>
      <c r="L956" s="314"/>
      <c r="M956" s="314"/>
      <c r="N956" s="315"/>
    </row>
    <row r="957" spans="2:14" ht="12.75">
      <c r="B957" s="16">
        <v>930</v>
      </c>
      <c r="C957" s="306"/>
      <c r="D957" s="307"/>
      <c r="E957" s="85"/>
      <c r="F957" s="85"/>
      <c r="G957" s="85"/>
      <c r="H957" s="85"/>
      <c r="I957" s="85"/>
      <c r="J957" s="85"/>
      <c r="K957" s="308"/>
      <c r="L957" s="308"/>
      <c r="M957" s="308"/>
      <c r="N957" s="309"/>
    </row>
    <row r="958" spans="2:14" ht="12.75">
      <c r="B958" s="87">
        <v>931</v>
      </c>
      <c r="C958" s="313"/>
      <c r="D958" s="313"/>
      <c r="E958" s="70"/>
      <c r="F958" s="70"/>
      <c r="G958" s="70"/>
      <c r="H958" s="70"/>
      <c r="I958" s="70"/>
      <c r="J958" s="70"/>
      <c r="K958" s="314"/>
      <c r="L958" s="314"/>
      <c r="M958" s="314"/>
      <c r="N958" s="315"/>
    </row>
    <row r="959" spans="2:14" ht="12.75">
      <c r="B959" s="16">
        <v>932</v>
      </c>
      <c r="C959" s="306"/>
      <c r="D959" s="307"/>
      <c r="E959" s="85"/>
      <c r="F959" s="85"/>
      <c r="G959" s="85"/>
      <c r="H959" s="85"/>
      <c r="I959" s="85"/>
      <c r="J959" s="85"/>
      <c r="K959" s="308"/>
      <c r="L959" s="308"/>
      <c r="M959" s="308"/>
      <c r="N959" s="309"/>
    </row>
    <row r="960" spans="2:14" ht="12.75">
      <c r="B960" s="87">
        <v>933</v>
      </c>
      <c r="C960" s="313"/>
      <c r="D960" s="313"/>
      <c r="E960" s="70"/>
      <c r="F960" s="70"/>
      <c r="G960" s="70"/>
      <c r="H960" s="70"/>
      <c r="I960" s="70"/>
      <c r="J960" s="70"/>
      <c r="K960" s="314"/>
      <c r="L960" s="314"/>
      <c r="M960" s="314"/>
      <c r="N960" s="315"/>
    </row>
    <row r="961" spans="2:14" ht="12.75">
      <c r="B961" s="16">
        <v>934</v>
      </c>
      <c r="C961" s="306"/>
      <c r="D961" s="307"/>
      <c r="E961" s="85"/>
      <c r="F961" s="85"/>
      <c r="G961" s="85"/>
      <c r="H961" s="85"/>
      <c r="I961" s="85"/>
      <c r="J961" s="85"/>
      <c r="K961" s="308"/>
      <c r="L961" s="308"/>
      <c r="M961" s="308"/>
      <c r="N961" s="309"/>
    </row>
    <row r="962" spans="2:14" ht="12.75">
      <c r="B962" s="87">
        <v>935</v>
      </c>
      <c r="C962" s="313"/>
      <c r="D962" s="313"/>
      <c r="E962" s="70"/>
      <c r="F962" s="70"/>
      <c r="G962" s="70"/>
      <c r="H962" s="70"/>
      <c r="I962" s="70"/>
      <c r="J962" s="70"/>
      <c r="K962" s="314"/>
      <c r="L962" s="314"/>
      <c r="M962" s="314"/>
      <c r="N962" s="315"/>
    </row>
    <row r="963" spans="2:14" ht="12.75">
      <c r="B963" s="16">
        <v>936</v>
      </c>
      <c r="C963" s="306"/>
      <c r="D963" s="307"/>
      <c r="E963" s="85"/>
      <c r="F963" s="85"/>
      <c r="G963" s="85"/>
      <c r="H963" s="85"/>
      <c r="I963" s="85"/>
      <c r="J963" s="85"/>
      <c r="K963" s="308"/>
      <c r="L963" s="308"/>
      <c r="M963" s="308"/>
      <c r="N963" s="309"/>
    </row>
    <row r="964" spans="2:14" ht="12.75">
      <c r="B964" s="87">
        <v>937</v>
      </c>
      <c r="C964" s="313"/>
      <c r="D964" s="313"/>
      <c r="E964" s="70"/>
      <c r="F964" s="70"/>
      <c r="G964" s="70"/>
      <c r="H964" s="70"/>
      <c r="I964" s="70"/>
      <c r="J964" s="70"/>
      <c r="K964" s="314"/>
      <c r="L964" s="314"/>
      <c r="M964" s="314"/>
      <c r="N964" s="315"/>
    </row>
    <row r="965" spans="2:14" ht="12.75">
      <c r="B965" s="16">
        <v>938</v>
      </c>
      <c r="C965" s="306"/>
      <c r="D965" s="307"/>
      <c r="E965" s="85"/>
      <c r="F965" s="85"/>
      <c r="G965" s="85"/>
      <c r="H965" s="85"/>
      <c r="I965" s="85"/>
      <c r="J965" s="85"/>
      <c r="K965" s="308"/>
      <c r="L965" s="308"/>
      <c r="M965" s="308"/>
      <c r="N965" s="309"/>
    </row>
    <row r="966" spans="2:14" ht="12.75">
      <c r="B966" s="87">
        <v>939</v>
      </c>
      <c r="C966" s="313"/>
      <c r="D966" s="313"/>
      <c r="E966" s="70"/>
      <c r="F966" s="70"/>
      <c r="G966" s="70"/>
      <c r="H966" s="70"/>
      <c r="I966" s="70"/>
      <c r="J966" s="70"/>
      <c r="K966" s="314"/>
      <c r="L966" s="314"/>
      <c r="M966" s="314"/>
      <c r="N966" s="315"/>
    </row>
    <row r="967" spans="2:14" ht="12.75">
      <c r="B967" s="16">
        <v>940</v>
      </c>
      <c r="C967" s="306"/>
      <c r="D967" s="307"/>
      <c r="E967" s="85"/>
      <c r="F967" s="85"/>
      <c r="G967" s="85"/>
      <c r="H967" s="85"/>
      <c r="I967" s="85"/>
      <c r="J967" s="85"/>
      <c r="K967" s="308"/>
      <c r="L967" s="308"/>
      <c r="M967" s="308"/>
      <c r="N967" s="309"/>
    </row>
    <row r="968" spans="2:14" ht="12.75">
      <c r="B968" s="87">
        <v>941</v>
      </c>
      <c r="C968" s="313"/>
      <c r="D968" s="313"/>
      <c r="E968" s="70"/>
      <c r="F968" s="70"/>
      <c r="G968" s="70"/>
      <c r="H968" s="70"/>
      <c r="I968" s="70"/>
      <c r="J968" s="70"/>
      <c r="K968" s="314"/>
      <c r="L968" s="314"/>
      <c r="M968" s="314"/>
      <c r="N968" s="315"/>
    </row>
    <row r="969" spans="2:14" ht="12.75">
      <c r="B969" s="16">
        <v>942</v>
      </c>
      <c r="C969" s="306"/>
      <c r="D969" s="307"/>
      <c r="E969" s="85"/>
      <c r="F969" s="85"/>
      <c r="G969" s="85"/>
      <c r="H969" s="85"/>
      <c r="I969" s="85"/>
      <c r="J969" s="85"/>
      <c r="K969" s="308"/>
      <c r="L969" s="308"/>
      <c r="M969" s="308"/>
      <c r="N969" s="309"/>
    </row>
    <row r="970" spans="2:14" ht="12.75">
      <c r="B970" s="87">
        <v>943</v>
      </c>
      <c r="C970" s="313"/>
      <c r="D970" s="313"/>
      <c r="E970" s="70"/>
      <c r="F970" s="70"/>
      <c r="G970" s="70"/>
      <c r="H970" s="70"/>
      <c r="I970" s="70"/>
      <c r="J970" s="70"/>
      <c r="K970" s="314"/>
      <c r="L970" s="314"/>
      <c r="M970" s="314"/>
      <c r="N970" s="315"/>
    </row>
    <row r="971" spans="2:14" ht="12.75">
      <c r="B971" s="16">
        <v>944</v>
      </c>
      <c r="C971" s="306"/>
      <c r="D971" s="307"/>
      <c r="E971" s="85"/>
      <c r="F971" s="85"/>
      <c r="G971" s="85"/>
      <c r="H971" s="85"/>
      <c r="I971" s="85"/>
      <c r="J971" s="85"/>
      <c r="K971" s="308"/>
      <c r="L971" s="308"/>
      <c r="M971" s="308"/>
      <c r="N971" s="309"/>
    </row>
    <row r="972" spans="2:14" ht="12.75">
      <c r="B972" s="87">
        <v>945</v>
      </c>
      <c r="C972" s="313"/>
      <c r="D972" s="313"/>
      <c r="E972" s="70"/>
      <c r="F972" s="70"/>
      <c r="G972" s="70"/>
      <c r="H972" s="70"/>
      <c r="I972" s="70"/>
      <c r="J972" s="70"/>
      <c r="K972" s="314"/>
      <c r="L972" s="314"/>
      <c r="M972" s="314"/>
      <c r="N972" s="315"/>
    </row>
    <row r="973" spans="2:14" ht="12.75">
      <c r="B973" s="16">
        <v>946</v>
      </c>
      <c r="C973" s="306"/>
      <c r="D973" s="307"/>
      <c r="E973" s="85"/>
      <c r="F973" s="85"/>
      <c r="G973" s="85"/>
      <c r="H973" s="85"/>
      <c r="I973" s="85"/>
      <c r="J973" s="85"/>
      <c r="K973" s="308"/>
      <c r="L973" s="308"/>
      <c r="M973" s="308"/>
      <c r="N973" s="309"/>
    </row>
    <row r="974" spans="2:14" ht="12.75">
      <c r="B974" s="87">
        <v>947</v>
      </c>
      <c r="C974" s="313"/>
      <c r="D974" s="313"/>
      <c r="E974" s="70"/>
      <c r="F974" s="70"/>
      <c r="G974" s="70"/>
      <c r="H974" s="70"/>
      <c r="I974" s="70"/>
      <c r="J974" s="70"/>
      <c r="K974" s="314"/>
      <c r="L974" s="314"/>
      <c r="M974" s="314"/>
      <c r="N974" s="315"/>
    </row>
    <row r="975" spans="2:14" ht="12.75">
      <c r="B975" s="16">
        <v>948</v>
      </c>
      <c r="C975" s="306"/>
      <c r="D975" s="307"/>
      <c r="E975" s="85"/>
      <c r="F975" s="85"/>
      <c r="G975" s="85"/>
      <c r="H975" s="85"/>
      <c r="I975" s="85"/>
      <c r="J975" s="85"/>
      <c r="K975" s="308"/>
      <c r="L975" s="308"/>
      <c r="M975" s="308"/>
      <c r="N975" s="309"/>
    </row>
    <row r="976" spans="2:14" ht="12.75">
      <c r="B976" s="87">
        <v>949</v>
      </c>
      <c r="C976" s="313"/>
      <c r="D976" s="313"/>
      <c r="E976" s="70"/>
      <c r="F976" s="70"/>
      <c r="G976" s="70"/>
      <c r="H976" s="70"/>
      <c r="I976" s="70"/>
      <c r="J976" s="70"/>
      <c r="K976" s="314"/>
      <c r="L976" s="314"/>
      <c r="M976" s="314"/>
      <c r="N976" s="315"/>
    </row>
    <row r="977" spans="2:14" ht="12.75">
      <c r="B977" s="16">
        <v>950</v>
      </c>
      <c r="C977" s="306"/>
      <c r="D977" s="307"/>
      <c r="E977" s="85"/>
      <c r="F977" s="85"/>
      <c r="G977" s="85"/>
      <c r="H977" s="85"/>
      <c r="I977" s="85"/>
      <c r="J977" s="85"/>
      <c r="K977" s="308"/>
      <c r="L977" s="308"/>
      <c r="M977" s="308"/>
      <c r="N977" s="309"/>
    </row>
    <row r="978" spans="2:14" ht="12.75">
      <c r="B978" s="87">
        <v>951</v>
      </c>
      <c r="C978" s="313"/>
      <c r="D978" s="313"/>
      <c r="E978" s="70"/>
      <c r="F978" s="70"/>
      <c r="G978" s="70"/>
      <c r="H978" s="70"/>
      <c r="I978" s="70"/>
      <c r="J978" s="70"/>
      <c r="K978" s="314"/>
      <c r="L978" s="314"/>
      <c r="M978" s="314"/>
      <c r="N978" s="315"/>
    </row>
    <row r="979" spans="2:14" ht="12.75">
      <c r="B979" s="16">
        <v>952</v>
      </c>
      <c r="C979" s="306"/>
      <c r="D979" s="307"/>
      <c r="E979" s="85"/>
      <c r="F979" s="85"/>
      <c r="G979" s="85"/>
      <c r="H979" s="85"/>
      <c r="I979" s="85"/>
      <c r="J979" s="85"/>
      <c r="K979" s="308"/>
      <c r="L979" s="308"/>
      <c r="M979" s="308"/>
      <c r="N979" s="309"/>
    </row>
    <row r="980" spans="2:14" ht="12.75">
      <c r="B980" s="87">
        <v>953</v>
      </c>
      <c r="C980" s="313"/>
      <c r="D980" s="313"/>
      <c r="E980" s="70"/>
      <c r="F980" s="70"/>
      <c r="G980" s="70"/>
      <c r="H980" s="70"/>
      <c r="I980" s="70"/>
      <c r="J980" s="70"/>
      <c r="K980" s="314"/>
      <c r="L980" s="314"/>
      <c r="M980" s="314"/>
      <c r="N980" s="315"/>
    </row>
    <row r="981" spans="2:14" ht="12.75">
      <c r="B981" s="16">
        <v>954</v>
      </c>
      <c r="C981" s="306"/>
      <c r="D981" s="307"/>
      <c r="E981" s="85"/>
      <c r="F981" s="85"/>
      <c r="G981" s="85"/>
      <c r="H981" s="85"/>
      <c r="I981" s="85"/>
      <c r="J981" s="85"/>
      <c r="K981" s="308"/>
      <c r="L981" s="308"/>
      <c r="M981" s="308"/>
      <c r="N981" s="309"/>
    </row>
    <row r="982" spans="2:14" ht="12.75">
      <c r="B982" s="87">
        <v>955</v>
      </c>
      <c r="C982" s="313"/>
      <c r="D982" s="313"/>
      <c r="E982" s="70"/>
      <c r="F982" s="70"/>
      <c r="G982" s="70"/>
      <c r="H982" s="70"/>
      <c r="I982" s="70"/>
      <c r="J982" s="70"/>
      <c r="K982" s="314"/>
      <c r="L982" s="314"/>
      <c r="M982" s="314"/>
      <c r="N982" s="315"/>
    </row>
    <row r="983" spans="2:14" ht="12.75">
      <c r="B983" s="16">
        <v>956</v>
      </c>
      <c r="C983" s="306"/>
      <c r="D983" s="307"/>
      <c r="E983" s="85"/>
      <c r="F983" s="85"/>
      <c r="G983" s="85"/>
      <c r="H983" s="85"/>
      <c r="I983" s="85"/>
      <c r="J983" s="85"/>
      <c r="K983" s="308"/>
      <c r="L983" s="308"/>
      <c r="M983" s="308"/>
      <c r="N983" s="309"/>
    </row>
    <row r="984" spans="2:14" ht="12.75">
      <c r="B984" s="87">
        <v>957</v>
      </c>
      <c r="C984" s="313"/>
      <c r="D984" s="313"/>
      <c r="E984" s="70"/>
      <c r="F984" s="70"/>
      <c r="G984" s="70"/>
      <c r="H984" s="70"/>
      <c r="I984" s="70"/>
      <c r="J984" s="70"/>
      <c r="K984" s="314"/>
      <c r="L984" s="314"/>
      <c r="M984" s="314"/>
      <c r="N984" s="315"/>
    </row>
    <row r="985" spans="2:14" ht="12.75">
      <c r="B985" s="16">
        <v>958</v>
      </c>
      <c r="C985" s="306"/>
      <c r="D985" s="307"/>
      <c r="E985" s="85"/>
      <c r="F985" s="85"/>
      <c r="G985" s="85"/>
      <c r="H985" s="85"/>
      <c r="I985" s="85"/>
      <c r="J985" s="85"/>
      <c r="K985" s="308"/>
      <c r="L985" s="308"/>
      <c r="M985" s="308"/>
      <c r="N985" s="309"/>
    </row>
    <row r="986" spans="2:14" ht="12.75">
      <c r="B986" s="87">
        <v>959</v>
      </c>
      <c r="C986" s="313"/>
      <c r="D986" s="313"/>
      <c r="E986" s="70"/>
      <c r="F986" s="70"/>
      <c r="G986" s="70"/>
      <c r="H986" s="70"/>
      <c r="I986" s="70"/>
      <c r="J986" s="70"/>
      <c r="K986" s="314"/>
      <c r="L986" s="314"/>
      <c r="M986" s="314"/>
      <c r="N986" s="315"/>
    </row>
    <row r="987" spans="2:14" ht="12.75">
      <c r="B987" s="16">
        <v>960</v>
      </c>
      <c r="C987" s="306"/>
      <c r="D987" s="307"/>
      <c r="E987" s="85"/>
      <c r="F987" s="85"/>
      <c r="G987" s="85"/>
      <c r="H987" s="85"/>
      <c r="I987" s="85"/>
      <c r="J987" s="85"/>
      <c r="K987" s="308"/>
      <c r="L987" s="308"/>
      <c r="M987" s="308"/>
      <c r="N987" s="309"/>
    </row>
    <row r="988" spans="2:14" ht="12.75">
      <c r="B988" s="87">
        <v>961</v>
      </c>
      <c r="C988" s="313"/>
      <c r="D988" s="313"/>
      <c r="E988" s="70"/>
      <c r="F988" s="70"/>
      <c r="G988" s="70"/>
      <c r="H988" s="70"/>
      <c r="I988" s="70"/>
      <c r="J988" s="70"/>
      <c r="K988" s="314"/>
      <c r="L988" s="314"/>
      <c r="M988" s="314"/>
      <c r="N988" s="315"/>
    </row>
    <row r="989" spans="2:14" ht="12.75">
      <c r="B989" s="16">
        <v>962</v>
      </c>
      <c r="C989" s="306"/>
      <c r="D989" s="307"/>
      <c r="E989" s="85"/>
      <c r="F989" s="85"/>
      <c r="G989" s="85"/>
      <c r="H989" s="85"/>
      <c r="I989" s="85"/>
      <c r="J989" s="85"/>
      <c r="K989" s="308"/>
      <c r="L989" s="308"/>
      <c r="M989" s="308"/>
      <c r="N989" s="309"/>
    </row>
    <row r="990" spans="2:14" ht="12.75">
      <c r="B990" s="87">
        <v>963</v>
      </c>
      <c r="C990" s="313"/>
      <c r="D990" s="313"/>
      <c r="E990" s="70"/>
      <c r="F990" s="70"/>
      <c r="G990" s="70"/>
      <c r="H990" s="70"/>
      <c r="I990" s="70"/>
      <c r="J990" s="70"/>
      <c r="K990" s="314"/>
      <c r="L990" s="314"/>
      <c r="M990" s="314"/>
      <c r="N990" s="315"/>
    </row>
    <row r="991" spans="2:14" ht="12.75">
      <c r="B991" s="16">
        <v>964</v>
      </c>
      <c r="C991" s="306"/>
      <c r="D991" s="307"/>
      <c r="E991" s="85"/>
      <c r="F991" s="85"/>
      <c r="G991" s="85"/>
      <c r="H991" s="85"/>
      <c r="I991" s="85"/>
      <c r="J991" s="85"/>
      <c r="K991" s="308"/>
      <c r="L991" s="308"/>
      <c r="M991" s="308"/>
      <c r="N991" s="309"/>
    </row>
    <row r="992" spans="2:14" ht="12.75">
      <c r="B992" s="87">
        <v>965</v>
      </c>
      <c r="C992" s="313"/>
      <c r="D992" s="313"/>
      <c r="E992" s="70"/>
      <c r="F992" s="70"/>
      <c r="G992" s="70"/>
      <c r="H992" s="70"/>
      <c r="I992" s="70"/>
      <c r="J992" s="70"/>
      <c r="K992" s="314"/>
      <c r="L992" s="314"/>
      <c r="M992" s="314"/>
      <c r="N992" s="315"/>
    </row>
    <row r="993" spans="2:14" ht="12.75">
      <c r="B993" s="16">
        <v>966</v>
      </c>
      <c r="C993" s="306"/>
      <c r="D993" s="307"/>
      <c r="E993" s="85"/>
      <c r="F993" s="85"/>
      <c r="G993" s="85"/>
      <c r="H993" s="85"/>
      <c r="I993" s="85"/>
      <c r="J993" s="85"/>
      <c r="K993" s="308"/>
      <c r="L993" s="308"/>
      <c r="M993" s="308"/>
      <c r="N993" s="309"/>
    </row>
    <row r="994" spans="2:14" ht="12.75">
      <c r="B994" s="87">
        <v>967</v>
      </c>
      <c r="C994" s="313"/>
      <c r="D994" s="313"/>
      <c r="E994" s="70"/>
      <c r="F994" s="70"/>
      <c r="G994" s="70"/>
      <c r="H994" s="70"/>
      <c r="I994" s="70"/>
      <c r="J994" s="70"/>
      <c r="K994" s="314"/>
      <c r="L994" s="314"/>
      <c r="M994" s="314"/>
      <c r="N994" s="315"/>
    </row>
    <row r="995" spans="2:14" ht="12.75">
      <c r="B995" s="16">
        <v>968</v>
      </c>
      <c r="C995" s="306"/>
      <c r="D995" s="307"/>
      <c r="E995" s="85"/>
      <c r="F995" s="85"/>
      <c r="G995" s="85"/>
      <c r="H995" s="85"/>
      <c r="I995" s="85"/>
      <c r="J995" s="85"/>
      <c r="K995" s="308"/>
      <c r="L995" s="308"/>
      <c r="M995" s="308"/>
      <c r="N995" s="309"/>
    </row>
    <row r="996" spans="2:14" ht="12.75">
      <c r="B996" s="87">
        <v>969</v>
      </c>
      <c r="C996" s="313"/>
      <c r="D996" s="313"/>
      <c r="E996" s="70"/>
      <c r="F996" s="70"/>
      <c r="G996" s="70"/>
      <c r="H996" s="70"/>
      <c r="I996" s="70"/>
      <c r="J996" s="70"/>
      <c r="K996" s="314"/>
      <c r="L996" s="314"/>
      <c r="M996" s="314"/>
      <c r="N996" s="315"/>
    </row>
    <row r="997" spans="2:14" ht="12.75">
      <c r="B997" s="16">
        <v>970</v>
      </c>
      <c r="C997" s="306"/>
      <c r="D997" s="307"/>
      <c r="E997" s="85"/>
      <c r="F997" s="85"/>
      <c r="G997" s="85"/>
      <c r="H997" s="85"/>
      <c r="I997" s="85"/>
      <c r="J997" s="85"/>
      <c r="K997" s="308"/>
      <c r="L997" s="308"/>
      <c r="M997" s="308"/>
      <c r="N997" s="309"/>
    </row>
    <row r="998" spans="2:14" ht="12.75">
      <c r="B998" s="87">
        <v>971</v>
      </c>
      <c r="C998" s="313"/>
      <c r="D998" s="313"/>
      <c r="E998" s="70"/>
      <c r="F998" s="70"/>
      <c r="G998" s="70"/>
      <c r="H998" s="70"/>
      <c r="I998" s="70"/>
      <c r="J998" s="70"/>
      <c r="K998" s="314"/>
      <c r="L998" s="314"/>
      <c r="M998" s="314"/>
      <c r="N998" s="315"/>
    </row>
    <row r="999" spans="2:14" ht="12.75">
      <c r="B999" s="16">
        <v>972</v>
      </c>
      <c r="C999" s="306"/>
      <c r="D999" s="307"/>
      <c r="E999" s="85"/>
      <c r="F999" s="85"/>
      <c r="G999" s="85"/>
      <c r="H999" s="85"/>
      <c r="I999" s="85"/>
      <c r="J999" s="85"/>
      <c r="K999" s="308"/>
      <c r="L999" s="308"/>
      <c r="M999" s="308"/>
      <c r="N999" s="309"/>
    </row>
    <row r="1000" spans="2:14" ht="12.75">
      <c r="B1000" s="87">
        <v>973</v>
      </c>
      <c r="C1000" s="313"/>
      <c r="D1000" s="313"/>
      <c r="E1000" s="70"/>
      <c r="F1000" s="70"/>
      <c r="G1000" s="70"/>
      <c r="H1000" s="70"/>
      <c r="I1000" s="70"/>
      <c r="J1000" s="70"/>
      <c r="K1000" s="314"/>
      <c r="L1000" s="314"/>
      <c r="M1000" s="314"/>
      <c r="N1000" s="315"/>
    </row>
    <row r="1001" spans="2:14" ht="12.75">
      <c r="B1001" s="16">
        <v>974</v>
      </c>
      <c r="C1001" s="306"/>
      <c r="D1001" s="307"/>
      <c r="E1001" s="85"/>
      <c r="F1001" s="85"/>
      <c r="G1001" s="85"/>
      <c r="H1001" s="85"/>
      <c r="I1001" s="85"/>
      <c r="J1001" s="85"/>
      <c r="K1001" s="308"/>
      <c r="L1001" s="308"/>
      <c r="M1001" s="308"/>
      <c r="N1001" s="309"/>
    </row>
    <row r="1002" spans="2:14" ht="12.75">
      <c r="B1002" s="87">
        <v>975</v>
      </c>
      <c r="C1002" s="313"/>
      <c r="D1002" s="313"/>
      <c r="E1002" s="70"/>
      <c r="F1002" s="70"/>
      <c r="G1002" s="70"/>
      <c r="H1002" s="70"/>
      <c r="I1002" s="70"/>
      <c r="J1002" s="70"/>
      <c r="K1002" s="314"/>
      <c r="L1002" s="314"/>
      <c r="M1002" s="314"/>
      <c r="N1002" s="315"/>
    </row>
    <row r="1003" spans="2:14" ht="12.75">
      <c r="B1003" s="16">
        <v>976</v>
      </c>
      <c r="C1003" s="306"/>
      <c r="D1003" s="307"/>
      <c r="E1003" s="85"/>
      <c r="F1003" s="85"/>
      <c r="G1003" s="85"/>
      <c r="H1003" s="85"/>
      <c r="I1003" s="85"/>
      <c r="J1003" s="85"/>
      <c r="K1003" s="308"/>
      <c r="L1003" s="308"/>
      <c r="M1003" s="308"/>
      <c r="N1003" s="309"/>
    </row>
    <row r="1004" spans="2:14" ht="12.75">
      <c r="B1004" s="87">
        <v>977</v>
      </c>
      <c r="C1004" s="313"/>
      <c r="D1004" s="313"/>
      <c r="E1004" s="70"/>
      <c r="F1004" s="70"/>
      <c r="G1004" s="70"/>
      <c r="H1004" s="70"/>
      <c r="I1004" s="70"/>
      <c r="J1004" s="70"/>
      <c r="K1004" s="314"/>
      <c r="L1004" s="314"/>
      <c r="M1004" s="314"/>
      <c r="N1004" s="315"/>
    </row>
    <row r="1005" spans="2:14" ht="12.75">
      <c r="B1005" s="16">
        <v>978</v>
      </c>
      <c r="C1005" s="306"/>
      <c r="D1005" s="307"/>
      <c r="E1005" s="85"/>
      <c r="F1005" s="85"/>
      <c r="G1005" s="85"/>
      <c r="H1005" s="85"/>
      <c r="I1005" s="85"/>
      <c r="J1005" s="85"/>
      <c r="K1005" s="308"/>
      <c r="L1005" s="308"/>
      <c r="M1005" s="308"/>
      <c r="N1005" s="309"/>
    </row>
    <row r="1006" spans="2:14" ht="12.75">
      <c r="B1006" s="87">
        <v>979</v>
      </c>
      <c r="C1006" s="313"/>
      <c r="D1006" s="313"/>
      <c r="E1006" s="70"/>
      <c r="F1006" s="70"/>
      <c r="G1006" s="70"/>
      <c r="H1006" s="70"/>
      <c r="I1006" s="70"/>
      <c r="J1006" s="70"/>
      <c r="K1006" s="314"/>
      <c r="L1006" s="314"/>
      <c r="M1006" s="314"/>
      <c r="N1006" s="315"/>
    </row>
    <row r="1007" spans="2:14" ht="12.75">
      <c r="B1007" s="16">
        <v>980</v>
      </c>
      <c r="C1007" s="306"/>
      <c r="D1007" s="307"/>
      <c r="E1007" s="85"/>
      <c r="F1007" s="85"/>
      <c r="G1007" s="85"/>
      <c r="H1007" s="85"/>
      <c r="I1007" s="85"/>
      <c r="J1007" s="85"/>
      <c r="K1007" s="308"/>
      <c r="L1007" s="308"/>
      <c r="M1007" s="308"/>
      <c r="N1007" s="309"/>
    </row>
    <row r="1008" spans="2:14" ht="12.75">
      <c r="B1008" s="87">
        <v>981</v>
      </c>
      <c r="C1008" s="313"/>
      <c r="D1008" s="313"/>
      <c r="E1008" s="70"/>
      <c r="F1008" s="70"/>
      <c r="G1008" s="70"/>
      <c r="H1008" s="70"/>
      <c r="I1008" s="70"/>
      <c r="J1008" s="70"/>
      <c r="K1008" s="314"/>
      <c r="L1008" s="314"/>
      <c r="M1008" s="314"/>
      <c r="N1008" s="315"/>
    </row>
    <row r="1009" spans="2:14" ht="12.75">
      <c r="B1009" s="16">
        <v>982</v>
      </c>
      <c r="C1009" s="306"/>
      <c r="D1009" s="307"/>
      <c r="E1009" s="85"/>
      <c r="F1009" s="85"/>
      <c r="G1009" s="85"/>
      <c r="H1009" s="85"/>
      <c r="I1009" s="85"/>
      <c r="J1009" s="85"/>
      <c r="K1009" s="308"/>
      <c r="L1009" s="308"/>
      <c r="M1009" s="308"/>
      <c r="N1009" s="309"/>
    </row>
    <row r="1010" spans="2:14" ht="12.75">
      <c r="B1010" s="87">
        <v>983</v>
      </c>
      <c r="C1010" s="313"/>
      <c r="D1010" s="313"/>
      <c r="E1010" s="70"/>
      <c r="F1010" s="70"/>
      <c r="G1010" s="70"/>
      <c r="H1010" s="70"/>
      <c r="I1010" s="70"/>
      <c r="J1010" s="70"/>
      <c r="K1010" s="314"/>
      <c r="L1010" s="314"/>
      <c r="M1010" s="314"/>
      <c r="N1010" s="315"/>
    </row>
    <row r="1011" spans="2:14" ht="12.75">
      <c r="B1011" s="16">
        <v>984</v>
      </c>
      <c r="C1011" s="306"/>
      <c r="D1011" s="307"/>
      <c r="E1011" s="85"/>
      <c r="F1011" s="85"/>
      <c r="G1011" s="85"/>
      <c r="H1011" s="85"/>
      <c r="I1011" s="85"/>
      <c r="J1011" s="85"/>
      <c r="K1011" s="308"/>
      <c r="L1011" s="308"/>
      <c r="M1011" s="308"/>
      <c r="N1011" s="309"/>
    </row>
    <row r="1012" spans="2:14" ht="12.75">
      <c r="B1012" s="87">
        <v>985</v>
      </c>
      <c r="C1012" s="313"/>
      <c r="D1012" s="313"/>
      <c r="E1012" s="70"/>
      <c r="F1012" s="70"/>
      <c r="G1012" s="70"/>
      <c r="H1012" s="70"/>
      <c r="I1012" s="70"/>
      <c r="J1012" s="70"/>
      <c r="K1012" s="314"/>
      <c r="L1012" s="314"/>
      <c r="M1012" s="314"/>
      <c r="N1012" s="315"/>
    </row>
    <row r="1013" spans="2:14" ht="12.75">
      <c r="B1013" s="16">
        <v>986</v>
      </c>
      <c r="C1013" s="306"/>
      <c r="D1013" s="307"/>
      <c r="E1013" s="85"/>
      <c r="F1013" s="85"/>
      <c r="G1013" s="85"/>
      <c r="H1013" s="85"/>
      <c r="I1013" s="85"/>
      <c r="J1013" s="85"/>
      <c r="K1013" s="308"/>
      <c r="L1013" s="308"/>
      <c r="M1013" s="308"/>
      <c r="N1013" s="309"/>
    </row>
    <row r="1014" spans="2:14" ht="12.75">
      <c r="B1014" s="87">
        <v>987</v>
      </c>
      <c r="C1014" s="313"/>
      <c r="D1014" s="313"/>
      <c r="E1014" s="70"/>
      <c r="F1014" s="70"/>
      <c r="G1014" s="70"/>
      <c r="H1014" s="70"/>
      <c r="I1014" s="70"/>
      <c r="J1014" s="70"/>
      <c r="K1014" s="314"/>
      <c r="L1014" s="314"/>
      <c r="M1014" s="314"/>
      <c r="N1014" s="315"/>
    </row>
    <row r="1015" spans="2:14" ht="12.75">
      <c r="B1015" s="16">
        <v>988</v>
      </c>
      <c r="C1015" s="306"/>
      <c r="D1015" s="307"/>
      <c r="E1015" s="85"/>
      <c r="F1015" s="85"/>
      <c r="G1015" s="85"/>
      <c r="H1015" s="85"/>
      <c r="I1015" s="85"/>
      <c r="J1015" s="85"/>
      <c r="K1015" s="308"/>
      <c r="L1015" s="308"/>
      <c r="M1015" s="308"/>
      <c r="N1015" s="309"/>
    </row>
    <row r="1016" spans="2:14" ht="12.75">
      <c r="B1016" s="87">
        <v>989</v>
      </c>
      <c r="C1016" s="313"/>
      <c r="D1016" s="313"/>
      <c r="E1016" s="70"/>
      <c r="F1016" s="70"/>
      <c r="G1016" s="70"/>
      <c r="H1016" s="70"/>
      <c r="I1016" s="70"/>
      <c r="J1016" s="70"/>
      <c r="K1016" s="314"/>
      <c r="L1016" s="314"/>
      <c r="M1016" s="314"/>
      <c r="N1016" s="315"/>
    </row>
    <row r="1017" spans="2:14" ht="12.75">
      <c r="B1017" s="16">
        <v>990</v>
      </c>
      <c r="C1017" s="306"/>
      <c r="D1017" s="307"/>
      <c r="E1017" s="85"/>
      <c r="F1017" s="85"/>
      <c r="G1017" s="85"/>
      <c r="H1017" s="85"/>
      <c r="I1017" s="85"/>
      <c r="J1017" s="85"/>
      <c r="K1017" s="308"/>
      <c r="L1017" s="308"/>
      <c r="M1017" s="308"/>
      <c r="N1017" s="309"/>
    </row>
    <row r="1018" spans="2:14" ht="12.75">
      <c r="B1018" s="87">
        <v>991</v>
      </c>
      <c r="C1018" s="313"/>
      <c r="D1018" s="313"/>
      <c r="E1018" s="70"/>
      <c r="F1018" s="70"/>
      <c r="G1018" s="70"/>
      <c r="H1018" s="70"/>
      <c r="I1018" s="70"/>
      <c r="J1018" s="70"/>
      <c r="K1018" s="314"/>
      <c r="L1018" s="314"/>
      <c r="M1018" s="314"/>
      <c r="N1018" s="315"/>
    </row>
    <row r="1019" spans="2:14" ht="12.75">
      <c r="B1019" s="16">
        <v>992</v>
      </c>
      <c r="C1019" s="306"/>
      <c r="D1019" s="307"/>
      <c r="E1019" s="85"/>
      <c r="F1019" s="85"/>
      <c r="G1019" s="85"/>
      <c r="H1019" s="85"/>
      <c r="I1019" s="85"/>
      <c r="J1019" s="85"/>
      <c r="K1019" s="308"/>
      <c r="L1019" s="308"/>
      <c r="M1019" s="308"/>
      <c r="N1019" s="309"/>
    </row>
    <row r="1020" spans="2:14" ht="12.75">
      <c r="B1020" s="87">
        <v>993</v>
      </c>
      <c r="C1020" s="313"/>
      <c r="D1020" s="313"/>
      <c r="E1020" s="70"/>
      <c r="F1020" s="70"/>
      <c r="G1020" s="70"/>
      <c r="H1020" s="70"/>
      <c r="I1020" s="70"/>
      <c r="J1020" s="70"/>
      <c r="K1020" s="314"/>
      <c r="L1020" s="314"/>
      <c r="M1020" s="314"/>
      <c r="N1020" s="315"/>
    </row>
    <row r="1021" spans="2:14" ht="12.75">
      <c r="B1021" s="16">
        <v>994</v>
      </c>
      <c r="C1021" s="306"/>
      <c r="D1021" s="307"/>
      <c r="E1021" s="85"/>
      <c r="F1021" s="85"/>
      <c r="G1021" s="85"/>
      <c r="H1021" s="85"/>
      <c r="I1021" s="85"/>
      <c r="J1021" s="85"/>
      <c r="K1021" s="308"/>
      <c r="L1021" s="308"/>
      <c r="M1021" s="308"/>
      <c r="N1021" s="309"/>
    </row>
    <row r="1022" spans="2:14" ht="12.75">
      <c r="B1022" s="87">
        <v>995</v>
      </c>
      <c r="C1022" s="313"/>
      <c r="D1022" s="313"/>
      <c r="E1022" s="70"/>
      <c r="F1022" s="70"/>
      <c r="G1022" s="70"/>
      <c r="H1022" s="70"/>
      <c r="I1022" s="70"/>
      <c r="J1022" s="70"/>
      <c r="K1022" s="314"/>
      <c r="L1022" s="314"/>
      <c r="M1022" s="314"/>
      <c r="N1022" s="315"/>
    </row>
    <row r="1023" spans="2:14" ht="12.75">
      <c r="B1023" s="16">
        <v>996</v>
      </c>
      <c r="C1023" s="306"/>
      <c r="D1023" s="307"/>
      <c r="E1023" s="85"/>
      <c r="F1023" s="85"/>
      <c r="G1023" s="85"/>
      <c r="H1023" s="85"/>
      <c r="I1023" s="85"/>
      <c r="J1023" s="85"/>
      <c r="K1023" s="308"/>
      <c r="L1023" s="308"/>
      <c r="M1023" s="308"/>
      <c r="N1023" s="309"/>
    </row>
    <row r="1024" spans="2:14" ht="12.75">
      <c r="B1024" s="87">
        <v>997</v>
      </c>
      <c r="C1024" s="313"/>
      <c r="D1024" s="313"/>
      <c r="E1024" s="70"/>
      <c r="F1024" s="70"/>
      <c r="G1024" s="70"/>
      <c r="H1024" s="70"/>
      <c r="I1024" s="70"/>
      <c r="J1024" s="70"/>
      <c r="K1024" s="314"/>
      <c r="L1024" s="314"/>
      <c r="M1024" s="314"/>
      <c r="N1024" s="315"/>
    </row>
    <row r="1025" spans="2:14" ht="12.75">
      <c r="B1025" s="16">
        <v>998</v>
      </c>
      <c r="C1025" s="306"/>
      <c r="D1025" s="307"/>
      <c r="E1025" s="85"/>
      <c r="F1025" s="85"/>
      <c r="G1025" s="85"/>
      <c r="H1025" s="85"/>
      <c r="I1025" s="85"/>
      <c r="J1025" s="85"/>
      <c r="K1025" s="308"/>
      <c r="L1025" s="308"/>
      <c r="M1025" s="308"/>
      <c r="N1025" s="309"/>
    </row>
    <row r="1026" spans="2:14" ht="12.75">
      <c r="B1026" s="87">
        <v>999</v>
      </c>
      <c r="C1026" s="313"/>
      <c r="D1026" s="313"/>
      <c r="E1026" s="70"/>
      <c r="F1026" s="70"/>
      <c r="G1026" s="70"/>
      <c r="H1026" s="70"/>
      <c r="I1026" s="70"/>
      <c r="J1026" s="70"/>
      <c r="K1026" s="314"/>
      <c r="L1026" s="314"/>
      <c r="M1026" s="314"/>
      <c r="N1026" s="315"/>
    </row>
    <row r="1027" spans="2:14" ht="15.75" customHeight="1">
      <c r="B1027" s="74">
        <v>1000</v>
      </c>
      <c r="C1027" s="316"/>
      <c r="D1027" s="317"/>
      <c r="E1027" s="71"/>
      <c r="F1027" s="71"/>
      <c r="G1027" s="71"/>
      <c r="H1027" s="71"/>
      <c r="I1027" s="71"/>
      <c r="J1027" s="71"/>
      <c r="K1027" s="318"/>
      <c r="L1027" s="318"/>
      <c r="M1027" s="318"/>
      <c r="N1027" s="319"/>
    </row>
    <row r="1028" spans="2:14" ht="12.75"/>
    <row r="1029" spans="2:14" ht="12.75"/>
    <row r="1030" spans="2:14" ht="12.75"/>
    <row r="1031" spans="2:14" ht="12.75"/>
    <row r="1032" spans="2:14" ht="12.75"/>
    <row r="1033" spans="2:14" ht="12.75"/>
    <row r="1034" spans="2:14" ht="12.75"/>
    <row r="1035" spans="2:14" ht="12.75"/>
    <row r="1036" spans="2:14" ht="12.75"/>
    <row r="1037" spans="2:14" ht="12.75"/>
    <row r="1038" spans="2:14" ht="12.75"/>
    <row r="1039" spans="2:14" ht="12.75"/>
    <row r="1040" spans="2:14" ht="12.75"/>
    <row r="1041" ht="12.75"/>
    <row r="1042" ht="12.75"/>
    <row r="1043" ht="12.75"/>
    <row r="1044" ht="12.75"/>
    <row r="1045" ht="12.75"/>
    <row r="1046" ht="12.75"/>
    <row r="1047" ht="12.75"/>
    <row r="1048" ht="12.75"/>
    <row r="1049" ht="12.75"/>
    <row r="1050" ht="12.75"/>
    <row r="1051" ht="12.75"/>
    <row r="1052" ht="12.75"/>
    <row r="1053" ht="12.75"/>
    <row r="1054" ht="12.75"/>
    <row r="1055" ht="12.75"/>
    <row r="1056" ht="12.75"/>
    <row r="1057" spans="3:10" ht="12.75"/>
    <row r="1058" spans="3:10" ht="12.75"/>
    <row r="1059" spans="3:10" ht="12.75"/>
    <row r="1060" spans="3:10" ht="12.75"/>
    <row r="1061" spans="3:10" ht="12.75"/>
    <row r="1062" spans="3:10" ht="12.75"/>
    <row r="1063" spans="3:10" ht="12.75"/>
    <row r="1064" spans="3:10" ht="12.75"/>
    <row r="1065" spans="3:10" ht="12.75">
      <c r="C1065" s="32"/>
      <c r="D1065" s="33"/>
      <c r="E1065" s="33"/>
      <c r="F1065" s="33"/>
      <c r="G1065" s="33"/>
      <c r="H1065" s="33"/>
      <c r="I1065" s="33"/>
      <c r="J1065" s="33"/>
    </row>
    <row r="1066" spans="3:10" ht="12.75">
      <c r="C1066" s="32"/>
      <c r="D1066" s="33"/>
      <c r="E1066" s="33"/>
      <c r="F1066" s="33"/>
      <c r="G1066" s="33"/>
      <c r="H1066" s="33"/>
      <c r="I1066" s="33"/>
      <c r="J1066" s="33"/>
    </row>
    <row r="1067" spans="3:10" ht="12.75">
      <c r="C1067" s="320" t="s">
        <v>176</v>
      </c>
      <c r="D1067" s="320"/>
      <c r="E1067" s="320"/>
      <c r="F1067" s="320"/>
      <c r="G1067" s="320"/>
      <c r="H1067" s="320"/>
      <c r="I1067" s="33"/>
      <c r="J1067" s="33"/>
    </row>
    <row r="1068" spans="3:10" ht="12.75">
      <c r="C1068" s="34">
        <v>0.01</v>
      </c>
      <c r="D1068" s="34">
        <v>1</v>
      </c>
      <c r="E1068" s="34">
        <v>1.5</v>
      </c>
      <c r="F1068" s="34">
        <v>2.5</v>
      </c>
      <c r="G1068" s="34">
        <v>4</v>
      </c>
      <c r="H1068" s="34">
        <v>6.5</v>
      </c>
      <c r="I1068" s="33"/>
      <c r="J1068" s="33"/>
    </row>
    <row r="1069" spans="3:10" ht="15">
      <c r="C1069" s="35">
        <f>IF(laura!$N$13="N",VLOOKUP($D$1074,Tablas!$B29:D44,C1071,FALSE),IF(laura!$N$13="E",VLOOKUP($D$1074,Tablas!$B52:D67,C1071,FALSE),VLOOKUP($D$1074,Tablas!$B75:D90,C1071,FALSE)))</f>
        <v>0</v>
      </c>
      <c r="D1069" s="35">
        <f>IF(laura!$N$13="N",VLOOKUP($D$1074,Tablas!$B29:E44,D1071,FALSE),IF(laura!$N$13="E",VLOOKUP($D$1074,Tablas!$B52:E67,D1071,FALSE),VLOOKUP($D$1074,Tablas!$B75:E90,D1071,FALSE)))</f>
        <v>10</v>
      </c>
      <c r="E1069" s="35">
        <f>IF(laura!$N$13="N",VLOOKUP($D$1074,Tablas!$B29:F44,E1071,FALSE),IF(laura!$N$13="E",VLOOKUP($D$1074,Tablas!$B52:F67,E1071,FALSE),VLOOKUP($D$1074,Tablas!$B75:F90,E1071,FALSE)))</f>
        <v>14</v>
      </c>
      <c r="F1069" s="35">
        <f>IF(laura!$N$13="N",VLOOKUP($D$1074,Tablas!$B29:G44,F1071,FALSE),IF(laura!$N$13="E",VLOOKUP($D$1074,Tablas!$B52:G67,F1071,FALSE),VLOOKUP($D$1074,Tablas!$B75:G90,F1071,FALSE)))</f>
        <v>21</v>
      </c>
      <c r="G1069" s="35">
        <f>IF(laura!$N$13="N",VLOOKUP($D$1074,Tablas!$B29:H44,G1071,FALSE),IF(laura!$N$13="E",VLOOKUP($D$1074,Tablas!$B52:H67,G1071,FALSE),VLOOKUP($D$1074,Tablas!$B75:H90,G1071,FALSE)))</f>
        <v>21</v>
      </c>
      <c r="H1069" s="35">
        <f>IF(laura!$N$13="N",VLOOKUP($D$1074,Tablas!$B29:I44,H1071,FALSE),IF(laura!$N$13="E",VLOOKUP($D$1074,Tablas!$B52:I67,H1071,FALSE),VLOOKUP($D$1074,Tablas!$B75:I90,H1071,FALSE)))</f>
        <v>21</v>
      </c>
      <c r="I1069" s="33"/>
      <c r="J1069" s="33"/>
    </row>
    <row r="1070" spans="3:10" ht="14.25">
      <c r="C1070" s="36"/>
      <c r="D1070" s="36"/>
      <c r="E1070" s="36"/>
      <c r="F1070" s="36"/>
      <c r="G1070" s="36"/>
      <c r="H1070" s="36"/>
      <c r="I1070" s="33"/>
      <c r="J1070" s="33"/>
    </row>
    <row r="1071" spans="3:10" ht="12.75">
      <c r="C1071" s="37">
        <v>3</v>
      </c>
      <c r="D1071" s="37">
        <v>4</v>
      </c>
      <c r="E1071" s="37">
        <v>5</v>
      </c>
      <c r="F1071" s="37">
        <v>6</v>
      </c>
      <c r="G1071" s="37">
        <v>7</v>
      </c>
      <c r="H1071" s="37">
        <v>8</v>
      </c>
      <c r="I1071" s="33"/>
      <c r="J1071" s="33"/>
    </row>
    <row r="1072" spans="3:10" ht="14.25">
      <c r="C1072" s="36"/>
      <c r="D1072" s="36"/>
      <c r="E1072" s="36"/>
      <c r="F1072" s="36"/>
      <c r="G1072" s="36"/>
      <c r="H1072" s="36"/>
      <c r="I1072" s="33"/>
      <c r="J1072" s="33"/>
    </row>
    <row r="1073" spans="3:10" ht="14.25">
      <c r="C1073" s="36" t="str">
        <f>VLOOKUP(laura!N13,Tablas!B94:C96,2,FALSE)</f>
        <v>Normal</v>
      </c>
      <c r="D1073" s="36"/>
      <c r="E1073" s="36"/>
      <c r="F1073" s="36"/>
      <c r="G1073" s="36"/>
      <c r="H1073" s="36"/>
      <c r="I1073" s="33"/>
      <c r="J1073" s="33"/>
    </row>
    <row r="1074" spans="3:10" ht="14.25">
      <c r="C1074" s="36" t="s">
        <v>177</v>
      </c>
      <c r="D1074" s="38" t="str">
        <f>VLOOKUP(laura!E13,Tablas!B7:D21,3)</f>
        <v>N</v>
      </c>
      <c r="E1074" s="36"/>
      <c r="F1074" s="36"/>
      <c r="G1074" s="36"/>
      <c r="H1074" s="36"/>
      <c r="I1074" s="33"/>
      <c r="J1074" s="33"/>
    </row>
    <row r="1075" spans="3:10" ht="12.75">
      <c r="C1075" s="32"/>
      <c r="D1075" s="33"/>
      <c r="E1075" s="33"/>
      <c r="F1075" s="33"/>
      <c r="G1075" s="33"/>
      <c r="H1075" s="33"/>
      <c r="I1075" s="33"/>
      <c r="J1075" s="33"/>
    </row>
  </sheetData>
  <mergeCells count="2022">
    <mergeCell ref="C1027:D1027"/>
    <mergeCell ref="K1027:N1027"/>
    <mergeCell ref="C1067:H1067"/>
    <mergeCell ref="C28:N28"/>
    <mergeCell ref="C69:N69"/>
    <mergeCell ref="C1024:D1024"/>
    <mergeCell ref="K1024:N1024"/>
    <mergeCell ref="C1025:D1025"/>
    <mergeCell ref="K1025:N1025"/>
    <mergeCell ref="C1026:D1026"/>
    <mergeCell ref="K1026:N1026"/>
    <mergeCell ref="C1021:D1021"/>
    <mergeCell ref="K1021:N1021"/>
    <mergeCell ref="C1022:D1022"/>
    <mergeCell ref="K1022:N1022"/>
    <mergeCell ref="C1023:D1023"/>
    <mergeCell ref="K1023:N1023"/>
    <mergeCell ref="C1018:D1018"/>
    <mergeCell ref="K1018:N1018"/>
    <mergeCell ref="C1019:D1019"/>
    <mergeCell ref="K1019:N1019"/>
    <mergeCell ref="C1020:D1020"/>
    <mergeCell ref="K1020:N1020"/>
    <mergeCell ref="C1015:D1015"/>
    <mergeCell ref="K1015:N1015"/>
    <mergeCell ref="C1016:D1016"/>
    <mergeCell ref="K1016:N1016"/>
    <mergeCell ref="C1017:D1017"/>
    <mergeCell ref="K1017:N1017"/>
    <mergeCell ref="C1012:D1012"/>
    <mergeCell ref="K1012:N1012"/>
    <mergeCell ref="C1013:D1013"/>
    <mergeCell ref="C1014:D1014"/>
    <mergeCell ref="K1014:N1014"/>
    <mergeCell ref="C1009:D1009"/>
    <mergeCell ref="K1009:N1009"/>
    <mergeCell ref="C1010:D1010"/>
    <mergeCell ref="K1010:N1010"/>
    <mergeCell ref="C1011:D1011"/>
    <mergeCell ref="K1011:N1011"/>
    <mergeCell ref="C1006:D1006"/>
    <mergeCell ref="K1006:N1006"/>
    <mergeCell ref="C1007:D1007"/>
    <mergeCell ref="K1007:N1007"/>
    <mergeCell ref="C1008:D1008"/>
    <mergeCell ref="K1008:N1008"/>
    <mergeCell ref="C1003:D1003"/>
    <mergeCell ref="K1003:N1003"/>
    <mergeCell ref="C1004:D1004"/>
    <mergeCell ref="K1004:N1004"/>
    <mergeCell ref="C1005:D1005"/>
    <mergeCell ref="K1005:N1005"/>
    <mergeCell ref="C1001:D1001"/>
    <mergeCell ref="K1001:N1001"/>
    <mergeCell ref="C1002:D1002"/>
    <mergeCell ref="K1002:N1002"/>
    <mergeCell ref="C997:D997"/>
    <mergeCell ref="K997:N997"/>
    <mergeCell ref="C998:D998"/>
    <mergeCell ref="K998:N998"/>
    <mergeCell ref="C999:D999"/>
    <mergeCell ref="K999:N999"/>
    <mergeCell ref="C994:D994"/>
    <mergeCell ref="K994:N994"/>
    <mergeCell ref="C995:D995"/>
    <mergeCell ref="K995:N995"/>
    <mergeCell ref="C996:D996"/>
    <mergeCell ref="K996:N996"/>
    <mergeCell ref="K1013:N1013"/>
    <mergeCell ref="C992:D992"/>
    <mergeCell ref="K992:N992"/>
    <mergeCell ref="C993:D993"/>
    <mergeCell ref="K993:N993"/>
    <mergeCell ref="C988:D988"/>
    <mergeCell ref="K988:N988"/>
    <mergeCell ref="C989:D989"/>
    <mergeCell ref="K989:N989"/>
    <mergeCell ref="C990:D990"/>
    <mergeCell ref="K990:N990"/>
    <mergeCell ref="C985:D985"/>
    <mergeCell ref="K985:N985"/>
    <mergeCell ref="C986:D986"/>
    <mergeCell ref="K986:N986"/>
    <mergeCell ref="C987:D987"/>
    <mergeCell ref="K987:N987"/>
    <mergeCell ref="C1000:D1000"/>
    <mergeCell ref="K1000:N1000"/>
    <mergeCell ref="C983:D983"/>
    <mergeCell ref="K983:N983"/>
    <mergeCell ref="C984:D984"/>
    <mergeCell ref="K984:N984"/>
    <mergeCell ref="C979:D979"/>
    <mergeCell ref="K979:N979"/>
    <mergeCell ref="C980:D980"/>
    <mergeCell ref="K980:N980"/>
    <mergeCell ref="C981:D981"/>
    <mergeCell ref="K981:N981"/>
    <mergeCell ref="C976:D976"/>
    <mergeCell ref="K976:N976"/>
    <mergeCell ref="C977:D977"/>
    <mergeCell ref="K977:N977"/>
    <mergeCell ref="C978:D978"/>
    <mergeCell ref="K978:N978"/>
    <mergeCell ref="C991:D991"/>
    <mergeCell ref="K991:N991"/>
    <mergeCell ref="C974:D974"/>
    <mergeCell ref="K974:N974"/>
    <mergeCell ref="C975:D975"/>
    <mergeCell ref="K975:N975"/>
    <mergeCell ref="C970:D970"/>
    <mergeCell ref="K970:N970"/>
    <mergeCell ref="C971:D971"/>
    <mergeCell ref="K971:N971"/>
    <mergeCell ref="C972:D972"/>
    <mergeCell ref="K972:N972"/>
    <mergeCell ref="C967:D967"/>
    <mergeCell ref="K967:N967"/>
    <mergeCell ref="C968:D968"/>
    <mergeCell ref="K968:N968"/>
    <mergeCell ref="C969:D969"/>
    <mergeCell ref="K969:N969"/>
    <mergeCell ref="C982:D982"/>
    <mergeCell ref="K982:N982"/>
    <mergeCell ref="C965:D965"/>
    <mergeCell ref="K965:N965"/>
    <mergeCell ref="C966:D966"/>
    <mergeCell ref="K966:N966"/>
    <mergeCell ref="C961:D961"/>
    <mergeCell ref="K961:N961"/>
    <mergeCell ref="C962:D962"/>
    <mergeCell ref="K962:N962"/>
    <mergeCell ref="C963:D963"/>
    <mergeCell ref="K963:N963"/>
    <mergeCell ref="C958:D958"/>
    <mergeCell ref="K958:N958"/>
    <mergeCell ref="C959:D959"/>
    <mergeCell ref="K959:N959"/>
    <mergeCell ref="C960:D960"/>
    <mergeCell ref="K960:N960"/>
    <mergeCell ref="C973:D973"/>
    <mergeCell ref="K973:N973"/>
    <mergeCell ref="C956:D956"/>
    <mergeCell ref="K956:N956"/>
    <mergeCell ref="C957:D957"/>
    <mergeCell ref="K957:N957"/>
    <mergeCell ref="C952:D952"/>
    <mergeCell ref="K952:N952"/>
    <mergeCell ref="C953:D953"/>
    <mergeCell ref="K953:N953"/>
    <mergeCell ref="C954:D954"/>
    <mergeCell ref="K954:N954"/>
    <mergeCell ref="C949:D949"/>
    <mergeCell ref="K949:N949"/>
    <mergeCell ref="C950:D950"/>
    <mergeCell ref="K950:N950"/>
    <mergeCell ref="C951:D951"/>
    <mergeCell ref="K951:N951"/>
    <mergeCell ref="C964:D964"/>
    <mergeCell ref="K964:N964"/>
    <mergeCell ref="C947:D947"/>
    <mergeCell ref="K947:N947"/>
    <mergeCell ref="C948:D948"/>
    <mergeCell ref="K948:N948"/>
    <mergeCell ref="C943:D943"/>
    <mergeCell ref="K943:N943"/>
    <mergeCell ref="C944:D944"/>
    <mergeCell ref="K944:N944"/>
    <mergeCell ref="C945:D945"/>
    <mergeCell ref="K945:N945"/>
    <mergeCell ref="C940:D940"/>
    <mergeCell ref="K940:N940"/>
    <mergeCell ref="C941:D941"/>
    <mergeCell ref="K941:N941"/>
    <mergeCell ref="C942:D942"/>
    <mergeCell ref="K942:N942"/>
    <mergeCell ref="C955:D955"/>
    <mergeCell ref="K955:N955"/>
    <mergeCell ref="C938:D938"/>
    <mergeCell ref="K938:N938"/>
    <mergeCell ref="C939:D939"/>
    <mergeCell ref="K939:N939"/>
    <mergeCell ref="C934:D934"/>
    <mergeCell ref="K934:N934"/>
    <mergeCell ref="C935:D935"/>
    <mergeCell ref="K935:N935"/>
    <mergeCell ref="C936:D936"/>
    <mergeCell ref="K936:N936"/>
    <mergeCell ref="C931:D931"/>
    <mergeCell ref="K931:N931"/>
    <mergeCell ref="C932:D932"/>
    <mergeCell ref="K932:N932"/>
    <mergeCell ref="C933:D933"/>
    <mergeCell ref="K933:N933"/>
    <mergeCell ref="C946:D946"/>
    <mergeCell ref="K946:N946"/>
    <mergeCell ref="C929:D929"/>
    <mergeCell ref="K929:N929"/>
    <mergeCell ref="C930:D930"/>
    <mergeCell ref="K930:N930"/>
    <mergeCell ref="C925:D925"/>
    <mergeCell ref="K925:N925"/>
    <mergeCell ref="C926:D926"/>
    <mergeCell ref="K926:N926"/>
    <mergeCell ref="C927:D927"/>
    <mergeCell ref="K927:N927"/>
    <mergeCell ref="C922:D922"/>
    <mergeCell ref="K922:N922"/>
    <mergeCell ref="C923:D923"/>
    <mergeCell ref="K923:N923"/>
    <mergeCell ref="C924:D924"/>
    <mergeCell ref="K924:N924"/>
    <mergeCell ref="C937:D937"/>
    <mergeCell ref="K937:N937"/>
    <mergeCell ref="C920:D920"/>
    <mergeCell ref="K920:N920"/>
    <mergeCell ref="C921:D921"/>
    <mergeCell ref="K921:N921"/>
    <mergeCell ref="C916:D916"/>
    <mergeCell ref="K916:N916"/>
    <mergeCell ref="C917:D917"/>
    <mergeCell ref="K917:N917"/>
    <mergeCell ref="C918:D918"/>
    <mergeCell ref="K918:N918"/>
    <mergeCell ref="C913:D913"/>
    <mergeCell ref="K913:N913"/>
    <mergeCell ref="C914:D914"/>
    <mergeCell ref="K914:N914"/>
    <mergeCell ref="C915:D915"/>
    <mergeCell ref="K915:N915"/>
    <mergeCell ref="C928:D928"/>
    <mergeCell ref="K928:N928"/>
    <mergeCell ref="C911:D911"/>
    <mergeCell ref="K911:N911"/>
    <mergeCell ref="C912:D912"/>
    <mergeCell ref="K912:N912"/>
    <mergeCell ref="C907:D907"/>
    <mergeCell ref="K907:N907"/>
    <mergeCell ref="C908:D908"/>
    <mergeCell ref="K908:N908"/>
    <mergeCell ref="C909:D909"/>
    <mergeCell ref="K909:N909"/>
    <mergeCell ref="C904:D904"/>
    <mergeCell ref="K904:N904"/>
    <mergeCell ref="C905:D905"/>
    <mergeCell ref="K905:N905"/>
    <mergeCell ref="C906:D906"/>
    <mergeCell ref="K906:N906"/>
    <mergeCell ref="C919:D919"/>
    <mergeCell ref="K919:N919"/>
    <mergeCell ref="C902:D902"/>
    <mergeCell ref="K902:N902"/>
    <mergeCell ref="C903:D903"/>
    <mergeCell ref="K903:N903"/>
    <mergeCell ref="C898:D898"/>
    <mergeCell ref="K898:N898"/>
    <mergeCell ref="C899:D899"/>
    <mergeCell ref="K899:N899"/>
    <mergeCell ref="C900:D900"/>
    <mergeCell ref="K900:N900"/>
    <mergeCell ref="C895:D895"/>
    <mergeCell ref="K895:N895"/>
    <mergeCell ref="C896:D896"/>
    <mergeCell ref="K896:N896"/>
    <mergeCell ref="C897:D897"/>
    <mergeCell ref="K897:N897"/>
    <mergeCell ref="C910:D910"/>
    <mergeCell ref="K910:N910"/>
    <mergeCell ref="C893:D893"/>
    <mergeCell ref="K893:N893"/>
    <mergeCell ref="C894:D894"/>
    <mergeCell ref="K894:N894"/>
    <mergeCell ref="C889:D889"/>
    <mergeCell ref="K889:N889"/>
    <mergeCell ref="C890:D890"/>
    <mergeCell ref="K890:N890"/>
    <mergeCell ref="C891:D891"/>
    <mergeCell ref="K891:N891"/>
    <mergeCell ref="C886:D886"/>
    <mergeCell ref="K886:N886"/>
    <mergeCell ref="C887:D887"/>
    <mergeCell ref="K887:N887"/>
    <mergeCell ref="C888:D888"/>
    <mergeCell ref="K888:N888"/>
    <mergeCell ref="C901:D901"/>
    <mergeCell ref="K901:N901"/>
    <mergeCell ref="C884:D884"/>
    <mergeCell ref="K884:N884"/>
    <mergeCell ref="C885:D885"/>
    <mergeCell ref="K885:N885"/>
    <mergeCell ref="C880:D880"/>
    <mergeCell ref="K880:N880"/>
    <mergeCell ref="C881:D881"/>
    <mergeCell ref="K881:N881"/>
    <mergeCell ref="C882:D882"/>
    <mergeCell ref="K882:N882"/>
    <mergeCell ref="C877:D877"/>
    <mergeCell ref="K877:N877"/>
    <mergeCell ref="C878:D878"/>
    <mergeCell ref="K878:N878"/>
    <mergeCell ref="C879:D879"/>
    <mergeCell ref="K879:N879"/>
    <mergeCell ref="C892:D892"/>
    <mergeCell ref="K892:N892"/>
    <mergeCell ref="C875:D875"/>
    <mergeCell ref="K875:N875"/>
    <mergeCell ref="C876:D876"/>
    <mergeCell ref="K876:N876"/>
    <mergeCell ref="C871:D871"/>
    <mergeCell ref="K871:N871"/>
    <mergeCell ref="C872:D872"/>
    <mergeCell ref="K872:N872"/>
    <mergeCell ref="C873:D873"/>
    <mergeCell ref="K873:N873"/>
    <mergeCell ref="C868:D868"/>
    <mergeCell ref="K868:N868"/>
    <mergeCell ref="C869:D869"/>
    <mergeCell ref="K869:N869"/>
    <mergeCell ref="C870:D870"/>
    <mergeCell ref="K870:N870"/>
    <mergeCell ref="C883:D883"/>
    <mergeCell ref="K883:N883"/>
    <mergeCell ref="C866:D866"/>
    <mergeCell ref="K866:N866"/>
    <mergeCell ref="C867:D867"/>
    <mergeCell ref="K867:N867"/>
    <mergeCell ref="C862:D862"/>
    <mergeCell ref="K862:N862"/>
    <mergeCell ref="C863:D863"/>
    <mergeCell ref="K863:N863"/>
    <mergeCell ref="C864:D864"/>
    <mergeCell ref="K864:N864"/>
    <mergeCell ref="C859:D859"/>
    <mergeCell ref="K859:N859"/>
    <mergeCell ref="C860:D860"/>
    <mergeCell ref="K860:N860"/>
    <mergeCell ref="C861:D861"/>
    <mergeCell ref="K861:N861"/>
    <mergeCell ref="C874:D874"/>
    <mergeCell ref="K874:N874"/>
    <mergeCell ref="C857:D857"/>
    <mergeCell ref="K857:N857"/>
    <mergeCell ref="C858:D858"/>
    <mergeCell ref="K858:N858"/>
    <mergeCell ref="C853:D853"/>
    <mergeCell ref="K853:N853"/>
    <mergeCell ref="C854:D854"/>
    <mergeCell ref="K854:N854"/>
    <mergeCell ref="C855:D855"/>
    <mergeCell ref="K855:N855"/>
    <mergeCell ref="C850:D850"/>
    <mergeCell ref="K850:N850"/>
    <mergeCell ref="C851:D851"/>
    <mergeCell ref="K851:N851"/>
    <mergeCell ref="C852:D852"/>
    <mergeCell ref="K852:N852"/>
    <mergeCell ref="C865:D865"/>
    <mergeCell ref="K865:N865"/>
    <mergeCell ref="C848:D848"/>
    <mergeCell ref="K848:N848"/>
    <mergeCell ref="C849:D849"/>
    <mergeCell ref="K849:N849"/>
    <mergeCell ref="C844:D844"/>
    <mergeCell ref="K844:N844"/>
    <mergeCell ref="C845:D845"/>
    <mergeCell ref="K845:N845"/>
    <mergeCell ref="C846:D846"/>
    <mergeCell ref="K846:N846"/>
    <mergeCell ref="C841:D841"/>
    <mergeCell ref="K841:N841"/>
    <mergeCell ref="C842:D842"/>
    <mergeCell ref="K842:N842"/>
    <mergeCell ref="C843:D843"/>
    <mergeCell ref="K843:N843"/>
    <mergeCell ref="C856:D856"/>
    <mergeCell ref="K856:N856"/>
    <mergeCell ref="C839:D839"/>
    <mergeCell ref="K839:N839"/>
    <mergeCell ref="C840:D840"/>
    <mergeCell ref="K840:N840"/>
    <mergeCell ref="C835:D835"/>
    <mergeCell ref="K835:N835"/>
    <mergeCell ref="C836:D836"/>
    <mergeCell ref="K836:N836"/>
    <mergeCell ref="C837:D837"/>
    <mergeCell ref="K837:N837"/>
    <mergeCell ref="C832:D832"/>
    <mergeCell ref="K832:N832"/>
    <mergeCell ref="C833:D833"/>
    <mergeCell ref="K833:N833"/>
    <mergeCell ref="C834:D834"/>
    <mergeCell ref="K834:N834"/>
    <mergeCell ref="C847:D847"/>
    <mergeCell ref="K847:N847"/>
    <mergeCell ref="C830:D830"/>
    <mergeCell ref="K830:N830"/>
    <mergeCell ref="C831:D831"/>
    <mergeCell ref="K831:N831"/>
    <mergeCell ref="C826:D826"/>
    <mergeCell ref="K826:N826"/>
    <mergeCell ref="C827:D827"/>
    <mergeCell ref="K827:N827"/>
    <mergeCell ref="C828:D828"/>
    <mergeCell ref="K828:N828"/>
    <mergeCell ref="C823:D823"/>
    <mergeCell ref="K823:N823"/>
    <mergeCell ref="C824:D824"/>
    <mergeCell ref="K824:N824"/>
    <mergeCell ref="C825:D825"/>
    <mergeCell ref="K825:N825"/>
    <mergeCell ref="C838:D838"/>
    <mergeCell ref="K838:N838"/>
    <mergeCell ref="C821:D821"/>
    <mergeCell ref="K821:N821"/>
    <mergeCell ref="C822:D822"/>
    <mergeCell ref="K822:N822"/>
    <mergeCell ref="C817:D817"/>
    <mergeCell ref="K817:N817"/>
    <mergeCell ref="C818:D818"/>
    <mergeCell ref="K818:N818"/>
    <mergeCell ref="C819:D819"/>
    <mergeCell ref="K819:N819"/>
    <mergeCell ref="C814:D814"/>
    <mergeCell ref="K814:N814"/>
    <mergeCell ref="C815:D815"/>
    <mergeCell ref="K815:N815"/>
    <mergeCell ref="C816:D816"/>
    <mergeCell ref="K816:N816"/>
    <mergeCell ref="C829:D829"/>
    <mergeCell ref="K829:N829"/>
    <mergeCell ref="C812:D812"/>
    <mergeCell ref="K812:N812"/>
    <mergeCell ref="C813:D813"/>
    <mergeCell ref="K813:N813"/>
    <mergeCell ref="C808:D808"/>
    <mergeCell ref="K808:N808"/>
    <mergeCell ref="C809:D809"/>
    <mergeCell ref="K809:N809"/>
    <mergeCell ref="C810:D810"/>
    <mergeCell ref="K810:N810"/>
    <mergeCell ref="C805:D805"/>
    <mergeCell ref="K805:N805"/>
    <mergeCell ref="C806:D806"/>
    <mergeCell ref="K806:N806"/>
    <mergeCell ref="C807:D807"/>
    <mergeCell ref="K807:N807"/>
    <mergeCell ref="C820:D820"/>
    <mergeCell ref="K820:N820"/>
    <mergeCell ref="C803:D803"/>
    <mergeCell ref="K803:N803"/>
    <mergeCell ref="C804:D804"/>
    <mergeCell ref="K804:N804"/>
    <mergeCell ref="C799:D799"/>
    <mergeCell ref="K799:N799"/>
    <mergeCell ref="C800:D800"/>
    <mergeCell ref="K800:N800"/>
    <mergeCell ref="C801:D801"/>
    <mergeCell ref="K801:N801"/>
    <mergeCell ref="C796:D796"/>
    <mergeCell ref="K796:N796"/>
    <mergeCell ref="C797:D797"/>
    <mergeCell ref="K797:N797"/>
    <mergeCell ref="C798:D798"/>
    <mergeCell ref="K798:N798"/>
    <mergeCell ref="C811:D811"/>
    <mergeCell ref="K811:N811"/>
    <mergeCell ref="C794:D794"/>
    <mergeCell ref="K794:N794"/>
    <mergeCell ref="C795:D795"/>
    <mergeCell ref="K795:N795"/>
    <mergeCell ref="C790:D790"/>
    <mergeCell ref="K790:N790"/>
    <mergeCell ref="C791:D791"/>
    <mergeCell ref="K791:N791"/>
    <mergeCell ref="C792:D792"/>
    <mergeCell ref="K792:N792"/>
    <mergeCell ref="C787:D787"/>
    <mergeCell ref="K787:N787"/>
    <mergeCell ref="C788:D788"/>
    <mergeCell ref="K788:N788"/>
    <mergeCell ref="C789:D789"/>
    <mergeCell ref="K789:N789"/>
    <mergeCell ref="C802:D802"/>
    <mergeCell ref="K802:N802"/>
    <mergeCell ref="C785:D785"/>
    <mergeCell ref="K785:N785"/>
    <mergeCell ref="C786:D786"/>
    <mergeCell ref="K786:N786"/>
    <mergeCell ref="C781:D781"/>
    <mergeCell ref="K781:N781"/>
    <mergeCell ref="C782:D782"/>
    <mergeCell ref="K782:N782"/>
    <mergeCell ref="C783:D783"/>
    <mergeCell ref="K783:N783"/>
    <mergeCell ref="C778:D778"/>
    <mergeCell ref="K778:N778"/>
    <mergeCell ref="C779:D779"/>
    <mergeCell ref="K779:N779"/>
    <mergeCell ref="C780:D780"/>
    <mergeCell ref="K780:N780"/>
    <mergeCell ref="C793:D793"/>
    <mergeCell ref="K793:N793"/>
    <mergeCell ref="C776:D776"/>
    <mergeCell ref="K776:N776"/>
    <mergeCell ref="C777:D777"/>
    <mergeCell ref="K777:N777"/>
    <mergeCell ref="C772:D772"/>
    <mergeCell ref="K772:N772"/>
    <mergeCell ref="C773:D773"/>
    <mergeCell ref="K773:N773"/>
    <mergeCell ref="C774:D774"/>
    <mergeCell ref="K774:N774"/>
    <mergeCell ref="C769:D769"/>
    <mergeCell ref="K769:N769"/>
    <mergeCell ref="C770:D770"/>
    <mergeCell ref="K770:N770"/>
    <mergeCell ref="C771:D771"/>
    <mergeCell ref="K771:N771"/>
    <mergeCell ref="C784:D784"/>
    <mergeCell ref="K784:N784"/>
    <mergeCell ref="C767:D767"/>
    <mergeCell ref="K767:N767"/>
    <mergeCell ref="C768:D768"/>
    <mergeCell ref="K768:N768"/>
    <mergeCell ref="C763:D763"/>
    <mergeCell ref="K763:N763"/>
    <mergeCell ref="C764:D764"/>
    <mergeCell ref="K764:N764"/>
    <mergeCell ref="C765:D765"/>
    <mergeCell ref="K765:N765"/>
    <mergeCell ref="C760:D760"/>
    <mergeCell ref="K760:N760"/>
    <mergeCell ref="C761:D761"/>
    <mergeCell ref="K761:N761"/>
    <mergeCell ref="C762:D762"/>
    <mergeCell ref="K762:N762"/>
    <mergeCell ref="C775:D775"/>
    <mergeCell ref="K775:N775"/>
    <mergeCell ref="C758:D758"/>
    <mergeCell ref="K758:N758"/>
    <mergeCell ref="C759:D759"/>
    <mergeCell ref="K759:N759"/>
    <mergeCell ref="C754:D754"/>
    <mergeCell ref="K754:N754"/>
    <mergeCell ref="C755:D755"/>
    <mergeCell ref="K755:N755"/>
    <mergeCell ref="C756:D756"/>
    <mergeCell ref="K756:N756"/>
    <mergeCell ref="C751:D751"/>
    <mergeCell ref="K751:N751"/>
    <mergeCell ref="C752:D752"/>
    <mergeCell ref="K752:N752"/>
    <mergeCell ref="C753:D753"/>
    <mergeCell ref="K753:N753"/>
    <mergeCell ref="C766:D766"/>
    <mergeCell ref="K766:N766"/>
    <mergeCell ref="C749:D749"/>
    <mergeCell ref="K749:N749"/>
    <mergeCell ref="C750:D750"/>
    <mergeCell ref="K750:N750"/>
    <mergeCell ref="C745:D745"/>
    <mergeCell ref="K745:N745"/>
    <mergeCell ref="C746:D746"/>
    <mergeCell ref="K746:N746"/>
    <mergeCell ref="C747:D747"/>
    <mergeCell ref="K747:N747"/>
    <mergeCell ref="C742:D742"/>
    <mergeCell ref="K742:N742"/>
    <mergeCell ref="C743:D743"/>
    <mergeCell ref="K743:N743"/>
    <mergeCell ref="C744:D744"/>
    <mergeCell ref="K744:N744"/>
    <mergeCell ref="C757:D757"/>
    <mergeCell ref="K757:N757"/>
    <mergeCell ref="C740:D740"/>
    <mergeCell ref="K740:N740"/>
    <mergeCell ref="C741:D741"/>
    <mergeCell ref="K741:N741"/>
    <mergeCell ref="C736:D736"/>
    <mergeCell ref="K736:N736"/>
    <mergeCell ref="C737:D737"/>
    <mergeCell ref="K737:N737"/>
    <mergeCell ref="C738:D738"/>
    <mergeCell ref="K738:N738"/>
    <mergeCell ref="C733:D733"/>
    <mergeCell ref="K733:N733"/>
    <mergeCell ref="C734:D734"/>
    <mergeCell ref="K734:N734"/>
    <mergeCell ref="C735:D735"/>
    <mergeCell ref="K735:N735"/>
    <mergeCell ref="C748:D748"/>
    <mergeCell ref="K748:N748"/>
    <mergeCell ref="C731:D731"/>
    <mergeCell ref="K731:N731"/>
    <mergeCell ref="C732:D732"/>
    <mergeCell ref="K732:N732"/>
    <mergeCell ref="C727:D727"/>
    <mergeCell ref="K727:N727"/>
    <mergeCell ref="C728:D728"/>
    <mergeCell ref="K728:N728"/>
    <mergeCell ref="C729:D729"/>
    <mergeCell ref="K729:N729"/>
    <mergeCell ref="C724:D724"/>
    <mergeCell ref="K724:N724"/>
    <mergeCell ref="C725:D725"/>
    <mergeCell ref="K725:N725"/>
    <mergeCell ref="C726:D726"/>
    <mergeCell ref="K726:N726"/>
    <mergeCell ref="C739:D739"/>
    <mergeCell ref="K739:N739"/>
    <mergeCell ref="C722:D722"/>
    <mergeCell ref="K722:N722"/>
    <mergeCell ref="C723:D723"/>
    <mergeCell ref="K723:N723"/>
    <mergeCell ref="C718:D718"/>
    <mergeCell ref="K718:N718"/>
    <mergeCell ref="C719:D719"/>
    <mergeCell ref="K719:N719"/>
    <mergeCell ref="C720:D720"/>
    <mergeCell ref="K720:N720"/>
    <mergeCell ref="C715:D715"/>
    <mergeCell ref="K715:N715"/>
    <mergeCell ref="C716:D716"/>
    <mergeCell ref="K716:N716"/>
    <mergeCell ref="C717:D717"/>
    <mergeCell ref="K717:N717"/>
    <mergeCell ref="C730:D730"/>
    <mergeCell ref="K730:N730"/>
    <mergeCell ref="C713:D713"/>
    <mergeCell ref="K713:N713"/>
    <mergeCell ref="C714:D714"/>
    <mergeCell ref="K714:N714"/>
    <mergeCell ref="C709:D709"/>
    <mergeCell ref="K709:N709"/>
    <mergeCell ref="C710:D710"/>
    <mergeCell ref="K710:N710"/>
    <mergeCell ref="C711:D711"/>
    <mergeCell ref="K711:N711"/>
    <mergeCell ref="C706:D706"/>
    <mergeCell ref="K706:N706"/>
    <mergeCell ref="C707:D707"/>
    <mergeCell ref="K707:N707"/>
    <mergeCell ref="C708:D708"/>
    <mergeCell ref="K708:N708"/>
    <mergeCell ref="C721:D721"/>
    <mergeCell ref="K721:N721"/>
    <mergeCell ref="C704:D704"/>
    <mergeCell ref="K704:N704"/>
    <mergeCell ref="C705:D705"/>
    <mergeCell ref="K705:N705"/>
    <mergeCell ref="C700:D700"/>
    <mergeCell ref="K700:N700"/>
    <mergeCell ref="C701:D701"/>
    <mergeCell ref="K701:N701"/>
    <mergeCell ref="C702:D702"/>
    <mergeCell ref="K702:N702"/>
    <mergeCell ref="C697:D697"/>
    <mergeCell ref="K697:N697"/>
    <mergeCell ref="C698:D698"/>
    <mergeCell ref="K698:N698"/>
    <mergeCell ref="C699:D699"/>
    <mergeCell ref="K699:N699"/>
    <mergeCell ref="C712:D712"/>
    <mergeCell ref="K712:N712"/>
    <mergeCell ref="C695:D695"/>
    <mergeCell ref="K695:N695"/>
    <mergeCell ref="C696:D696"/>
    <mergeCell ref="K696:N696"/>
    <mergeCell ref="C691:D691"/>
    <mergeCell ref="K691:N691"/>
    <mergeCell ref="C692:D692"/>
    <mergeCell ref="K692:N692"/>
    <mergeCell ref="C693:D693"/>
    <mergeCell ref="K693:N693"/>
    <mergeCell ref="C688:D688"/>
    <mergeCell ref="K688:N688"/>
    <mergeCell ref="C689:D689"/>
    <mergeCell ref="K689:N689"/>
    <mergeCell ref="C690:D690"/>
    <mergeCell ref="K690:N690"/>
    <mergeCell ref="C703:D703"/>
    <mergeCell ref="K703:N703"/>
    <mergeCell ref="C686:D686"/>
    <mergeCell ref="K686:N686"/>
    <mergeCell ref="C687:D687"/>
    <mergeCell ref="K687:N687"/>
    <mergeCell ref="C682:D682"/>
    <mergeCell ref="K682:N682"/>
    <mergeCell ref="C683:D683"/>
    <mergeCell ref="K683:N683"/>
    <mergeCell ref="C684:D684"/>
    <mergeCell ref="K684:N684"/>
    <mergeCell ref="C679:D679"/>
    <mergeCell ref="K679:N679"/>
    <mergeCell ref="C680:D680"/>
    <mergeCell ref="K680:N680"/>
    <mergeCell ref="C681:D681"/>
    <mergeCell ref="K681:N681"/>
    <mergeCell ref="C694:D694"/>
    <mergeCell ref="K694:N694"/>
    <mergeCell ref="C677:D677"/>
    <mergeCell ref="K677:N677"/>
    <mergeCell ref="C678:D678"/>
    <mergeCell ref="K678:N678"/>
    <mergeCell ref="C673:D673"/>
    <mergeCell ref="K673:N673"/>
    <mergeCell ref="C674:D674"/>
    <mergeCell ref="K674:N674"/>
    <mergeCell ref="C675:D675"/>
    <mergeCell ref="K675:N675"/>
    <mergeCell ref="C670:D670"/>
    <mergeCell ref="K670:N670"/>
    <mergeCell ref="C671:D671"/>
    <mergeCell ref="K671:N671"/>
    <mergeCell ref="C672:D672"/>
    <mergeCell ref="K672:N672"/>
    <mergeCell ref="C685:D685"/>
    <mergeCell ref="K685:N685"/>
    <mergeCell ref="C668:D668"/>
    <mergeCell ref="K668:N668"/>
    <mergeCell ref="C669:D669"/>
    <mergeCell ref="K669:N669"/>
    <mergeCell ref="C664:D664"/>
    <mergeCell ref="K664:N664"/>
    <mergeCell ref="C665:D665"/>
    <mergeCell ref="K665:N665"/>
    <mergeCell ref="C666:D666"/>
    <mergeCell ref="K666:N666"/>
    <mergeCell ref="C661:D661"/>
    <mergeCell ref="K661:N661"/>
    <mergeCell ref="C662:D662"/>
    <mergeCell ref="K662:N662"/>
    <mergeCell ref="C663:D663"/>
    <mergeCell ref="K663:N663"/>
    <mergeCell ref="C676:D676"/>
    <mergeCell ref="K676:N676"/>
    <mergeCell ref="C659:D659"/>
    <mergeCell ref="K659:N659"/>
    <mergeCell ref="C660:D660"/>
    <mergeCell ref="K660:N660"/>
    <mergeCell ref="C655:D655"/>
    <mergeCell ref="K655:N655"/>
    <mergeCell ref="C656:D656"/>
    <mergeCell ref="K656:N656"/>
    <mergeCell ref="C657:D657"/>
    <mergeCell ref="K657:N657"/>
    <mergeCell ref="C652:D652"/>
    <mergeCell ref="K652:N652"/>
    <mergeCell ref="C653:D653"/>
    <mergeCell ref="K653:N653"/>
    <mergeCell ref="C654:D654"/>
    <mergeCell ref="K654:N654"/>
    <mergeCell ref="C667:D667"/>
    <mergeCell ref="K667:N667"/>
    <mergeCell ref="C650:D650"/>
    <mergeCell ref="K650:N650"/>
    <mergeCell ref="C651:D651"/>
    <mergeCell ref="K651:N651"/>
    <mergeCell ref="C646:D646"/>
    <mergeCell ref="K646:N646"/>
    <mergeCell ref="C647:D647"/>
    <mergeCell ref="K647:N647"/>
    <mergeCell ref="C648:D648"/>
    <mergeCell ref="K648:N648"/>
    <mergeCell ref="C643:D643"/>
    <mergeCell ref="K643:N643"/>
    <mergeCell ref="C644:D644"/>
    <mergeCell ref="K644:N644"/>
    <mergeCell ref="C645:D645"/>
    <mergeCell ref="K645:N645"/>
    <mergeCell ref="C658:D658"/>
    <mergeCell ref="K658:N658"/>
    <mergeCell ref="C641:D641"/>
    <mergeCell ref="K641:N641"/>
    <mergeCell ref="C642:D642"/>
    <mergeCell ref="K642:N642"/>
    <mergeCell ref="C637:D637"/>
    <mergeCell ref="K637:N637"/>
    <mergeCell ref="C638:D638"/>
    <mergeCell ref="K638:N638"/>
    <mergeCell ref="C639:D639"/>
    <mergeCell ref="K639:N639"/>
    <mergeCell ref="C634:D634"/>
    <mergeCell ref="K634:N634"/>
    <mergeCell ref="C635:D635"/>
    <mergeCell ref="K635:N635"/>
    <mergeCell ref="C636:D636"/>
    <mergeCell ref="K636:N636"/>
    <mergeCell ref="C649:D649"/>
    <mergeCell ref="K649:N649"/>
    <mergeCell ref="C632:D632"/>
    <mergeCell ref="K632:N632"/>
    <mergeCell ref="C633:D633"/>
    <mergeCell ref="K633:N633"/>
    <mergeCell ref="C628:D628"/>
    <mergeCell ref="K628:N628"/>
    <mergeCell ref="C629:D629"/>
    <mergeCell ref="K629:N629"/>
    <mergeCell ref="C630:D630"/>
    <mergeCell ref="K630:N630"/>
    <mergeCell ref="C625:D625"/>
    <mergeCell ref="K625:N625"/>
    <mergeCell ref="C626:D626"/>
    <mergeCell ref="K626:N626"/>
    <mergeCell ref="C627:D627"/>
    <mergeCell ref="K627:N627"/>
    <mergeCell ref="C640:D640"/>
    <mergeCell ref="K640:N640"/>
    <mergeCell ref="C623:D623"/>
    <mergeCell ref="K623:N623"/>
    <mergeCell ref="C624:D624"/>
    <mergeCell ref="K624:N624"/>
    <mergeCell ref="C619:D619"/>
    <mergeCell ref="K619:N619"/>
    <mergeCell ref="C620:D620"/>
    <mergeCell ref="K620:N620"/>
    <mergeCell ref="C621:D621"/>
    <mergeCell ref="K621:N621"/>
    <mergeCell ref="C616:D616"/>
    <mergeCell ref="K616:N616"/>
    <mergeCell ref="C617:D617"/>
    <mergeCell ref="K617:N617"/>
    <mergeCell ref="C618:D618"/>
    <mergeCell ref="K618:N618"/>
    <mergeCell ref="C631:D631"/>
    <mergeCell ref="K631:N631"/>
    <mergeCell ref="C614:D614"/>
    <mergeCell ref="K614:N614"/>
    <mergeCell ref="C615:D615"/>
    <mergeCell ref="K615:N615"/>
    <mergeCell ref="C610:D610"/>
    <mergeCell ref="K610:N610"/>
    <mergeCell ref="C611:D611"/>
    <mergeCell ref="K611:N611"/>
    <mergeCell ref="C612:D612"/>
    <mergeCell ref="K612:N612"/>
    <mergeCell ref="C607:D607"/>
    <mergeCell ref="K607:N607"/>
    <mergeCell ref="C608:D608"/>
    <mergeCell ref="K608:N608"/>
    <mergeCell ref="C609:D609"/>
    <mergeCell ref="K609:N609"/>
    <mergeCell ref="C622:D622"/>
    <mergeCell ref="K622:N622"/>
    <mergeCell ref="C605:D605"/>
    <mergeCell ref="K605:N605"/>
    <mergeCell ref="C606:D606"/>
    <mergeCell ref="K606:N606"/>
    <mergeCell ref="C601:D601"/>
    <mergeCell ref="K601:N601"/>
    <mergeCell ref="C602:D602"/>
    <mergeCell ref="K602:N602"/>
    <mergeCell ref="C603:D603"/>
    <mergeCell ref="K603:N603"/>
    <mergeCell ref="C598:D598"/>
    <mergeCell ref="K598:N598"/>
    <mergeCell ref="C599:D599"/>
    <mergeCell ref="K599:N599"/>
    <mergeCell ref="C600:D600"/>
    <mergeCell ref="K600:N600"/>
    <mergeCell ref="C613:D613"/>
    <mergeCell ref="K613:N613"/>
    <mergeCell ref="C596:D596"/>
    <mergeCell ref="K596:N596"/>
    <mergeCell ref="C597:D597"/>
    <mergeCell ref="K597:N597"/>
    <mergeCell ref="C592:D592"/>
    <mergeCell ref="K592:N592"/>
    <mergeCell ref="C593:D593"/>
    <mergeCell ref="K593:N593"/>
    <mergeCell ref="C594:D594"/>
    <mergeCell ref="K594:N594"/>
    <mergeCell ref="C589:D589"/>
    <mergeCell ref="K589:N589"/>
    <mergeCell ref="C590:D590"/>
    <mergeCell ref="K590:N590"/>
    <mergeCell ref="C591:D591"/>
    <mergeCell ref="K591:N591"/>
    <mergeCell ref="C604:D604"/>
    <mergeCell ref="K604:N604"/>
    <mergeCell ref="C587:D587"/>
    <mergeCell ref="K587:N587"/>
    <mergeCell ref="C588:D588"/>
    <mergeCell ref="K588:N588"/>
    <mergeCell ref="C583:D583"/>
    <mergeCell ref="K583:N583"/>
    <mergeCell ref="C584:D584"/>
    <mergeCell ref="K584:N584"/>
    <mergeCell ref="C585:D585"/>
    <mergeCell ref="K585:N585"/>
    <mergeCell ref="C580:D580"/>
    <mergeCell ref="K580:N580"/>
    <mergeCell ref="C581:D581"/>
    <mergeCell ref="K581:N581"/>
    <mergeCell ref="C582:D582"/>
    <mergeCell ref="K582:N582"/>
    <mergeCell ref="C595:D595"/>
    <mergeCell ref="K595:N595"/>
    <mergeCell ref="C578:D578"/>
    <mergeCell ref="K578:N578"/>
    <mergeCell ref="C579:D579"/>
    <mergeCell ref="K579:N579"/>
    <mergeCell ref="C574:D574"/>
    <mergeCell ref="K574:N574"/>
    <mergeCell ref="C575:D575"/>
    <mergeCell ref="K575:N575"/>
    <mergeCell ref="C576:D576"/>
    <mergeCell ref="K576:N576"/>
    <mergeCell ref="C571:D571"/>
    <mergeCell ref="K571:N571"/>
    <mergeCell ref="C572:D572"/>
    <mergeCell ref="K572:N572"/>
    <mergeCell ref="C573:D573"/>
    <mergeCell ref="K573:N573"/>
    <mergeCell ref="C586:D586"/>
    <mergeCell ref="K586:N586"/>
    <mergeCell ref="C569:D569"/>
    <mergeCell ref="K569:N569"/>
    <mergeCell ref="C570:D570"/>
    <mergeCell ref="K570:N570"/>
    <mergeCell ref="C565:D565"/>
    <mergeCell ref="K565:N565"/>
    <mergeCell ref="C566:D566"/>
    <mergeCell ref="K566:N566"/>
    <mergeCell ref="C567:D567"/>
    <mergeCell ref="K567:N567"/>
    <mergeCell ref="C562:D562"/>
    <mergeCell ref="K562:N562"/>
    <mergeCell ref="C563:D563"/>
    <mergeCell ref="K563:N563"/>
    <mergeCell ref="C564:D564"/>
    <mergeCell ref="K564:N564"/>
    <mergeCell ref="C577:D577"/>
    <mergeCell ref="K577:N577"/>
    <mergeCell ref="C560:D560"/>
    <mergeCell ref="K560:N560"/>
    <mergeCell ref="C561:D561"/>
    <mergeCell ref="K561:N561"/>
    <mergeCell ref="C556:D556"/>
    <mergeCell ref="K556:N556"/>
    <mergeCell ref="C557:D557"/>
    <mergeCell ref="K557:N557"/>
    <mergeCell ref="C558:D558"/>
    <mergeCell ref="K558:N558"/>
    <mergeCell ref="C553:D553"/>
    <mergeCell ref="K553:N553"/>
    <mergeCell ref="C554:D554"/>
    <mergeCell ref="K554:N554"/>
    <mergeCell ref="C555:D555"/>
    <mergeCell ref="K555:N555"/>
    <mergeCell ref="C568:D568"/>
    <mergeCell ref="K568:N568"/>
    <mergeCell ref="C551:D551"/>
    <mergeCell ref="K551:N551"/>
    <mergeCell ref="C552:D552"/>
    <mergeCell ref="K552:N552"/>
    <mergeCell ref="C547:D547"/>
    <mergeCell ref="K547:N547"/>
    <mergeCell ref="C548:D548"/>
    <mergeCell ref="K548:N548"/>
    <mergeCell ref="C549:D549"/>
    <mergeCell ref="K549:N549"/>
    <mergeCell ref="C544:D544"/>
    <mergeCell ref="K544:N544"/>
    <mergeCell ref="C545:D545"/>
    <mergeCell ref="K545:N545"/>
    <mergeCell ref="C546:D546"/>
    <mergeCell ref="K546:N546"/>
    <mergeCell ref="C559:D559"/>
    <mergeCell ref="K559:N559"/>
    <mergeCell ref="C542:D542"/>
    <mergeCell ref="K542:N542"/>
    <mergeCell ref="C543:D543"/>
    <mergeCell ref="K543:N543"/>
    <mergeCell ref="C538:D538"/>
    <mergeCell ref="K538:N538"/>
    <mergeCell ref="C539:D539"/>
    <mergeCell ref="K539:N539"/>
    <mergeCell ref="C540:D540"/>
    <mergeCell ref="K540:N540"/>
    <mergeCell ref="C535:D535"/>
    <mergeCell ref="K535:N535"/>
    <mergeCell ref="C536:D536"/>
    <mergeCell ref="K536:N536"/>
    <mergeCell ref="C537:D537"/>
    <mergeCell ref="K537:N537"/>
    <mergeCell ref="C550:D550"/>
    <mergeCell ref="K550:N550"/>
    <mergeCell ref="C533:D533"/>
    <mergeCell ref="K533:N533"/>
    <mergeCell ref="C534:D534"/>
    <mergeCell ref="K534:N534"/>
    <mergeCell ref="C529:D529"/>
    <mergeCell ref="K529:N529"/>
    <mergeCell ref="C530:D530"/>
    <mergeCell ref="K530:N530"/>
    <mergeCell ref="C531:D531"/>
    <mergeCell ref="K531:N531"/>
    <mergeCell ref="C526:D526"/>
    <mergeCell ref="K526:N526"/>
    <mergeCell ref="C527:D527"/>
    <mergeCell ref="K527:N527"/>
    <mergeCell ref="C528:D528"/>
    <mergeCell ref="K528:N528"/>
    <mergeCell ref="C541:D541"/>
    <mergeCell ref="K541:N541"/>
    <mergeCell ref="C524:D524"/>
    <mergeCell ref="K524:N524"/>
    <mergeCell ref="C525:D525"/>
    <mergeCell ref="K525:N525"/>
    <mergeCell ref="C520:D520"/>
    <mergeCell ref="K520:N520"/>
    <mergeCell ref="C521:D521"/>
    <mergeCell ref="K521:N521"/>
    <mergeCell ref="C522:D522"/>
    <mergeCell ref="K522:N522"/>
    <mergeCell ref="C517:D517"/>
    <mergeCell ref="K517:N517"/>
    <mergeCell ref="C518:D518"/>
    <mergeCell ref="K518:N518"/>
    <mergeCell ref="C519:D519"/>
    <mergeCell ref="K519:N519"/>
    <mergeCell ref="C532:D532"/>
    <mergeCell ref="K532:N532"/>
    <mergeCell ref="C515:D515"/>
    <mergeCell ref="K515:N515"/>
    <mergeCell ref="C516:D516"/>
    <mergeCell ref="K516:N516"/>
    <mergeCell ref="C511:D511"/>
    <mergeCell ref="K511:N511"/>
    <mergeCell ref="C512:D512"/>
    <mergeCell ref="K512:N512"/>
    <mergeCell ref="C513:D513"/>
    <mergeCell ref="K513:N513"/>
    <mergeCell ref="C508:D508"/>
    <mergeCell ref="K508:N508"/>
    <mergeCell ref="C509:D509"/>
    <mergeCell ref="K509:N509"/>
    <mergeCell ref="C510:D510"/>
    <mergeCell ref="K510:N510"/>
    <mergeCell ref="C523:D523"/>
    <mergeCell ref="K523:N523"/>
    <mergeCell ref="C506:D506"/>
    <mergeCell ref="K506:N506"/>
    <mergeCell ref="C507:D507"/>
    <mergeCell ref="K507:N507"/>
    <mergeCell ref="C502:D502"/>
    <mergeCell ref="K502:N502"/>
    <mergeCell ref="C503:D503"/>
    <mergeCell ref="K503:N503"/>
    <mergeCell ref="C504:D504"/>
    <mergeCell ref="K504:N504"/>
    <mergeCell ref="C499:D499"/>
    <mergeCell ref="K499:N499"/>
    <mergeCell ref="C500:D500"/>
    <mergeCell ref="K500:N500"/>
    <mergeCell ref="C501:D501"/>
    <mergeCell ref="K501:N501"/>
    <mergeCell ref="C514:D514"/>
    <mergeCell ref="K514:N514"/>
    <mergeCell ref="C497:D497"/>
    <mergeCell ref="K497:N497"/>
    <mergeCell ref="C498:D498"/>
    <mergeCell ref="K498:N498"/>
    <mergeCell ref="C493:D493"/>
    <mergeCell ref="K493:N493"/>
    <mergeCell ref="C494:D494"/>
    <mergeCell ref="K494:N494"/>
    <mergeCell ref="C495:D495"/>
    <mergeCell ref="K495:N495"/>
    <mergeCell ref="C490:D490"/>
    <mergeCell ref="K490:N490"/>
    <mergeCell ref="C491:D491"/>
    <mergeCell ref="K491:N491"/>
    <mergeCell ref="C492:D492"/>
    <mergeCell ref="K492:N492"/>
    <mergeCell ref="C505:D505"/>
    <mergeCell ref="K505:N505"/>
    <mergeCell ref="C488:D488"/>
    <mergeCell ref="K488:N488"/>
    <mergeCell ref="C489:D489"/>
    <mergeCell ref="K489:N489"/>
    <mergeCell ref="C484:D484"/>
    <mergeCell ref="K484:N484"/>
    <mergeCell ref="C485:D485"/>
    <mergeCell ref="K485:N485"/>
    <mergeCell ref="C486:D486"/>
    <mergeCell ref="K486:N486"/>
    <mergeCell ref="C481:D481"/>
    <mergeCell ref="K481:N481"/>
    <mergeCell ref="C482:D482"/>
    <mergeCell ref="K482:N482"/>
    <mergeCell ref="C483:D483"/>
    <mergeCell ref="K483:N483"/>
    <mergeCell ref="C496:D496"/>
    <mergeCell ref="K496:N496"/>
    <mergeCell ref="C479:D479"/>
    <mergeCell ref="K479:N479"/>
    <mergeCell ref="C480:D480"/>
    <mergeCell ref="K480:N480"/>
    <mergeCell ref="C475:D475"/>
    <mergeCell ref="K475:N475"/>
    <mergeCell ref="C476:D476"/>
    <mergeCell ref="K476:N476"/>
    <mergeCell ref="C477:D477"/>
    <mergeCell ref="K477:N477"/>
    <mergeCell ref="C472:D472"/>
    <mergeCell ref="K472:N472"/>
    <mergeCell ref="C473:D473"/>
    <mergeCell ref="K473:N473"/>
    <mergeCell ref="C474:D474"/>
    <mergeCell ref="K474:N474"/>
    <mergeCell ref="C487:D487"/>
    <mergeCell ref="K487:N487"/>
    <mergeCell ref="C470:D470"/>
    <mergeCell ref="K470:N470"/>
    <mergeCell ref="C471:D471"/>
    <mergeCell ref="K471:N471"/>
    <mergeCell ref="C466:D466"/>
    <mergeCell ref="K466:N466"/>
    <mergeCell ref="C467:D467"/>
    <mergeCell ref="K467:N467"/>
    <mergeCell ref="C468:D468"/>
    <mergeCell ref="K468:N468"/>
    <mergeCell ref="C463:D463"/>
    <mergeCell ref="K463:N463"/>
    <mergeCell ref="C464:D464"/>
    <mergeCell ref="K464:N464"/>
    <mergeCell ref="C465:D465"/>
    <mergeCell ref="K465:N465"/>
    <mergeCell ref="C478:D478"/>
    <mergeCell ref="K478:N478"/>
    <mergeCell ref="C461:D461"/>
    <mergeCell ref="K461:N461"/>
    <mergeCell ref="C462:D462"/>
    <mergeCell ref="K462:N462"/>
    <mergeCell ref="C457:D457"/>
    <mergeCell ref="K457:N457"/>
    <mergeCell ref="C458:D458"/>
    <mergeCell ref="K458:N458"/>
    <mergeCell ref="C459:D459"/>
    <mergeCell ref="K459:N459"/>
    <mergeCell ref="C454:D454"/>
    <mergeCell ref="K454:N454"/>
    <mergeCell ref="C455:D455"/>
    <mergeCell ref="K455:N455"/>
    <mergeCell ref="C456:D456"/>
    <mergeCell ref="K456:N456"/>
    <mergeCell ref="C469:D469"/>
    <mergeCell ref="K469:N469"/>
    <mergeCell ref="C452:D452"/>
    <mergeCell ref="K452:N452"/>
    <mergeCell ref="C453:D453"/>
    <mergeCell ref="K453:N453"/>
    <mergeCell ref="C448:D448"/>
    <mergeCell ref="K448:N448"/>
    <mergeCell ref="C449:D449"/>
    <mergeCell ref="K449:N449"/>
    <mergeCell ref="C450:D450"/>
    <mergeCell ref="K450:N450"/>
    <mergeCell ref="C445:D445"/>
    <mergeCell ref="K445:N445"/>
    <mergeCell ref="C446:D446"/>
    <mergeCell ref="K446:N446"/>
    <mergeCell ref="C447:D447"/>
    <mergeCell ref="K447:N447"/>
    <mergeCell ref="C460:D460"/>
    <mergeCell ref="K460:N460"/>
    <mergeCell ref="C443:D443"/>
    <mergeCell ref="K443:N443"/>
    <mergeCell ref="C444:D444"/>
    <mergeCell ref="K444:N444"/>
    <mergeCell ref="C439:D439"/>
    <mergeCell ref="K439:N439"/>
    <mergeCell ref="C440:D440"/>
    <mergeCell ref="K440:N440"/>
    <mergeCell ref="C441:D441"/>
    <mergeCell ref="K441:N441"/>
    <mergeCell ref="C436:D436"/>
    <mergeCell ref="K436:N436"/>
    <mergeCell ref="C437:D437"/>
    <mergeCell ref="K437:N437"/>
    <mergeCell ref="C438:D438"/>
    <mergeCell ref="K438:N438"/>
    <mergeCell ref="C451:D451"/>
    <mergeCell ref="K451:N451"/>
    <mergeCell ref="C434:D434"/>
    <mergeCell ref="K434:N434"/>
    <mergeCell ref="C435:D435"/>
    <mergeCell ref="K435:N435"/>
    <mergeCell ref="C430:D430"/>
    <mergeCell ref="K430:N430"/>
    <mergeCell ref="C431:D431"/>
    <mergeCell ref="K431:N431"/>
    <mergeCell ref="C432:D432"/>
    <mergeCell ref="K432:N432"/>
    <mergeCell ref="C427:D427"/>
    <mergeCell ref="K427:N427"/>
    <mergeCell ref="C428:D428"/>
    <mergeCell ref="K428:N428"/>
    <mergeCell ref="C429:D429"/>
    <mergeCell ref="K429:N429"/>
    <mergeCell ref="C442:D442"/>
    <mergeCell ref="K442:N442"/>
    <mergeCell ref="C425:D425"/>
    <mergeCell ref="K425:N425"/>
    <mergeCell ref="C426:D426"/>
    <mergeCell ref="K426:N426"/>
    <mergeCell ref="C421:D421"/>
    <mergeCell ref="K421:N421"/>
    <mergeCell ref="C422:D422"/>
    <mergeCell ref="K422:N422"/>
    <mergeCell ref="C423:D423"/>
    <mergeCell ref="K423:N423"/>
    <mergeCell ref="C418:D418"/>
    <mergeCell ref="K418:N418"/>
    <mergeCell ref="C419:D419"/>
    <mergeCell ref="K419:N419"/>
    <mergeCell ref="C420:D420"/>
    <mergeCell ref="K420:N420"/>
    <mergeCell ref="C433:D433"/>
    <mergeCell ref="K433:N433"/>
    <mergeCell ref="C416:D416"/>
    <mergeCell ref="K416:N416"/>
    <mergeCell ref="C417:D417"/>
    <mergeCell ref="K417:N417"/>
    <mergeCell ref="C412:D412"/>
    <mergeCell ref="K412:N412"/>
    <mergeCell ref="C413:D413"/>
    <mergeCell ref="K413:N413"/>
    <mergeCell ref="C414:D414"/>
    <mergeCell ref="K414:N414"/>
    <mergeCell ref="C409:D409"/>
    <mergeCell ref="K409:N409"/>
    <mergeCell ref="C410:D410"/>
    <mergeCell ref="K410:N410"/>
    <mergeCell ref="C411:D411"/>
    <mergeCell ref="K411:N411"/>
    <mergeCell ref="C424:D424"/>
    <mergeCell ref="K424:N424"/>
    <mergeCell ref="C407:D407"/>
    <mergeCell ref="K407:N407"/>
    <mergeCell ref="C408:D408"/>
    <mergeCell ref="K408:N408"/>
    <mergeCell ref="C403:D403"/>
    <mergeCell ref="K403:N403"/>
    <mergeCell ref="C404:D404"/>
    <mergeCell ref="K404:N404"/>
    <mergeCell ref="C405:D405"/>
    <mergeCell ref="K405:N405"/>
    <mergeCell ref="C400:D400"/>
    <mergeCell ref="K400:N400"/>
    <mergeCell ref="C401:D401"/>
    <mergeCell ref="K401:N401"/>
    <mergeCell ref="C402:D402"/>
    <mergeCell ref="K402:N402"/>
    <mergeCell ref="C415:D415"/>
    <mergeCell ref="K415:N415"/>
    <mergeCell ref="C398:D398"/>
    <mergeCell ref="K398:N398"/>
    <mergeCell ref="C399:D399"/>
    <mergeCell ref="K399:N399"/>
    <mergeCell ref="C394:D394"/>
    <mergeCell ref="K394:N394"/>
    <mergeCell ref="C395:D395"/>
    <mergeCell ref="K395:N395"/>
    <mergeCell ref="C396:D396"/>
    <mergeCell ref="K396:N396"/>
    <mergeCell ref="C391:D391"/>
    <mergeCell ref="K391:N391"/>
    <mergeCell ref="C392:D392"/>
    <mergeCell ref="K392:N392"/>
    <mergeCell ref="C393:D393"/>
    <mergeCell ref="K393:N393"/>
    <mergeCell ref="C406:D406"/>
    <mergeCell ref="K406:N406"/>
    <mergeCell ref="C389:D389"/>
    <mergeCell ref="K389:N389"/>
    <mergeCell ref="C390:D390"/>
    <mergeCell ref="K390:N390"/>
    <mergeCell ref="C385:D385"/>
    <mergeCell ref="K385:N385"/>
    <mergeCell ref="C386:D386"/>
    <mergeCell ref="K386:N386"/>
    <mergeCell ref="C387:D387"/>
    <mergeCell ref="K387:N387"/>
    <mergeCell ref="C382:D382"/>
    <mergeCell ref="K382:N382"/>
    <mergeCell ref="C383:D383"/>
    <mergeCell ref="K383:N383"/>
    <mergeCell ref="C384:D384"/>
    <mergeCell ref="K384:N384"/>
    <mergeCell ref="C397:D397"/>
    <mergeCell ref="K397:N397"/>
    <mergeCell ref="C380:D380"/>
    <mergeCell ref="K380:N380"/>
    <mergeCell ref="C381:D381"/>
    <mergeCell ref="K381:N381"/>
    <mergeCell ref="C376:D376"/>
    <mergeCell ref="K376:N376"/>
    <mergeCell ref="C377:D377"/>
    <mergeCell ref="K377:N377"/>
    <mergeCell ref="C378:D378"/>
    <mergeCell ref="K378:N378"/>
    <mergeCell ref="C373:D373"/>
    <mergeCell ref="K373:N373"/>
    <mergeCell ref="C374:D374"/>
    <mergeCell ref="K374:N374"/>
    <mergeCell ref="C375:D375"/>
    <mergeCell ref="K375:N375"/>
    <mergeCell ref="C388:D388"/>
    <mergeCell ref="K388:N388"/>
    <mergeCell ref="C371:D371"/>
    <mergeCell ref="K371:N371"/>
    <mergeCell ref="C372:D372"/>
    <mergeCell ref="K372:N372"/>
    <mergeCell ref="C367:D367"/>
    <mergeCell ref="K367:N367"/>
    <mergeCell ref="C368:D368"/>
    <mergeCell ref="K368:N368"/>
    <mergeCell ref="C369:D369"/>
    <mergeCell ref="K369:N369"/>
    <mergeCell ref="C364:D364"/>
    <mergeCell ref="K364:N364"/>
    <mergeCell ref="C365:D365"/>
    <mergeCell ref="K365:N365"/>
    <mergeCell ref="C366:D366"/>
    <mergeCell ref="K366:N366"/>
    <mergeCell ref="C379:D379"/>
    <mergeCell ref="K379:N379"/>
    <mergeCell ref="C362:D362"/>
    <mergeCell ref="K362:N362"/>
    <mergeCell ref="C363:D363"/>
    <mergeCell ref="K363:N363"/>
    <mergeCell ref="C358:D358"/>
    <mergeCell ref="K358:N358"/>
    <mergeCell ref="C359:D359"/>
    <mergeCell ref="K359:N359"/>
    <mergeCell ref="C360:D360"/>
    <mergeCell ref="K360:N360"/>
    <mergeCell ref="C355:D355"/>
    <mergeCell ref="K355:N355"/>
    <mergeCell ref="C356:D356"/>
    <mergeCell ref="K356:N356"/>
    <mergeCell ref="C357:D357"/>
    <mergeCell ref="K357:N357"/>
    <mergeCell ref="C370:D370"/>
    <mergeCell ref="K370:N370"/>
    <mergeCell ref="C353:D353"/>
    <mergeCell ref="K353:N353"/>
    <mergeCell ref="C354:D354"/>
    <mergeCell ref="K354:N354"/>
    <mergeCell ref="C349:D349"/>
    <mergeCell ref="K349:N349"/>
    <mergeCell ref="C350:D350"/>
    <mergeCell ref="K350:N350"/>
    <mergeCell ref="C351:D351"/>
    <mergeCell ref="K351:N351"/>
    <mergeCell ref="C346:D346"/>
    <mergeCell ref="K346:N346"/>
    <mergeCell ref="C347:D347"/>
    <mergeCell ref="K347:N347"/>
    <mergeCell ref="C348:D348"/>
    <mergeCell ref="K348:N348"/>
    <mergeCell ref="C361:D361"/>
    <mergeCell ref="K361:N361"/>
    <mergeCell ref="C344:D344"/>
    <mergeCell ref="K344:N344"/>
    <mergeCell ref="C345:D345"/>
    <mergeCell ref="K345:N345"/>
    <mergeCell ref="C340:D340"/>
    <mergeCell ref="K340:N340"/>
    <mergeCell ref="C341:D341"/>
    <mergeCell ref="K341:N341"/>
    <mergeCell ref="C342:D342"/>
    <mergeCell ref="K342:N342"/>
    <mergeCell ref="C337:D337"/>
    <mergeCell ref="K337:N337"/>
    <mergeCell ref="C338:D338"/>
    <mergeCell ref="K338:N338"/>
    <mergeCell ref="C339:D339"/>
    <mergeCell ref="K339:N339"/>
    <mergeCell ref="C352:D352"/>
    <mergeCell ref="K352:N352"/>
    <mergeCell ref="C335:D335"/>
    <mergeCell ref="K335:N335"/>
    <mergeCell ref="C336:D336"/>
    <mergeCell ref="K336:N336"/>
    <mergeCell ref="C331:D331"/>
    <mergeCell ref="K331:N331"/>
    <mergeCell ref="C332:D332"/>
    <mergeCell ref="K332:N332"/>
    <mergeCell ref="C333:D333"/>
    <mergeCell ref="K333:N333"/>
    <mergeCell ref="C328:D328"/>
    <mergeCell ref="K328:N328"/>
    <mergeCell ref="C329:D329"/>
    <mergeCell ref="K329:N329"/>
    <mergeCell ref="C330:D330"/>
    <mergeCell ref="K330:N330"/>
    <mergeCell ref="C343:D343"/>
    <mergeCell ref="K343:N343"/>
    <mergeCell ref="C326:D326"/>
    <mergeCell ref="K326:N326"/>
    <mergeCell ref="C327:D327"/>
    <mergeCell ref="K327:N327"/>
    <mergeCell ref="C322:D322"/>
    <mergeCell ref="K322:N322"/>
    <mergeCell ref="C323:D323"/>
    <mergeCell ref="K323:N323"/>
    <mergeCell ref="C324:D324"/>
    <mergeCell ref="K324:N324"/>
    <mergeCell ref="C319:D319"/>
    <mergeCell ref="K319:N319"/>
    <mergeCell ref="C320:D320"/>
    <mergeCell ref="K320:N320"/>
    <mergeCell ref="C321:D321"/>
    <mergeCell ref="K321:N321"/>
    <mergeCell ref="C334:D334"/>
    <mergeCell ref="K334:N334"/>
    <mergeCell ref="C317:D317"/>
    <mergeCell ref="K317:N317"/>
    <mergeCell ref="C318:D318"/>
    <mergeCell ref="K318:N318"/>
    <mergeCell ref="C313:D313"/>
    <mergeCell ref="K313:N313"/>
    <mergeCell ref="C314:D314"/>
    <mergeCell ref="K314:N314"/>
    <mergeCell ref="C315:D315"/>
    <mergeCell ref="K315:N315"/>
    <mergeCell ref="C310:D310"/>
    <mergeCell ref="K310:N310"/>
    <mergeCell ref="C311:D311"/>
    <mergeCell ref="K311:N311"/>
    <mergeCell ref="C312:D312"/>
    <mergeCell ref="K312:N312"/>
    <mergeCell ref="C325:D325"/>
    <mergeCell ref="K325:N325"/>
    <mergeCell ref="C308:D308"/>
    <mergeCell ref="K308:N308"/>
    <mergeCell ref="C309:D309"/>
    <mergeCell ref="K309:N309"/>
    <mergeCell ref="C304:D304"/>
    <mergeCell ref="K304:N304"/>
    <mergeCell ref="C305:D305"/>
    <mergeCell ref="K305:N305"/>
    <mergeCell ref="C306:D306"/>
    <mergeCell ref="K306:N306"/>
    <mergeCell ref="C301:D301"/>
    <mergeCell ref="K301:N301"/>
    <mergeCell ref="C302:D302"/>
    <mergeCell ref="K302:N302"/>
    <mergeCell ref="C303:D303"/>
    <mergeCell ref="K303:N303"/>
    <mergeCell ref="C316:D316"/>
    <mergeCell ref="K316:N316"/>
    <mergeCell ref="C299:D299"/>
    <mergeCell ref="K299:N299"/>
    <mergeCell ref="C300:D300"/>
    <mergeCell ref="K300:N300"/>
    <mergeCell ref="C295:D295"/>
    <mergeCell ref="K295:N295"/>
    <mergeCell ref="C296:D296"/>
    <mergeCell ref="K296:N296"/>
    <mergeCell ref="C297:D297"/>
    <mergeCell ref="K297:N297"/>
    <mergeCell ref="C292:D292"/>
    <mergeCell ref="K292:N292"/>
    <mergeCell ref="C293:D293"/>
    <mergeCell ref="K293:N293"/>
    <mergeCell ref="C294:D294"/>
    <mergeCell ref="K294:N294"/>
    <mergeCell ref="C307:D307"/>
    <mergeCell ref="K307:N307"/>
    <mergeCell ref="C290:D290"/>
    <mergeCell ref="K290:N290"/>
    <mergeCell ref="C291:D291"/>
    <mergeCell ref="K291:N291"/>
    <mergeCell ref="C286:D286"/>
    <mergeCell ref="K286:N286"/>
    <mergeCell ref="C287:D287"/>
    <mergeCell ref="K287:N287"/>
    <mergeCell ref="C288:D288"/>
    <mergeCell ref="K288:N288"/>
    <mergeCell ref="C283:D283"/>
    <mergeCell ref="K283:N283"/>
    <mergeCell ref="C284:D284"/>
    <mergeCell ref="K284:N284"/>
    <mergeCell ref="C285:D285"/>
    <mergeCell ref="K285:N285"/>
    <mergeCell ref="C298:D298"/>
    <mergeCell ref="K298:N298"/>
    <mergeCell ref="C281:D281"/>
    <mergeCell ref="K281:N281"/>
    <mergeCell ref="C282:D282"/>
    <mergeCell ref="K282:N282"/>
    <mergeCell ref="C277:D277"/>
    <mergeCell ref="K277:N277"/>
    <mergeCell ref="C278:D278"/>
    <mergeCell ref="K278:N278"/>
    <mergeCell ref="C279:D279"/>
    <mergeCell ref="K279:N279"/>
    <mergeCell ref="C274:D274"/>
    <mergeCell ref="K274:N274"/>
    <mergeCell ref="C275:D275"/>
    <mergeCell ref="K275:N275"/>
    <mergeCell ref="C276:D276"/>
    <mergeCell ref="K276:N276"/>
    <mergeCell ref="C289:D289"/>
    <mergeCell ref="K289:N289"/>
    <mergeCell ref="C272:D272"/>
    <mergeCell ref="K272:N272"/>
    <mergeCell ref="C273:D273"/>
    <mergeCell ref="K273:N273"/>
    <mergeCell ref="C268:D268"/>
    <mergeCell ref="K268:N268"/>
    <mergeCell ref="C269:D269"/>
    <mergeCell ref="K269:N269"/>
    <mergeCell ref="C270:D270"/>
    <mergeCell ref="K270:N270"/>
    <mergeCell ref="C265:D265"/>
    <mergeCell ref="K265:N265"/>
    <mergeCell ref="C266:D266"/>
    <mergeCell ref="K266:N266"/>
    <mergeCell ref="C267:D267"/>
    <mergeCell ref="K267:N267"/>
    <mergeCell ref="C280:D280"/>
    <mergeCell ref="K280:N280"/>
    <mergeCell ref="C263:D263"/>
    <mergeCell ref="K263:N263"/>
    <mergeCell ref="C264:D264"/>
    <mergeCell ref="K264:N264"/>
    <mergeCell ref="C259:D259"/>
    <mergeCell ref="K259:N259"/>
    <mergeCell ref="C260:D260"/>
    <mergeCell ref="K260:N260"/>
    <mergeCell ref="C261:D261"/>
    <mergeCell ref="K261:N261"/>
    <mergeCell ref="C256:D256"/>
    <mergeCell ref="K256:N256"/>
    <mergeCell ref="C257:D257"/>
    <mergeCell ref="K257:N257"/>
    <mergeCell ref="C258:D258"/>
    <mergeCell ref="K258:N258"/>
    <mergeCell ref="C271:D271"/>
    <mergeCell ref="K271:N271"/>
    <mergeCell ref="C254:D254"/>
    <mergeCell ref="K254:N254"/>
    <mergeCell ref="C255:D255"/>
    <mergeCell ref="K255:N255"/>
    <mergeCell ref="C250:D250"/>
    <mergeCell ref="K250:N250"/>
    <mergeCell ref="C251:D251"/>
    <mergeCell ref="K251:N251"/>
    <mergeCell ref="C252:D252"/>
    <mergeCell ref="K252:N252"/>
    <mergeCell ref="C247:D247"/>
    <mergeCell ref="K247:N247"/>
    <mergeCell ref="C248:D248"/>
    <mergeCell ref="K248:N248"/>
    <mergeCell ref="C249:D249"/>
    <mergeCell ref="K249:N249"/>
    <mergeCell ref="C262:D262"/>
    <mergeCell ref="K262:N262"/>
    <mergeCell ref="C245:D245"/>
    <mergeCell ref="K245:N245"/>
    <mergeCell ref="C246:D246"/>
    <mergeCell ref="K246:N246"/>
    <mergeCell ref="C241:D241"/>
    <mergeCell ref="K241:N241"/>
    <mergeCell ref="C242:D242"/>
    <mergeCell ref="K242:N242"/>
    <mergeCell ref="C243:D243"/>
    <mergeCell ref="K243:N243"/>
    <mergeCell ref="C238:D238"/>
    <mergeCell ref="K238:N238"/>
    <mergeCell ref="C239:D239"/>
    <mergeCell ref="K239:N239"/>
    <mergeCell ref="C240:D240"/>
    <mergeCell ref="K240:N240"/>
    <mergeCell ref="C253:D253"/>
    <mergeCell ref="K253:N253"/>
    <mergeCell ref="C236:D236"/>
    <mergeCell ref="K236:N236"/>
    <mergeCell ref="C237:D237"/>
    <mergeCell ref="K237:N237"/>
    <mergeCell ref="C232:D232"/>
    <mergeCell ref="K232:N232"/>
    <mergeCell ref="C233:D233"/>
    <mergeCell ref="K233:N233"/>
    <mergeCell ref="C234:D234"/>
    <mergeCell ref="K234:N234"/>
    <mergeCell ref="C229:D229"/>
    <mergeCell ref="K229:N229"/>
    <mergeCell ref="C230:D230"/>
    <mergeCell ref="K230:N230"/>
    <mergeCell ref="C231:D231"/>
    <mergeCell ref="K231:N231"/>
    <mergeCell ref="C244:D244"/>
    <mergeCell ref="K244:N244"/>
    <mergeCell ref="C227:D227"/>
    <mergeCell ref="K227:N227"/>
    <mergeCell ref="C228:D228"/>
    <mergeCell ref="K228:N228"/>
    <mergeCell ref="C223:D223"/>
    <mergeCell ref="K223:N223"/>
    <mergeCell ref="C224:D224"/>
    <mergeCell ref="K224:N224"/>
    <mergeCell ref="C225:D225"/>
    <mergeCell ref="K225:N225"/>
    <mergeCell ref="C220:D220"/>
    <mergeCell ref="K220:N220"/>
    <mergeCell ref="C221:D221"/>
    <mergeCell ref="K221:N221"/>
    <mergeCell ref="C222:D222"/>
    <mergeCell ref="K222:N222"/>
    <mergeCell ref="C235:D235"/>
    <mergeCell ref="K235:N235"/>
    <mergeCell ref="C218:D218"/>
    <mergeCell ref="K218:N218"/>
    <mergeCell ref="C219:D219"/>
    <mergeCell ref="K219:N219"/>
    <mergeCell ref="C214:D214"/>
    <mergeCell ref="K214:N214"/>
    <mergeCell ref="C215:D215"/>
    <mergeCell ref="K215:N215"/>
    <mergeCell ref="C216:D216"/>
    <mergeCell ref="K216:N216"/>
    <mergeCell ref="C211:D211"/>
    <mergeCell ref="K211:N211"/>
    <mergeCell ref="C212:D212"/>
    <mergeCell ref="K212:N212"/>
    <mergeCell ref="C213:D213"/>
    <mergeCell ref="K213:N213"/>
    <mergeCell ref="C226:D226"/>
    <mergeCell ref="K226:N226"/>
    <mergeCell ref="C209:D209"/>
    <mergeCell ref="K209:N209"/>
    <mergeCell ref="C210:D210"/>
    <mergeCell ref="K210:N210"/>
    <mergeCell ref="C205:D205"/>
    <mergeCell ref="K205:N205"/>
    <mergeCell ref="C206:D206"/>
    <mergeCell ref="K206:N206"/>
    <mergeCell ref="C207:D207"/>
    <mergeCell ref="K207:N207"/>
    <mergeCell ref="C202:D202"/>
    <mergeCell ref="K202:N202"/>
    <mergeCell ref="C203:D203"/>
    <mergeCell ref="K203:N203"/>
    <mergeCell ref="C204:D204"/>
    <mergeCell ref="K204:N204"/>
    <mergeCell ref="C217:D217"/>
    <mergeCell ref="K217:N217"/>
    <mergeCell ref="C200:D200"/>
    <mergeCell ref="K200:N200"/>
    <mergeCell ref="C201:D201"/>
    <mergeCell ref="K201:N201"/>
    <mergeCell ref="C196:D196"/>
    <mergeCell ref="K196:N196"/>
    <mergeCell ref="C197:D197"/>
    <mergeCell ref="K197:N197"/>
    <mergeCell ref="C198:D198"/>
    <mergeCell ref="K198:N198"/>
    <mergeCell ref="C193:D193"/>
    <mergeCell ref="K193:N193"/>
    <mergeCell ref="C194:D194"/>
    <mergeCell ref="K194:N194"/>
    <mergeCell ref="C195:D195"/>
    <mergeCell ref="K195:N195"/>
    <mergeCell ref="C208:D208"/>
    <mergeCell ref="K208:N208"/>
    <mergeCell ref="C191:D191"/>
    <mergeCell ref="K191:N191"/>
    <mergeCell ref="C192:D192"/>
    <mergeCell ref="K192:N192"/>
    <mergeCell ref="C187:D187"/>
    <mergeCell ref="K187:N187"/>
    <mergeCell ref="C188:D188"/>
    <mergeCell ref="K188:N188"/>
    <mergeCell ref="C189:D189"/>
    <mergeCell ref="K189:N189"/>
    <mergeCell ref="C184:D184"/>
    <mergeCell ref="K184:N184"/>
    <mergeCell ref="C185:D185"/>
    <mergeCell ref="K185:N185"/>
    <mergeCell ref="C186:D186"/>
    <mergeCell ref="K186:N186"/>
    <mergeCell ref="C199:D199"/>
    <mergeCell ref="K199:N199"/>
    <mergeCell ref="C182:D182"/>
    <mergeCell ref="K182:N182"/>
    <mergeCell ref="C183:D183"/>
    <mergeCell ref="K183:N183"/>
    <mergeCell ref="C178:D178"/>
    <mergeCell ref="K178:N178"/>
    <mergeCell ref="C179:D179"/>
    <mergeCell ref="K179:N179"/>
    <mergeCell ref="C180:D180"/>
    <mergeCell ref="K180:N180"/>
    <mergeCell ref="C175:D175"/>
    <mergeCell ref="K175:N175"/>
    <mergeCell ref="C176:D176"/>
    <mergeCell ref="K176:N176"/>
    <mergeCell ref="C177:D177"/>
    <mergeCell ref="K177:N177"/>
    <mergeCell ref="C190:D190"/>
    <mergeCell ref="K190:N190"/>
    <mergeCell ref="C173:D173"/>
    <mergeCell ref="K173:N173"/>
    <mergeCell ref="C174:D174"/>
    <mergeCell ref="K174:N174"/>
    <mergeCell ref="C169:D169"/>
    <mergeCell ref="K169:N169"/>
    <mergeCell ref="C170:D170"/>
    <mergeCell ref="K170:N170"/>
    <mergeCell ref="C171:D171"/>
    <mergeCell ref="K171:N171"/>
    <mergeCell ref="C166:D166"/>
    <mergeCell ref="K166:N166"/>
    <mergeCell ref="C167:D167"/>
    <mergeCell ref="K167:N167"/>
    <mergeCell ref="C168:D168"/>
    <mergeCell ref="K168:N168"/>
    <mergeCell ref="C181:D181"/>
    <mergeCell ref="K181:N181"/>
    <mergeCell ref="C164:D164"/>
    <mergeCell ref="K164:N164"/>
    <mergeCell ref="C165:D165"/>
    <mergeCell ref="K165:N165"/>
    <mergeCell ref="C160:D160"/>
    <mergeCell ref="K160:N160"/>
    <mergeCell ref="C161:D161"/>
    <mergeCell ref="K161:N161"/>
    <mergeCell ref="C162:D162"/>
    <mergeCell ref="K162:N162"/>
    <mergeCell ref="C157:D157"/>
    <mergeCell ref="K157:N157"/>
    <mergeCell ref="C158:D158"/>
    <mergeCell ref="K158:N158"/>
    <mergeCell ref="C159:D159"/>
    <mergeCell ref="K159:N159"/>
    <mergeCell ref="C172:D172"/>
    <mergeCell ref="K172:N172"/>
    <mergeCell ref="C155:D155"/>
    <mergeCell ref="K155:N155"/>
    <mergeCell ref="C151:D151"/>
    <mergeCell ref="K151:N151"/>
    <mergeCell ref="C152:D152"/>
    <mergeCell ref="K152:N152"/>
    <mergeCell ref="C153:D153"/>
    <mergeCell ref="K153:N153"/>
    <mergeCell ref="C148:D148"/>
    <mergeCell ref="K148:N148"/>
    <mergeCell ref="C149:D149"/>
    <mergeCell ref="K149:N149"/>
    <mergeCell ref="C150:D150"/>
    <mergeCell ref="K150:N150"/>
    <mergeCell ref="C163:D163"/>
    <mergeCell ref="K163:N163"/>
    <mergeCell ref="C156:N156"/>
    <mergeCell ref="C146:D146"/>
    <mergeCell ref="K146:N146"/>
    <mergeCell ref="C147:D147"/>
    <mergeCell ref="K147:N147"/>
    <mergeCell ref="C142:D142"/>
    <mergeCell ref="K142:N142"/>
    <mergeCell ref="C143:D143"/>
    <mergeCell ref="K143:N143"/>
    <mergeCell ref="C144:D144"/>
    <mergeCell ref="K144:N144"/>
    <mergeCell ref="C139:D139"/>
    <mergeCell ref="K139:N139"/>
    <mergeCell ref="C140:D140"/>
    <mergeCell ref="K140:N140"/>
    <mergeCell ref="C141:D141"/>
    <mergeCell ref="K141:N141"/>
    <mergeCell ref="C154:D154"/>
    <mergeCell ref="K154:N154"/>
    <mergeCell ref="C138:D138"/>
    <mergeCell ref="K138:N138"/>
    <mergeCell ref="C133:D133"/>
    <mergeCell ref="K133:N133"/>
    <mergeCell ref="C134:D134"/>
    <mergeCell ref="K134:N134"/>
    <mergeCell ref="C135:D135"/>
    <mergeCell ref="K135:N135"/>
    <mergeCell ref="C130:D130"/>
    <mergeCell ref="K130:N130"/>
    <mergeCell ref="C131:D131"/>
    <mergeCell ref="K131:N131"/>
    <mergeCell ref="C132:D132"/>
    <mergeCell ref="K132:N132"/>
    <mergeCell ref="C145:D145"/>
    <mergeCell ref="K145:N145"/>
    <mergeCell ref="C137:N137"/>
    <mergeCell ref="C127:D127"/>
    <mergeCell ref="K127:N127"/>
    <mergeCell ref="C128:D128"/>
    <mergeCell ref="K128:N128"/>
    <mergeCell ref="C129:D129"/>
    <mergeCell ref="K129:N129"/>
    <mergeCell ref="C124:D124"/>
    <mergeCell ref="K124:N124"/>
    <mergeCell ref="C125:D125"/>
    <mergeCell ref="K125:N125"/>
    <mergeCell ref="C121:D121"/>
    <mergeCell ref="K121:N121"/>
    <mergeCell ref="C122:D122"/>
    <mergeCell ref="K122:N122"/>
    <mergeCell ref="C123:D123"/>
    <mergeCell ref="K123:N123"/>
    <mergeCell ref="C136:D136"/>
    <mergeCell ref="K136:N136"/>
    <mergeCell ref="C118:D118"/>
    <mergeCell ref="K118:N118"/>
    <mergeCell ref="C119:D119"/>
    <mergeCell ref="K119:N119"/>
    <mergeCell ref="C120:D120"/>
    <mergeCell ref="K120:N120"/>
    <mergeCell ref="C115:D115"/>
    <mergeCell ref="K115:N115"/>
    <mergeCell ref="C116:D116"/>
    <mergeCell ref="K116:N116"/>
    <mergeCell ref="C117:D117"/>
    <mergeCell ref="K117:N117"/>
    <mergeCell ref="C112:D112"/>
    <mergeCell ref="K112:N112"/>
    <mergeCell ref="C113:D113"/>
    <mergeCell ref="K113:N113"/>
    <mergeCell ref="C114:D114"/>
    <mergeCell ref="K114:N114"/>
    <mergeCell ref="C109:D109"/>
    <mergeCell ref="K109:N109"/>
    <mergeCell ref="C110:D110"/>
    <mergeCell ref="K110:N110"/>
    <mergeCell ref="C111:D111"/>
    <mergeCell ref="K111:N111"/>
    <mergeCell ref="C106:D106"/>
    <mergeCell ref="K106:N106"/>
    <mergeCell ref="C107:D107"/>
    <mergeCell ref="K107:N107"/>
    <mergeCell ref="C108:D108"/>
    <mergeCell ref="K108:N108"/>
    <mergeCell ref="C103:D103"/>
    <mergeCell ref="K103:N103"/>
    <mergeCell ref="C104:D104"/>
    <mergeCell ref="K104:N104"/>
    <mergeCell ref="C105:D105"/>
    <mergeCell ref="K105:N105"/>
    <mergeCell ref="C100:D100"/>
    <mergeCell ref="K100:N100"/>
    <mergeCell ref="C101:D101"/>
    <mergeCell ref="K101:N101"/>
    <mergeCell ref="C102:D102"/>
    <mergeCell ref="K102:N102"/>
    <mergeCell ref="C97:D97"/>
    <mergeCell ref="K97:N97"/>
    <mergeCell ref="C98:D98"/>
    <mergeCell ref="K98:N98"/>
    <mergeCell ref="C99:D99"/>
    <mergeCell ref="K99:N99"/>
    <mergeCell ref="C94:D94"/>
    <mergeCell ref="K94:N94"/>
    <mergeCell ref="C95:D95"/>
    <mergeCell ref="K95:N95"/>
    <mergeCell ref="C96:D96"/>
    <mergeCell ref="K96:N96"/>
    <mergeCell ref="C91:D91"/>
    <mergeCell ref="K91:N91"/>
    <mergeCell ref="C92:D92"/>
    <mergeCell ref="K92:N92"/>
    <mergeCell ref="C93:D93"/>
    <mergeCell ref="K93:N93"/>
    <mergeCell ref="C88:D88"/>
    <mergeCell ref="K88:N88"/>
    <mergeCell ref="C89:D89"/>
    <mergeCell ref="K89:N89"/>
    <mergeCell ref="C90:D90"/>
    <mergeCell ref="K90:N90"/>
    <mergeCell ref="C85:D85"/>
    <mergeCell ref="K85:N85"/>
    <mergeCell ref="C86:D86"/>
    <mergeCell ref="K86:N86"/>
    <mergeCell ref="C87:D87"/>
    <mergeCell ref="K87:N87"/>
    <mergeCell ref="C82:D82"/>
    <mergeCell ref="K82:N82"/>
    <mergeCell ref="C83:D83"/>
    <mergeCell ref="K83:N83"/>
    <mergeCell ref="C84:D84"/>
    <mergeCell ref="K84:N84"/>
    <mergeCell ref="C79:D79"/>
    <mergeCell ref="K79:N79"/>
    <mergeCell ref="C80:D80"/>
    <mergeCell ref="K80:N80"/>
    <mergeCell ref="C81:D81"/>
    <mergeCell ref="K81:N81"/>
    <mergeCell ref="C76:D76"/>
    <mergeCell ref="K76:N76"/>
    <mergeCell ref="C77:D77"/>
    <mergeCell ref="K77:N77"/>
    <mergeCell ref="C78:D78"/>
    <mergeCell ref="K78:N78"/>
    <mergeCell ref="C73:D73"/>
    <mergeCell ref="K73:N73"/>
    <mergeCell ref="C74:D74"/>
    <mergeCell ref="K74:N74"/>
    <mergeCell ref="C75:D75"/>
    <mergeCell ref="K75:N75"/>
    <mergeCell ref="C70:D70"/>
    <mergeCell ref="K70:N70"/>
    <mergeCell ref="C71:D71"/>
    <mergeCell ref="K71:N71"/>
    <mergeCell ref="C72:D72"/>
    <mergeCell ref="K72:N72"/>
    <mergeCell ref="C67:D67"/>
    <mergeCell ref="K67:N67"/>
    <mergeCell ref="C68:D68"/>
    <mergeCell ref="K68:N68"/>
    <mergeCell ref="C64:D64"/>
    <mergeCell ref="K64:N64"/>
    <mergeCell ref="C65:D65"/>
    <mergeCell ref="K65:N65"/>
    <mergeCell ref="C66:D66"/>
    <mergeCell ref="K66:N66"/>
    <mergeCell ref="C61:D61"/>
    <mergeCell ref="K61:N61"/>
    <mergeCell ref="C62:D62"/>
    <mergeCell ref="K62:N62"/>
    <mergeCell ref="C63:D63"/>
    <mergeCell ref="K63:N63"/>
    <mergeCell ref="C58:D58"/>
    <mergeCell ref="K58:N58"/>
    <mergeCell ref="C59:D59"/>
    <mergeCell ref="K59:N59"/>
    <mergeCell ref="C60:D60"/>
    <mergeCell ref="K60:N60"/>
    <mergeCell ref="C55:D55"/>
    <mergeCell ref="K55:N55"/>
    <mergeCell ref="C56:D56"/>
    <mergeCell ref="K56:N56"/>
    <mergeCell ref="C57:D57"/>
    <mergeCell ref="K57:N57"/>
    <mergeCell ref="C52:D52"/>
    <mergeCell ref="K52:N52"/>
    <mergeCell ref="C53:D53"/>
    <mergeCell ref="K53:N53"/>
    <mergeCell ref="C54:D54"/>
    <mergeCell ref="K54:N54"/>
    <mergeCell ref="C49:D49"/>
    <mergeCell ref="K49:N49"/>
    <mergeCell ref="C50:D50"/>
    <mergeCell ref="K50:N50"/>
    <mergeCell ref="C51:D51"/>
    <mergeCell ref="K51:N51"/>
    <mergeCell ref="C46:D46"/>
    <mergeCell ref="K46:N46"/>
    <mergeCell ref="C47:D47"/>
    <mergeCell ref="K47:N47"/>
    <mergeCell ref="C48:D48"/>
    <mergeCell ref="K48:N48"/>
    <mergeCell ref="C31:D31"/>
    <mergeCell ref="K31:N31"/>
    <mergeCell ref="C32:D32"/>
    <mergeCell ref="K32:N32"/>
    <mergeCell ref="C33:D33"/>
    <mergeCell ref="K33:N33"/>
    <mergeCell ref="K27:N27"/>
    <mergeCell ref="C29:D29"/>
    <mergeCell ref="K29:N29"/>
    <mergeCell ref="C30:D30"/>
    <mergeCell ref="K30:N30"/>
    <mergeCell ref="C43:D43"/>
    <mergeCell ref="K43:N43"/>
    <mergeCell ref="C44:D44"/>
    <mergeCell ref="K44:N44"/>
    <mergeCell ref="C45:D45"/>
    <mergeCell ref="K45:N45"/>
    <mergeCell ref="C40:D40"/>
    <mergeCell ref="K40:N40"/>
    <mergeCell ref="C41:D41"/>
    <mergeCell ref="K41:N41"/>
    <mergeCell ref="C42:D42"/>
    <mergeCell ref="K42:N42"/>
    <mergeCell ref="C37:D37"/>
    <mergeCell ref="K37:N37"/>
    <mergeCell ref="C38:D38"/>
    <mergeCell ref="K38:N38"/>
    <mergeCell ref="C39:D39"/>
    <mergeCell ref="K39:N39"/>
    <mergeCell ref="B2:D4"/>
    <mergeCell ref="E2:N2"/>
    <mergeCell ref="E3:N3"/>
    <mergeCell ref="E4:N4"/>
    <mergeCell ref="D7:E7"/>
    <mergeCell ref="G7:H7"/>
    <mergeCell ref="I7:J7"/>
    <mergeCell ref="C126:N126"/>
    <mergeCell ref="C23:D23"/>
    <mergeCell ref="C24:D24"/>
    <mergeCell ref="C25:D25"/>
    <mergeCell ref="C26:D26"/>
    <mergeCell ref="C27:D27"/>
    <mergeCell ref="E27:J27"/>
    <mergeCell ref="B15:D16"/>
    <mergeCell ref="E15:F16"/>
    <mergeCell ref="I15:M16"/>
    <mergeCell ref="N15:N16"/>
    <mergeCell ref="B20:N20"/>
    <mergeCell ref="C22:D22"/>
    <mergeCell ref="J8:M8"/>
    <mergeCell ref="D10:E10"/>
    <mergeCell ref="K10:M10"/>
    <mergeCell ref="B13:D13"/>
    <mergeCell ref="E13:F13"/>
    <mergeCell ref="I13:M13"/>
    <mergeCell ref="C34:D34"/>
    <mergeCell ref="K34:N34"/>
    <mergeCell ref="C35:D35"/>
    <mergeCell ref="K35:N35"/>
    <mergeCell ref="C36:D36"/>
    <mergeCell ref="K36:N36"/>
  </mergeCells>
  <phoneticPr fontId="22" type="noConversion"/>
  <conditionalFormatting sqref="E26:J26">
    <cfRule type="cellIs" dxfId="41" priority="1" stopIfTrue="1" operator="equal">
      <formula>"C"</formula>
    </cfRule>
    <cfRule type="cellIs" dxfId="40" priority="2" stopIfTrue="1" operator="equal">
      <formula>"NC"</formula>
    </cfRule>
  </conditionalFormatting>
  <conditionalFormatting sqref="N15">
    <cfRule type="cellIs" dxfId="39" priority="3" stopIfTrue="1" operator="equal">
      <formula>"Conforme"</formula>
    </cfRule>
    <cfRule type="cellIs" dxfId="38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O1075"/>
  <sheetViews>
    <sheetView view="pageBreakPreview" topLeftCell="A75" zoomScale="80" zoomScaleNormal="100" zoomScaleSheetLayoutView="80" workbookViewId="0">
      <selection activeCell="C51" activeCellId="2" sqref="C28:D33 C35:D49 C51:D67"/>
    </sheetView>
  </sheetViews>
  <sheetFormatPr baseColWidth="10" defaultColWidth="10.7109375" defaultRowHeight="14.45" customHeight="1"/>
  <cols>
    <col min="1" max="1" width="3.7109375" style="112" customWidth="1"/>
    <col min="2" max="2" width="5" style="113" bestFit="1" customWidth="1"/>
    <col min="3" max="3" width="23.28515625" style="113" customWidth="1"/>
    <col min="4" max="4" width="27.7109375" style="112" customWidth="1"/>
    <col min="5" max="8" width="7.85546875" style="112" customWidth="1"/>
    <col min="9" max="10" width="7.140625" style="112" customWidth="1"/>
    <col min="11" max="11" width="7.42578125" style="112" customWidth="1"/>
    <col min="12" max="12" width="14.140625" style="112" customWidth="1"/>
    <col min="13" max="13" width="12.42578125" style="112" customWidth="1"/>
    <col min="14" max="14" width="36.85546875" style="112" customWidth="1"/>
    <col min="15" max="15" width="4.5703125" style="112" customWidth="1"/>
    <col min="16" max="16384" width="10.7109375" style="112"/>
  </cols>
  <sheetData>
    <row r="1" spans="2:15" ht="12.75"/>
    <row r="2" spans="2:15" s="114" customFormat="1" ht="21" customHeight="1">
      <c r="B2" s="386"/>
      <c r="C2" s="386"/>
      <c r="D2" s="386"/>
      <c r="E2" s="387" t="s">
        <v>0</v>
      </c>
      <c r="F2" s="387"/>
      <c r="G2" s="387"/>
      <c r="H2" s="387"/>
      <c r="I2" s="387"/>
      <c r="J2" s="387"/>
      <c r="K2" s="387"/>
      <c r="L2" s="387"/>
      <c r="M2" s="387"/>
      <c r="N2" s="387"/>
    </row>
    <row r="3" spans="2:15" s="114" customFormat="1" ht="21" customHeight="1">
      <c r="B3" s="386"/>
      <c r="C3" s="386"/>
      <c r="D3" s="386"/>
      <c r="E3" s="387" t="s">
        <v>1</v>
      </c>
      <c r="F3" s="387"/>
      <c r="G3" s="387"/>
      <c r="H3" s="387"/>
      <c r="I3" s="387"/>
      <c r="J3" s="387"/>
      <c r="K3" s="387"/>
      <c r="L3" s="387"/>
      <c r="M3" s="387"/>
      <c r="N3" s="387"/>
    </row>
    <row r="4" spans="2:15" s="114" customFormat="1" ht="21" customHeight="1">
      <c r="B4" s="386"/>
      <c r="C4" s="386"/>
      <c r="D4" s="386"/>
      <c r="E4" s="387" t="s">
        <v>2</v>
      </c>
      <c r="F4" s="387"/>
      <c r="G4" s="387"/>
      <c r="H4" s="387"/>
      <c r="I4" s="387"/>
      <c r="J4" s="387"/>
      <c r="K4" s="387"/>
      <c r="L4" s="387"/>
      <c r="M4" s="387"/>
      <c r="N4" s="387"/>
    </row>
    <row r="5" spans="2:15" s="114" customFormat="1" ht="15" customHeight="1">
      <c r="B5" s="115"/>
      <c r="C5" s="115"/>
      <c r="D5" s="116"/>
      <c r="E5" s="117"/>
      <c r="F5" s="117"/>
      <c r="G5" s="117"/>
      <c r="H5" s="117"/>
      <c r="I5" s="117"/>
      <c r="J5" s="117"/>
      <c r="K5" s="117"/>
      <c r="L5" s="117"/>
      <c r="M5" s="117"/>
      <c r="N5" s="117"/>
    </row>
    <row r="6" spans="2:15" s="114" customFormat="1" ht="15" customHeight="1">
      <c r="B6" s="115"/>
      <c r="C6" s="115"/>
      <c r="D6" s="116"/>
      <c r="E6" s="117"/>
      <c r="F6" s="117"/>
      <c r="G6" s="117"/>
      <c r="H6" s="117"/>
      <c r="I6" s="117"/>
      <c r="J6" s="117"/>
      <c r="K6" s="117"/>
      <c r="L6" s="117"/>
      <c r="M6" s="117"/>
      <c r="N6" s="117"/>
    </row>
    <row r="7" spans="2:15" s="114" customFormat="1" ht="28.5" customHeight="1">
      <c r="C7" s="118" t="s">
        <v>3</v>
      </c>
      <c r="D7" s="388">
        <v>43</v>
      </c>
      <c r="E7" s="388"/>
      <c r="F7" s="119"/>
      <c r="G7" s="389" t="s">
        <v>4</v>
      </c>
      <c r="H7" s="389"/>
      <c r="I7" s="390" t="s">
        <v>5</v>
      </c>
      <c r="J7" s="391"/>
      <c r="K7" s="121"/>
      <c r="M7" s="118" t="s">
        <v>6</v>
      </c>
      <c r="N7" s="118" t="s">
        <v>7</v>
      </c>
    </row>
    <row r="8" spans="2:15" s="114" customFormat="1" ht="24" customHeight="1">
      <c r="B8" s="122"/>
      <c r="C8" s="121"/>
      <c r="D8" s="121"/>
      <c r="E8" s="121"/>
      <c r="F8" s="121"/>
      <c r="G8" s="121"/>
      <c r="J8" s="423"/>
      <c r="K8" s="423"/>
      <c r="L8" s="423"/>
      <c r="M8" s="423"/>
      <c r="N8" s="117"/>
    </row>
    <row r="9" spans="2:15" s="114" customFormat="1" ht="24" customHeight="1">
      <c r="C9" s="115"/>
      <c r="E9" s="119"/>
      <c r="F9" s="119"/>
      <c r="G9" s="117"/>
      <c r="H9" s="117"/>
      <c r="I9" s="117"/>
      <c r="J9" s="117"/>
      <c r="K9" s="117"/>
      <c r="L9" s="117"/>
      <c r="M9" s="117"/>
      <c r="N9" s="117"/>
    </row>
    <row r="10" spans="2:15" s="114" customFormat="1" ht="31.5" customHeight="1">
      <c r="C10" s="120" t="s">
        <v>8</v>
      </c>
      <c r="D10" s="424"/>
      <c r="E10" s="425"/>
      <c r="F10" s="119"/>
      <c r="G10" s="119"/>
      <c r="H10" s="119"/>
      <c r="I10" s="119"/>
      <c r="J10" s="117"/>
      <c r="K10" s="388" t="s">
        <v>9</v>
      </c>
      <c r="L10" s="388"/>
      <c r="M10" s="388"/>
      <c r="N10" s="123" t="s">
        <v>10</v>
      </c>
      <c r="O10" s="119"/>
    </row>
    <row r="11" spans="2:15" s="114" customFormat="1" ht="29.25" customHeight="1">
      <c r="O11" s="124"/>
    </row>
    <row r="12" spans="2:15" ht="15.75">
      <c r="B12" s="112"/>
      <c r="C12" s="112"/>
      <c r="O12" s="125"/>
    </row>
    <row r="13" spans="2:15" ht="26.25" customHeight="1">
      <c r="B13" s="426" t="s">
        <v>11</v>
      </c>
      <c r="C13" s="427"/>
      <c r="D13" s="427"/>
      <c r="E13" s="428">
        <v>35991</v>
      </c>
      <c r="F13" s="429"/>
      <c r="I13" s="426" t="s">
        <v>12</v>
      </c>
      <c r="J13" s="427"/>
      <c r="K13" s="427"/>
      <c r="L13" s="427"/>
      <c r="M13" s="427"/>
      <c r="N13" s="126" t="s">
        <v>13</v>
      </c>
      <c r="O13" s="125"/>
    </row>
    <row r="14" spans="2:15" ht="12.75">
      <c r="B14" s="127"/>
      <c r="C14" s="112"/>
    </row>
    <row r="15" spans="2:15" ht="14.25" customHeight="1">
      <c r="B15" s="404" t="s">
        <v>14</v>
      </c>
      <c r="C15" s="405"/>
      <c r="D15" s="405"/>
      <c r="E15" s="408">
        <f>IF($N$13="N",VLOOKUP('Andres m '!$D$1074,Tablas!$B29:C44,2,FALSE),IF($N$13="E",VLOOKUP('Andres m '!$D$1074,Tablas!$B52:C67,2,FALSE),VLOOKUP('Andres m '!$D$1074,Tablas!$B75:C90,2,FALSE)))</f>
        <v>500</v>
      </c>
      <c r="F15" s="409"/>
      <c r="I15" s="412" t="s">
        <v>15</v>
      </c>
      <c r="J15" s="413"/>
      <c r="K15" s="413"/>
      <c r="L15" s="413"/>
      <c r="M15" s="414"/>
      <c r="N15" s="418" t="str">
        <f>IF(ISERROR(HLOOKUP("NC",E26:J26,1,FALSE)),"Conforme","No Conforme")</f>
        <v>Conforme</v>
      </c>
      <c r="O15" s="128"/>
    </row>
    <row r="16" spans="2:15" ht="15.75" customHeight="1">
      <c r="B16" s="406"/>
      <c r="C16" s="407"/>
      <c r="D16" s="407"/>
      <c r="E16" s="410"/>
      <c r="F16" s="411"/>
      <c r="H16" s="129"/>
      <c r="I16" s="415"/>
      <c r="J16" s="416"/>
      <c r="K16" s="416"/>
      <c r="L16" s="416"/>
      <c r="M16" s="417"/>
      <c r="N16" s="419"/>
      <c r="O16" s="128"/>
    </row>
    <row r="17" spans="1:15" ht="12.75">
      <c r="B17" s="127"/>
      <c r="C17" s="112"/>
    </row>
    <row r="18" spans="1:15" ht="12.75" customHeight="1">
      <c r="A18" s="130"/>
      <c r="B18" s="112"/>
      <c r="C18" s="112"/>
      <c r="N18" s="131"/>
    </row>
    <row r="19" spans="1:15" ht="14.25">
      <c r="O19" s="114"/>
    </row>
    <row r="20" spans="1:15" ht="14.25" customHeight="1">
      <c r="B20" s="420" t="s">
        <v>16</v>
      </c>
      <c r="C20" s="420"/>
      <c r="D20" s="420"/>
      <c r="E20" s="420"/>
      <c r="F20" s="420"/>
      <c r="G20" s="420"/>
      <c r="H20" s="420"/>
      <c r="I20" s="420"/>
      <c r="J20" s="420"/>
      <c r="K20" s="420"/>
      <c r="L20" s="420"/>
      <c r="M20" s="420"/>
      <c r="N20" s="420"/>
    </row>
    <row r="21" spans="1:15" ht="15" customHeight="1">
      <c r="B21" s="112"/>
      <c r="C21" s="132"/>
      <c r="E21" s="133" t="s">
        <v>17</v>
      </c>
      <c r="F21" s="134"/>
      <c r="G21" s="134"/>
      <c r="H21" s="134"/>
      <c r="I21" s="134"/>
      <c r="J21" s="135">
        <f>AVERAGE(E23:J23)</f>
        <v>21</v>
      </c>
    </row>
    <row r="22" spans="1:15" ht="12.75" customHeight="1">
      <c r="B22" s="112"/>
      <c r="C22" s="421" t="s">
        <v>18</v>
      </c>
      <c r="D22" s="422"/>
      <c r="E22" s="136">
        <v>2.5</v>
      </c>
      <c r="F22" s="137">
        <v>2.5</v>
      </c>
      <c r="G22" s="137">
        <v>2.5</v>
      </c>
      <c r="H22" s="137">
        <v>2.5</v>
      </c>
      <c r="I22" s="137">
        <v>2.5</v>
      </c>
      <c r="J22" s="137">
        <v>2.5</v>
      </c>
      <c r="K22" s="138"/>
      <c r="L22" s="114"/>
      <c r="M22" s="114"/>
      <c r="N22" s="114"/>
      <c r="O22" s="114"/>
    </row>
    <row r="23" spans="1:15" ht="12.75" customHeight="1">
      <c r="B23" s="112"/>
      <c r="C23" s="392" t="s">
        <v>19</v>
      </c>
      <c r="D23" s="393"/>
      <c r="E23" s="139">
        <f>HLOOKUP(E22,'Andres m '!$C$1068:$H$1069,2,FALSE)</f>
        <v>21</v>
      </c>
      <c r="F23" s="140">
        <f>HLOOKUP(F22,'Andres m '!$C$1068:$H$1069,2,FALSE)</f>
        <v>21</v>
      </c>
      <c r="G23" s="140">
        <f>HLOOKUP(G22,'Andres m '!$C$1068:$H$1069,2,FALSE)</f>
        <v>21</v>
      </c>
      <c r="H23" s="140">
        <f>HLOOKUP(H22,'Andres m '!$C$1068:$H$1069,2,FALSE)</f>
        <v>21</v>
      </c>
      <c r="I23" s="140">
        <f>HLOOKUP(I22,'Andres m '!$C$1068:$H$1069,2,FALSE)</f>
        <v>21</v>
      </c>
      <c r="J23" s="140">
        <f>HLOOKUP(J22,'Andres m '!$C$1068:$H$1069,2,FALSE)</f>
        <v>21</v>
      </c>
    </row>
    <row r="24" spans="1:15" ht="92.25" customHeight="1">
      <c r="B24" s="141"/>
      <c r="C24" s="394"/>
      <c r="D24" s="395"/>
      <c r="E24" s="142" t="s">
        <v>20</v>
      </c>
      <c r="F24" s="143" t="s">
        <v>21</v>
      </c>
      <c r="G24" s="143" t="s">
        <v>22</v>
      </c>
      <c r="H24" s="143" t="s">
        <v>23</v>
      </c>
      <c r="I24" s="143" t="s">
        <v>24</v>
      </c>
      <c r="J24" s="144" t="s">
        <v>25</v>
      </c>
    </row>
    <row r="25" spans="1:15" ht="12.75" customHeight="1">
      <c r="B25" s="112"/>
      <c r="C25" s="396" t="s">
        <v>26</v>
      </c>
      <c r="D25" s="397"/>
      <c r="E25" s="145">
        <f t="shared" ref="E25:J25" si="0">COUNTIF(E28:E1027,"X")</f>
        <v>0</v>
      </c>
      <c r="F25" s="146">
        <f t="shared" si="0"/>
        <v>0</v>
      </c>
      <c r="G25" s="146">
        <f t="shared" si="0"/>
        <v>0</v>
      </c>
      <c r="H25" s="146">
        <f t="shared" si="0"/>
        <v>0</v>
      </c>
      <c r="I25" s="146">
        <f t="shared" si="0"/>
        <v>0</v>
      </c>
      <c r="J25" s="146">
        <f t="shared" si="0"/>
        <v>0</v>
      </c>
    </row>
    <row r="26" spans="1:15" s="147" customFormat="1" ht="15.75">
      <c r="C26" s="398" t="s">
        <v>27</v>
      </c>
      <c r="D26" s="399"/>
      <c r="E26" s="148" t="str">
        <f t="shared" ref="E26:J26" si="1">IF(E25&lt;=E23,"C","NC")</f>
        <v>C</v>
      </c>
      <c r="F26" s="149" t="str">
        <f t="shared" si="1"/>
        <v>C</v>
      </c>
      <c r="G26" s="149" t="str">
        <f t="shared" si="1"/>
        <v>C</v>
      </c>
      <c r="H26" s="149" t="str">
        <f t="shared" si="1"/>
        <v>C</v>
      </c>
      <c r="I26" s="149" t="str">
        <f t="shared" si="1"/>
        <v>C</v>
      </c>
      <c r="J26" s="149" t="str">
        <f t="shared" si="1"/>
        <v>C</v>
      </c>
    </row>
    <row r="27" spans="1:15" ht="24.75" customHeight="1">
      <c r="B27" s="150" t="s">
        <v>28</v>
      </c>
      <c r="C27" s="400" t="s">
        <v>29</v>
      </c>
      <c r="D27" s="400"/>
      <c r="E27" s="401"/>
      <c r="F27" s="402"/>
      <c r="G27" s="402"/>
      <c r="H27" s="402"/>
      <c r="I27" s="402"/>
      <c r="J27" s="403"/>
      <c r="K27" s="384" t="s">
        <v>30</v>
      </c>
      <c r="L27" s="384"/>
      <c r="M27" s="384"/>
      <c r="N27" s="385"/>
    </row>
    <row r="28" spans="1:15" ht="15" customHeight="1">
      <c r="B28" s="151">
        <v>1</v>
      </c>
      <c r="C28" s="380" t="s">
        <v>178</v>
      </c>
      <c r="D28" s="380"/>
      <c r="E28" s="152"/>
      <c r="F28" s="152"/>
      <c r="G28" s="152"/>
      <c r="H28" s="152"/>
      <c r="I28" s="152"/>
      <c r="J28" s="152"/>
      <c r="K28" s="256" t="s">
        <v>179</v>
      </c>
      <c r="L28" s="256"/>
      <c r="M28" s="256"/>
      <c r="N28" s="257"/>
      <c r="O28" s="112">
        <v>75</v>
      </c>
    </row>
    <row r="29" spans="1:15" ht="15" customHeight="1">
      <c r="B29" s="154">
        <v>2</v>
      </c>
      <c r="C29" s="380" t="s">
        <v>180</v>
      </c>
      <c r="D29" s="380"/>
      <c r="E29" s="155"/>
      <c r="F29" s="155"/>
      <c r="G29" s="155"/>
      <c r="H29" s="155"/>
      <c r="I29" s="155"/>
      <c r="J29" s="155"/>
      <c r="K29" s="246" t="s">
        <v>179</v>
      </c>
      <c r="L29" s="246"/>
      <c r="M29" s="246"/>
      <c r="N29" s="247"/>
      <c r="O29" s="112">
        <v>86</v>
      </c>
    </row>
    <row r="30" spans="1:15" ht="15" customHeight="1">
      <c r="B30" s="151">
        <v>3</v>
      </c>
      <c r="C30" s="380" t="s">
        <v>181</v>
      </c>
      <c r="D30" s="380"/>
      <c r="E30" s="156"/>
      <c r="F30" s="191"/>
      <c r="G30" s="156"/>
      <c r="H30" s="156"/>
      <c r="I30" s="156"/>
      <c r="J30" s="156"/>
      <c r="K30" s="243" t="s">
        <v>179</v>
      </c>
      <c r="L30" s="243"/>
      <c r="M30" s="243"/>
      <c r="N30" s="244"/>
      <c r="O30" s="112">
        <v>65</v>
      </c>
    </row>
    <row r="31" spans="1:15" ht="15" customHeight="1">
      <c r="B31" s="154">
        <v>4</v>
      </c>
      <c r="C31" s="380" t="s">
        <v>182</v>
      </c>
      <c r="D31" s="380"/>
      <c r="E31" s="155"/>
      <c r="F31" s="155"/>
      <c r="G31" s="155"/>
      <c r="H31" s="155"/>
      <c r="I31" s="155"/>
      <c r="J31" s="155"/>
      <c r="K31" s="246" t="s">
        <v>179</v>
      </c>
      <c r="L31" s="246"/>
      <c r="M31" s="246"/>
      <c r="N31" s="247"/>
      <c r="O31" s="112">
        <v>63</v>
      </c>
    </row>
    <row r="32" spans="1:15" ht="15" customHeight="1">
      <c r="B32" s="151">
        <v>5</v>
      </c>
      <c r="C32" s="380" t="s">
        <v>183</v>
      </c>
      <c r="D32" s="380"/>
      <c r="E32" s="156"/>
      <c r="F32" s="156"/>
      <c r="G32" s="156"/>
      <c r="H32" s="156"/>
      <c r="I32" s="156"/>
      <c r="J32" s="156"/>
      <c r="K32" s="243" t="s">
        <v>179</v>
      </c>
      <c r="L32" s="243"/>
      <c r="M32" s="243"/>
      <c r="N32" s="244"/>
      <c r="O32" s="112">
        <v>249</v>
      </c>
    </row>
    <row r="33" spans="2:15" ht="15" customHeight="1">
      <c r="B33" s="154">
        <v>6</v>
      </c>
      <c r="C33" s="380" t="s">
        <v>184</v>
      </c>
      <c r="D33" s="380"/>
      <c r="E33" s="155"/>
      <c r="F33" s="155"/>
      <c r="G33" s="155"/>
      <c r="H33" s="155"/>
      <c r="I33" s="155"/>
      <c r="J33" s="155"/>
      <c r="K33" s="246" t="s">
        <v>179</v>
      </c>
      <c r="L33" s="246"/>
      <c r="M33" s="246"/>
      <c r="N33" s="247"/>
      <c r="O33" s="112">
        <v>56</v>
      </c>
    </row>
    <row r="34" spans="2:15" ht="15" customHeight="1">
      <c r="B34" s="151">
        <v>7</v>
      </c>
      <c r="C34" s="381"/>
      <c r="D34" s="381"/>
      <c r="E34" s="192"/>
      <c r="F34" s="192"/>
      <c r="G34" s="192"/>
      <c r="H34" s="192"/>
      <c r="I34" s="192"/>
      <c r="J34" s="192"/>
      <c r="K34" s="382"/>
      <c r="L34" s="382"/>
      <c r="M34" s="382"/>
      <c r="N34" s="383"/>
    </row>
    <row r="35" spans="2:15" ht="15" customHeight="1">
      <c r="B35" s="154">
        <v>8</v>
      </c>
      <c r="C35" s="380" t="s">
        <v>185</v>
      </c>
      <c r="D35" s="380"/>
      <c r="E35" s="155"/>
      <c r="F35" s="155"/>
      <c r="G35" s="155"/>
      <c r="H35" s="155"/>
      <c r="I35" s="155"/>
      <c r="J35" s="155"/>
      <c r="K35" s="246" t="s">
        <v>179</v>
      </c>
      <c r="L35" s="246"/>
      <c r="M35" s="246"/>
      <c r="N35" s="247"/>
      <c r="O35" s="112">
        <v>57</v>
      </c>
    </row>
    <row r="36" spans="2:15" ht="15" customHeight="1">
      <c r="B36" s="157">
        <v>9</v>
      </c>
      <c r="C36" s="380" t="s">
        <v>186</v>
      </c>
      <c r="D36" s="380"/>
      <c r="E36" s="156"/>
      <c r="F36" s="156"/>
      <c r="G36" s="156"/>
      <c r="H36" s="156"/>
      <c r="I36" s="156"/>
      <c r="J36" s="156"/>
      <c r="K36" s="243" t="s">
        <v>179</v>
      </c>
      <c r="L36" s="243"/>
      <c r="M36" s="243"/>
      <c r="N36" s="244"/>
      <c r="O36" s="112">
        <v>39</v>
      </c>
    </row>
    <row r="37" spans="2:15" ht="15" customHeight="1">
      <c r="B37" s="154">
        <v>10</v>
      </c>
      <c r="C37" s="380" t="s">
        <v>187</v>
      </c>
      <c r="D37" s="380"/>
      <c r="E37" s="155"/>
      <c r="F37" s="155"/>
      <c r="G37" s="155"/>
      <c r="H37" s="155"/>
      <c r="I37" s="155"/>
      <c r="J37" s="155"/>
      <c r="K37" s="246" t="s">
        <v>179</v>
      </c>
      <c r="L37" s="246"/>
      <c r="M37" s="246"/>
      <c r="N37" s="247"/>
      <c r="O37" s="112">
        <v>35</v>
      </c>
    </row>
    <row r="38" spans="2:15" ht="15" customHeight="1">
      <c r="B38" s="157">
        <v>11</v>
      </c>
      <c r="C38" s="380" t="s">
        <v>188</v>
      </c>
      <c r="D38" s="380"/>
      <c r="E38" s="156"/>
      <c r="F38" s="156"/>
      <c r="G38" s="156"/>
      <c r="H38" s="156"/>
      <c r="I38" s="156"/>
      <c r="J38" s="156"/>
      <c r="K38" s="243" t="s">
        <v>179</v>
      </c>
      <c r="L38" s="243"/>
      <c r="M38" s="243"/>
      <c r="N38" s="244"/>
      <c r="O38" s="112">
        <v>108</v>
      </c>
    </row>
    <row r="39" spans="2:15" ht="15" customHeight="1">
      <c r="B39" s="154">
        <v>12</v>
      </c>
      <c r="C39" s="380" t="s">
        <v>189</v>
      </c>
      <c r="D39" s="380"/>
      <c r="E39" s="155"/>
      <c r="F39" s="155"/>
      <c r="G39" s="155"/>
      <c r="H39" s="155"/>
      <c r="I39" s="155"/>
      <c r="J39" s="155"/>
      <c r="K39" s="246" t="s">
        <v>179</v>
      </c>
      <c r="L39" s="246"/>
      <c r="M39" s="246"/>
      <c r="N39" s="247"/>
      <c r="O39" s="112">
        <v>7</v>
      </c>
    </row>
    <row r="40" spans="2:15" ht="15" customHeight="1">
      <c r="B40" s="157">
        <v>13</v>
      </c>
      <c r="C40" s="380" t="s">
        <v>190</v>
      </c>
      <c r="D40" s="380"/>
      <c r="E40" s="156"/>
      <c r="F40" s="156"/>
      <c r="G40" s="156"/>
      <c r="H40" s="156"/>
      <c r="I40" s="156"/>
      <c r="J40" s="156"/>
      <c r="K40" s="243" t="s">
        <v>179</v>
      </c>
      <c r="L40" s="243"/>
      <c r="M40" s="243"/>
      <c r="N40" s="244"/>
      <c r="O40" s="112">
        <v>22</v>
      </c>
    </row>
    <row r="41" spans="2:15" ht="15" customHeight="1">
      <c r="B41" s="154">
        <v>14</v>
      </c>
      <c r="C41" s="380" t="s">
        <v>191</v>
      </c>
      <c r="D41" s="380"/>
      <c r="E41" s="155"/>
      <c r="F41" s="155"/>
      <c r="G41" s="155"/>
      <c r="H41" s="155"/>
      <c r="I41" s="155"/>
      <c r="J41" s="155"/>
      <c r="K41" s="246" t="s">
        <v>179</v>
      </c>
      <c r="L41" s="246"/>
      <c r="M41" s="246"/>
      <c r="N41" s="247"/>
      <c r="O41" s="112">
        <v>33</v>
      </c>
    </row>
    <row r="42" spans="2:15" ht="15" customHeight="1">
      <c r="B42" s="157">
        <v>15</v>
      </c>
      <c r="C42" s="380" t="s">
        <v>192</v>
      </c>
      <c r="D42" s="380"/>
      <c r="E42" s="152"/>
      <c r="F42" s="152"/>
      <c r="G42" s="152"/>
      <c r="H42" s="152"/>
      <c r="I42" s="152"/>
      <c r="J42" s="152"/>
      <c r="K42" s="256" t="s">
        <v>179</v>
      </c>
      <c r="L42" s="256"/>
      <c r="M42" s="256"/>
      <c r="N42" s="257"/>
      <c r="O42" s="112">
        <v>8</v>
      </c>
    </row>
    <row r="43" spans="2:15" ht="15" customHeight="1">
      <c r="B43" s="154">
        <v>16</v>
      </c>
      <c r="C43" s="380" t="s">
        <v>193</v>
      </c>
      <c r="D43" s="380"/>
      <c r="E43" s="158"/>
      <c r="F43" s="158"/>
      <c r="G43" s="158"/>
      <c r="H43" s="158"/>
      <c r="I43" s="158"/>
      <c r="J43" s="158"/>
      <c r="K43" s="254" t="s">
        <v>179</v>
      </c>
      <c r="L43" s="254"/>
      <c r="M43" s="254"/>
      <c r="N43" s="255"/>
      <c r="O43" s="112">
        <v>48</v>
      </c>
    </row>
    <row r="44" spans="2:15" ht="15" customHeight="1">
      <c r="B44" s="157">
        <v>17</v>
      </c>
      <c r="C44" s="380" t="s">
        <v>194</v>
      </c>
      <c r="D44" s="380"/>
      <c r="E44" s="152"/>
      <c r="F44" s="152"/>
      <c r="G44" s="152"/>
      <c r="H44" s="152"/>
      <c r="I44" s="152"/>
      <c r="J44" s="152"/>
      <c r="K44" s="256" t="s">
        <v>179</v>
      </c>
      <c r="L44" s="256"/>
      <c r="M44" s="256"/>
      <c r="N44" s="257"/>
      <c r="O44" s="112">
        <v>20</v>
      </c>
    </row>
    <row r="45" spans="2:15" ht="15" customHeight="1">
      <c r="B45" s="154">
        <v>18</v>
      </c>
      <c r="C45" s="380" t="s">
        <v>195</v>
      </c>
      <c r="D45" s="380"/>
      <c r="E45" s="158"/>
      <c r="F45" s="158"/>
      <c r="G45" s="158"/>
      <c r="H45" s="158"/>
      <c r="I45" s="158"/>
      <c r="J45" s="158"/>
      <c r="K45" s="254" t="s">
        <v>179</v>
      </c>
      <c r="L45" s="254"/>
      <c r="M45" s="254"/>
      <c r="N45" s="255"/>
      <c r="O45" s="112">
        <v>13</v>
      </c>
    </row>
    <row r="46" spans="2:15" ht="15" customHeight="1">
      <c r="B46" s="157">
        <v>19</v>
      </c>
      <c r="C46" s="380" t="s">
        <v>196</v>
      </c>
      <c r="D46" s="380"/>
      <c r="E46" s="152"/>
      <c r="F46" s="152"/>
      <c r="G46" s="152"/>
      <c r="H46" s="152"/>
      <c r="I46" s="152"/>
      <c r="J46" s="152"/>
      <c r="K46" s="256" t="s">
        <v>179</v>
      </c>
      <c r="L46" s="256"/>
      <c r="M46" s="256"/>
      <c r="N46" s="257"/>
      <c r="O46" s="112">
        <v>30</v>
      </c>
    </row>
    <row r="47" spans="2:15" ht="15" customHeight="1">
      <c r="B47" s="154">
        <v>20</v>
      </c>
      <c r="C47" s="380" t="s">
        <v>197</v>
      </c>
      <c r="D47" s="380"/>
      <c r="E47" s="158"/>
      <c r="F47" s="158"/>
      <c r="G47" s="158"/>
      <c r="H47" s="158"/>
      <c r="I47" s="158"/>
      <c r="J47" s="158"/>
      <c r="K47" s="254" t="s">
        <v>179</v>
      </c>
      <c r="L47" s="254"/>
      <c r="M47" s="254"/>
      <c r="N47" s="255"/>
      <c r="O47" s="112">
        <v>8</v>
      </c>
    </row>
    <row r="48" spans="2:15" ht="15" customHeight="1">
      <c r="B48" s="157">
        <v>21</v>
      </c>
      <c r="C48" s="380" t="s">
        <v>198</v>
      </c>
      <c r="D48" s="380"/>
      <c r="E48" s="152"/>
      <c r="F48" s="152"/>
      <c r="G48" s="152"/>
      <c r="H48" s="152"/>
      <c r="I48" s="152"/>
      <c r="J48" s="152"/>
      <c r="K48" s="256" t="s">
        <v>179</v>
      </c>
      <c r="L48" s="256"/>
      <c r="M48" s="256"/>
      <c r="N48" s="257"/>
      <c r="O48" s="112">
        <v>29</v>
      </c>
    </row>
    <row r="49" spans="2:15" ht="15" customHeight="1">
      <c r="B49" s="154">
        <v>22</v>
      </c>
      <c r="C49" s="380" t="s">
        <v>199</v>
      </c>
      <c r="D49" s="380"/>
      <c r="E49" s="158"/>
      <c r="F49" s="158"/>
      <c r="G49" s="158"/>
      <c r="H49" s="158"/>
      <c r="I49" s="158"/>
      <c r="J49" s="158"/>
      <c r="K49" s="254" t="s">
        <v>179</v>
      </c>
      <c r="L49" s="254"/>
      <c r="M49" s="254"/>
      <c r="N49" s="255"/>
      <c r="O49" s="112">
        <v>44</v>
      </c>
    </row>
    <row r="50" spans="2:15" ht="15" customHeight="1">
      <c r="B50" s="157">
        <v>23</v>
      </c>
      <c r="C50" s="381"/>
      <c r="D50" s="381"/>
      <c r="E50" s="192"/>
      <c r="F50" s="192"/>
      <c r="G50" s="192"/>
      <c r="H50" s="192"/>
      <c r="I50" s="192"/>
      <c r="J50" s="192"/>
      <c r="K50" s="382"/>
      <c r="L50" s="382"/>
      <c r="M50" s="382"/>
      <c r="N50" s="383"/>
    </row>
    <row r="51" spans="2:15" ht="15" customHeight="1">
      <c r="B51" s="154">
        <v>24</v>
      </c>
      <c r="C51" s="363" t="s">
        <v>200</v>
      </c>
      <c r="D51" s="363"/>
      <c r="E51" s="158"/>
      <c r="F51" s="158"/>
      <c r="G51" s="158"/>
      <c r="H51" s="158"/>
      <c r="I51" s="158"/>
      <c r="J51" s="158"/>
      <c r="K51" s="254" t="s">
        <v>179</v>
      </c>
      <c r="L51" s="254"/>
      <c r="M51" s="254"/>
      <c r="N51" s="255"/>
      <c r="O51" s="193">
        <v>102</v>
      </c>
    </row>
    <row r="52" spans="2:15" ht="15" customHeight="1">
      <c r="B52" s="157">
        <v>25</v>
      </c>
      <c r="C52" s="363" t="s">
        <v>201</v>
      </c>
      <c r="D52" s="363"/>
      <c r="E52" s="152"/>
      <c r="F52" s="152"/>
      <c r="G52" s="152"/>
      <c r="H52" s="152"/>
      <c r="I52" s="152"/>
      <c r="J52" s="152"/>
      <c r="K52" s="256" t="s">
        <v>179</v>
      </c>
      <c r="L52" s="256"/>
      <c r="M52" s="256"/>
      <c r="N52" s="257"/>
      <c r="O52" s="112">
        <v>40</v>
      </c>
    </row>
    <row r="53" spans="2:15" ht="15" customHeight="1">
      <c r="B53" s="154">
        <v>26</v>
      </c>
      <c r="C53" s="363" t="s">
        <v>202</v>
      </c>
      <c r="D53" s="363"/>
      <c r="E53" s="158"/>
      <c r="F53" s="158"/>
      <c r="G53" s="158"/>
      <c r="H53" s="158"/>
      <c r="I53" s="158"/>
      <c r="J53" s="158"/>
      <c r="K53" s="254" t="s">
        <v>179</v>
      </c>
      <c r="L53" s="254"/>
      <c r="M53" s="254"/>
      <c r="N53" s="255"/>
      <c r="O53" s="112">
        <v>15</v>
      </c>
    </row>
    <row r="54" spans="2:15" ht="15" customHeight="1">
      <c r="B54" s="157">
        <v>27</v>
      </c>
      <c r="C54" s="363" t="s">
        <v>203</v>
      </c>
      <c r="D54" s="363"/>
      <c r="E54" s="152"/>
      <c r="F54" s="152"/>
      <c r="G54" s="152"/>
      <c r="H54" s="152"/>
      <c r="I54" s="152"/>
      <c r="J54" s="152"/>
      <c r="K54" s="256" t="s">
        <v>179</v>
      </c>
      <c r="L54" s="256"/>
      <c r="M54" s="256"/>
      <c r="N54" s="257"/>
      <c r="O54" s="112">
        <v>7</v>
      </c>
    </row>
    <row r="55" spans="2:15" ht="15" customHeight="1">
      <c r="B55" s="154">
        <v>28</v>
      </c>
      <c r="C55" s="363" t="s">
        <v>204</v>
      </c>
      <c r="D55" s="363"/>
      <c r="E55" s="158"/>
      <c r="F55" s="158"/>
      <c r="G55" s="158"/>
      <c r="H55" s="158"/>
      <c r="I55" s="158"/>
      <c r="J55" s="158"/>
      <c r="K55" s="254" t="s">
        <v>179</v>
      </c>
      <c r="L55" s="254"/>
      <c r="M55" s="254"/>
      <c r="N55" s="255"/>
      <c r="O55" s="112">
        <v>6</v>
      </c>
    </row>
    <row r="56" spans="2:15" ht="15" customHeight="1">
      <c r="B56" s="157">
        <v>29</v>
      </c>
      <c r="C56" s="363" t="s">
        <v>205</v>
      </c>
      <c r="D56" s="363"/>
      <c r="E56" s="152"/>
      <c r="F56" s="152"/>
      <c r="G56" s="152"/>
      <c r="H56" s="152"/>
      <c r="I56" s="152"/>
      <c r="J56" s="152"/>
      <c r="K56" s="256" t="s">
        <v>179</v>
      </c>
      <c r="L56" s="256"/>
      <c r="M56" s="256"/>
      <c r="N56" s="257"/>
      <c r="O56" s="112">
        <v>5</v>
      </c>
    </row>
    <row r="57" spans="2:15" ht="15" customHeight="1">
      <c r="B57" s="154">
        <v>30</v>
      </c>
      <c r="C57" s="363" t="s">
        <v>206</v>
      </c>
      <c r="D57" s="363"/>
      <c r="E57" s="158"/>
      <c r="F57" s="158"/>
      <c r="G57" s="158"/>
      <c r="H57" s="158"/>
      <c r="I57" s="158"/>
      <c r="J57" s="158"/>
      <c r="K57" s="254" t="s">
        <v>179</v>
      </c>
      <c r="L57" s="254"/>
      <c r="M57" s="254"/>
      <c r="N57" s="255"/>
      <c r="O57" s="112">
        <v>76</v>
      </c>
    </row>
    <row r="58" spans="2:15" ht="15" customHeight="1">
      <c r="B58" s="157">
        <v>31</v>
      </c>
      <c r="C58" s="363" t="s">
        <v>207</v>
      </c>
      <c r="D58" s="363"/>
      <c r="E58" s="152"/>
      <c r="F58" s="152"/>
      <c r="G58" s="152"/>
      <c r="H58" s="152"/>
      <c r="I58" s="152"/>
      <c r="J58" s="152"/>
      <c r="K58" s="366" t="s">
        <v>179</v>
      </c>
      <c r="L58" s="366"/>
      <c r="M58" s="366"/>
      <c r="N58" s="367"/>
      <c r="O58" s="112">
        <v>7</v>
      </c>
    </row>
    <row r="59" spans="2:15" ht="15" customHeight="1">
      <c r="B59" s="154">
        <v>32</v>
      </c>
      <c r="C59" s="363" t="s">
        <v>208</v>
      </c>
      <c r="D59" s="363"/>
      <c r="E59" s="158"/>
      <c r="F59" s="158"/>
      <c r="G59" s="158"/>
      <c r="H59" s="158"/>
      <c r="I59" s="158"/>
      <c r="J59" s="158"/>
      <c r="K59" s="254" t="s">
        <v>179</v>
      </c>
      <c r="L59" s="254"/>
      <c r="M59" s="254"/>
      <c r="N59" s="255"/>
      <c r="O59" s="112">
        <v>13</v>
      </c>
    </row>
    <row r="60" spans="2:15" ht="15" customHeight="1">
      <c r="B60" s="157">
        <v>33</v>
      </c>
      <c r="C60" s="363" t="s">
        <v>209</v>
      </c>
      <c r="D60" s="363"/>
      <c r="E60" s="152"/>
      <c r="F60" s="152"/>
      <c r="G60" s="152"/>
      <c r="H60" s="152"/>
      <c r="I60" s="152"/>
      <c r="J60" s="152"/>
      <c r="K60" s="256" t="s">
        <v>179</v>
      </c>
      <c r="L60" s="256"/>
      <c r="M60" s="256"/>
      <c r="N60" s="257"/>
      <c r="O60" s="112">
        <v>28</v>
      </c>
    </row>
    <row r="61" spans="2:15" ht="15" customHeight="1">
      <c r="B61" s="154">
        <v>34</v>
      </c>
      <c r="C61" s="363" t="s">
        <v>210</v>
      </c>
      <c r="D61" s="363"/>
      <c r="E61" s="158"/>
      <c r="F61" s="158"/>
      <c r="G61" s="158"/>
      <c r="H61" s="158"/>
      <c r="I61" s="158"/>
      <c r="J61" s="158"/>
      <c r="K61" s="254" t="s">
        <v>179</v>
      </c>
      <c r="L61" s="254"/>
      <c r="M61" s="254"/>
      <c r="N61" s="255"/>
      <c r="O61" s="112">
        <v>28</v>
      </c>
    </row>
    <row r="62" spans="2:15" ht="15" customHeight="1">
      <c r="B62" s="157">
        <v>35</v>
      </c>
      <c r="C62" s="363" t="s">
        <v>211</v>
      </c>
      <c r="D62" s="363"/>
      <c r="E62" s="152"/>
      <c r="F62" s="152"/>
      <c r="G62" s="152"/>
      <c r="H62" s="152"/>
      <c r="I62" s="152"/>
      <c r="J62" s="152"/>
      <c r="K62" s="256" t="s">
        <v>179</v>
      </c>
      <c r="L62" s="256"/>
      <c r="M62" s="256"/>
      <c r="N62" s="257"/>
      <c r="O62" s="112">
        <v>13</v>
      </c>
    </row>
    <row r="63" spans="2:15" ht="15" customHeight="1">
      <c r="B63" s="154">
        <v>36</v>
      </c>
      <c r="C63" s="363" t="s">
        <v>212</v>
      </c>
      <c r="D63" s="363"/>
      <c r="E63" s="158"/>
      <c r="F63" s="158"/>
      <c r="G63" s="158"/>
      <c r="H63" s="158"/>
      <c r="I63" s="158"/>
      <c r="J63" s="158"/>
      <c r="K63" s="254" t="s">
        <v>179</v>
      </c>
      <c r="L63" s="254"/>
      <c r="M63" s="254"/>
      <c r="N63" s="255"/>
      <c r="O63" s="112">
        <v>52</v>
      </c>
    </row>
    <row r="64" spans="2:15" ht="15" customHeight="1">
      <c r="B64" s="157">
        <v>37</v>
      </c>
      <c r="C64" s="363" t="s">
        <v>213</v>
      </c>
      <c r="D64" s="363"/>
      <c r="E64" s="152"/>
      <c r="F64" s="152"/>
      <c r="G64" s="152"/>
      <c r="H64" s="152"/>
      <c r="I64" s="152"/>
      <c r="J64" s="152"/>
      <c r="K64" s="256" t="s">
        <v>179</v>
      </c>
      <c r="L64" s="256"/>
      <c r="M64" s="256"/>
      <c r="N64" s="257"/>
      <c r="O64" s="112">
        <v>33</v>
      </c>
    </row>
    <row r="65" spans="2:15" ht="15" customHeight="1">
      <c r="B65" s="154">
        <v>38</v>
      </c>
      <c r="C65" s="363" t="s">
        <v>214</v>
      </c>
      <c r="D65" s="363"/>
      <c r="E65" s="158"/>
      <c r="F65" s="158"/>
      <c r="G65" s="158"/>
      <c r="H65" s="158"/>
      <c r="I65" s="158"/>
      <c r="J65" s="158"/>
      <c r="K65" s="254" t="s">
        <v>179</v>
      </c>
      <c r="L65" s="254"/>
      <c r="M65" s="254"/>
      <c r="N65" s="255"/>
      <c r="O65" s="112">
        <v>44</v>
      </c>
    </row>
    <row r="66" spans="2:15" ht="15" customHeight="1">
      <c r="B66" s="157">
        <v>39</v>
      </c>
      <c r="C66" s="363" t="s">
        <v>215</v>
      </c>
      <c r="D66" s="363"/>
      <c r="E66" s="152"/>
      <c r="F66" s="152"/>
      <c r="G66" s="152"/>
      <c r="H66" s="152"/>
      <c r="I66" s="152"/>
      <c r="J66" s="152"/>
      <c r="K66" s="243" t="s">
        <v>179</v>
      </c>
      <c r="L66" s="243"/>
      <c r="M66" s="243"/>
      <c r="N66" s="244"/>
      <c r="O66" s="112">
        <v>17</v>
      </c>
    </row>
    <row r="67" spans="2:15" ht="15" customHeight="1">
      <c r="B67" s="154">
        <v>40</v>
      </c>
      <c r="C67" s="363" t="s">
        <v>216</v>
      </c>
      <c r="D67" s="363"/>
      <c r="E67" s="158"/>
      <c r="F67" s="158"/>
      <c r="G67" s="158"/>
      <c r="H67" s="158"/>
      <c r="I67" s="158"/>
      <c r="J67" s="158"/>
      <c r="K67" s="254" t="s">
        <v>179</v>
      </c>
      <c r="L67" s="254"/>
      <c r="M67" s="254"/>
      <c r="N67" s="255"/>
      <c r="O67" s="112">
        <v>38</v>
      </c>
    </row>
    <row r="68" spans="2:15" ht="15" customHeight="1">
      <c r="B68" s="157">
        <v>41</v>
      </c>
      <c r="C68" s="363"/>
      <c r="D68" s="363"/>
      <c r="E68" s="152"/>
      <c r="F68" s="152"/>
      <c r="G68" s="152"/>
      <c r="H68" s="152"/>
      <c r="I68" s="152"/>
      <c r="J68" s="152"/>
      <c r="K68" s="256"/>
      <c r="L68" s="256"/>
      <c r="M68" s="256"/>
      <c r="N68" s="257"/>
    </row>
    <row r="69" spans="2:15" ht="15" customHeight="1">
      <c r="B69" s="154">
        <v>42</v>
      </c>
      <c r="C69" s="362"/>
      <c r="D69" s="362"/>
      <c r="E69" s="158"/>
      <c r="F69" s="158"/>
      <c r="G69" s="158"/>
      <c r="H69" s="158"/>
      <c r="I69" s="158"/>
      <c r="J69" s="158"/>
      <c r="K69" s="254"/>
      <c r="L69" s="254"/>
      <c r="M69" s="254"/>
      <c r="N69" s="255"/>
    </row>
    <row r="70" spans="2:15" ht="15" customHeight="1">
      <c r="B70" s="157">
        <v>43</v>
      </c>
      <c r="C70" s="363"/>
      <c r="D70" s="363"/>
      <c r="E70" s="152"/>
      <c r="F70" s="152"/>
      <c r="G70" s="152"/>
      <c r="H70" s="152"/>
      <c r="I70" s="152"/>
      <c r="J70" s="152"/>
      <c r="K70" s="256"/>
      <c r="L70" s="256"/>
      <c r="M70" s="256"/>
      <c r="N70" s="257"/>
      <c r="O70" s="112">
        <v>3945</v>
      </c>
    </row>
    <row r="71" spans="2:15" ht="15" customHeight="1">
      <c r="B71" s="154">
        <v>44</v>
      </c>
      <c r="C71" s="362"/>
      <c r="D71" s="362"/>
      <c r="E71" s="158"/>
      <c r="F71" s="158"/>
      <c r="G71" s="158"/>
      <c r="H71" s="158"/>
      <c r="I71" s="158"/>
      <c r="J71" s="158"/>
      <c r="K71" s="254"/>
      <c r="L71" s="254"/>
      <c r="M71" s="254"/>
      <c r="N71" s="255"/>
    </row>
    <row r="72" spans="2:15" ht="15" customHeight="1">
      <c r="B72" s="157">
        <v>45</v>
      </c>
      <c r="C72" s="363"/>
      <c r="D72" s="363"/>
      <c r="E72" s="152"/>
      <c r="F72" s="152"/>
      <c r="G72" s="152"/>
      <c r="H72" s="152"/>
      <c r="I72" s="152"/>
      <c r="J72" s="152"/>
      <c r="K72" s="256"/>
      <c r="L72" s="256"/>
      <c r="M72" s="256"/>
      <c r="N72" s="257"/>
    </row>
    <row r="73" spans="2:15" ht="15" customHeight="1">
      <c r="B73" s="154">
        <v>46</v>
      </c>
      <c r="C73" s="362"/>
      <c r="D73" s="362"/>
      <c r="E73" s="158"/>
      <c r="F73" s="158"/>
      <c r="G73" s="158"/>
      <c r="H73" s="158"/>
      <c r="I73" s="158"/>
      <c r="J73" s="158"/>
      <c r="K73" s="254"/>
      <c r="L73" s="254"/>
      <c r="M73" s="254"/>
      <c r="N73" s="255"/>
    </row>
    <row r="74" spans="2:15" ht="15" customHeight="1">
      <c r="B74" s="157">
        <v>47</v>
      </c>
      <c r="C74" s="363"/>
      <c r="D74" s="363"/>
      <c r="E74" s="152"/>
      <c r="F74" s="152"/>
      <c r="G74" s="152"/>
      <c r="H74" s="152"/>
      <c r="I74" s="152"/>
      <c r="J74" s="152"/>
      <c r="K74" s="256"/>
      <c r="L74" s="256"/>
      <c r="M74" s="256"/>
      <c r="N74" s="257"/>
    </row>
    <row r="75" spans="2:15" ht="15" customHeight="1">
      <c r="B75" s="154">
        <v>48</v>
      </c>
      <c r="C75" s="362"/>
      <c r="D75" s="362"/>
      <c r="E75" s="158"/>
      <c r="F75" s="158"/>
      <c r="G75" s="158"/>
      <c r="H75" s="158"/>
      <c r="I75" s="158"/>
      <c r="J75" s="158"/>
      <c r="K75" s="254"/>
      <c r="L75" s="254"/>
      <c r="M75" s="254"/>
      <c r="N75" s="255"/>
    </row>
    <row r="76" spans="2:15" ht="15" customHeight="1">
      <c r="B76" s="157">
        <v>49</v>
      </c>
      <c r="C76" s="363"/>
      <c r="D76" s="363"/>
      <c r="E76" s="152"/>
      <c r="F76" s="152"/>
      <c r="G76" s="152"/>
      <c r="H76" s="152"/>
      <c r="I76" s="152"/>
      <c r="J76" s="152"/>
      <c r="K76" s="256"/>
      <c r="L76" s="256"/>
      <c r="M76" s="256"/>
      <c r="N76" s="257"/>
    </row>
    <row r="77" spans="2:15" ht="15" customHeight="1">
      <c r="B77" s="154">
        <v>50</v>
      </c>
      <c r="C77" s="362"/>
      <c r="D77" s="362"/>
      <c r="E77" s="158"/>
      <c r="F77" s="158"/>
      <c r="G77" s="158"/>
      <c r="H77" s="158"/>
      <c r="I77" s="158"/>
      <c r="J77" s="158"/>
      <c r="K77" s="254"/>
      <c r="L77" s="254"/>
      <c r="M77" s="254"/>
      <c r="N77" s="255"/>
    </row>
    <row r="78" spans="2:15" ht="15" customHeight="1">
      <c r="B78" s="157">
        <v>51</v>
      </c>
      <c r="C78" s="363"/>
      <c r="D78" s="363"/>
      <c r="E78" s="152"/>
      <c r="F78" s="152"/>
      <c r="G78" s="152"/>
      <c r="H78" s="152"/>
      <c r="I78" s="152"/>
      <c r="J78" s="152"/>
      <c r="K78" s="256"/>
      <c r="L78" s="256"/>
      <c r="M78" s="256"/>
      <c r="N78" s="257"/>
    </row>
    <row r="79" spans="2:15" ht="15" customHeight="1">
      <c r="B79" s="154">
        <v>52</v>
      </c>
      <c r="C79" s="362"/>
      <c r="D79" s="362"/>
      <c r="E79" s="158"/>
      <c r="F79" s="158"/>
      <c r="G79" s="158"/>
      <c r="H79" s="158"/>
      <c r="I79" s="158"/>
      <c r="J79" s="158"/>
      <c r="K79" s="254"/>
      <c r="L79" s="254"/>
      <c r="M79" s="254"/>
      <c r="N79" s="255"/>
    </row>
    <row r="80" spans="2:15" ht="15" customHeight="1">
      <c r="B80" s="157">
        <v>53</v>
      </c>
      <c r="C80" s="363"/>
      <c r="D80" s="363"/>
      <c r="E80" s="152"/>
      <c r="F80" s="152"/>
      <c r="G80" s="152"/>
      <c r="H80" s="152"/>
      <c r="I80" s="152"/>
      <c r="J80" s="152"/>
      <c r="K80" s="256"/>
      <c r="L80" s="256"/>
      <c r="M80" s="256"/>
      <c r="N80" s="257"/>
    </row>
    <row r="81" spans="2:14" ht="15" customHeight="1">
      <c r="B81" s="154">
        <v>54</v>
      </c>
      <c r="C81" s="362"/>
      <c r="D81" s="362"/>
      <c r="E81" s="158"/>
      <c r="F81" s="158"/>
      <c r="G81" s="158"/>
      <c r="H81" s="158"/>
      <c r="I81" s="158"/>
      <c r="J81" s="158"/>
      <c r="K81" s="254"/>
      <c r="L81" s="254"/>
      <c r="M81" s="254"/>
      <c r="N81" s="255"/>
    </row>
    <row r="82" spans="2:14" ht="15" customHeight="1">
      <c r="B82" s="157">
        <v>55</v>
      </c>
      <c r="C82" s="363"/>
      <c r="D82" s="363"/>
      <c r="E82" s="152"/>
      <c r="F82" s="152"/>
      <c r="G82" s="152"/>
      <c r="H82" s="152"/>
      <c r="I82" s="152"/>
      <c r="J82" s="152"/>
      <c r="K82" s="256"/>
      <c r="L82" s="256"/>
      <c r="M82" s="256"/>
      <c r="N82" s="257"/>
    </row>
    <row r="83" spans="2:14" ht="15" customHeight="1">
      <c r="B83" s="154">
        <v>56</v>
      </c>
      <c r="C83" s="364"/>
      <c r="D83" s="364"/>
      <c r="E83" s="158"/>
      <c r="F83" s="158"/>
      <c r="G83" s="158"/>
      <c r="H83" s="158"/>
      <c r="I83" s="158"/>
      <c r="J83" s="158"/>
      <c r="K83" s="254"/>
      <c r="L83" s="254"/>
      <c r="M83" s="254"/>
      <c r="N83" s="255"/>
    </row>
    <row r="84" spans="2:14" ht="15" customHeight="1">
      <c r="B84" s="157">
        <v>57</v>
      </c>
      <c r="C84" s="363"/>
      <c r="D84" s="363"/>
      <c r="E84" s="152"/>
      <c r="F84" s="152"/>
      <c r="G84" s="152"/>
      <c r="H84" s="152"/>
      <c r="I84" s="152"/>
      <c r="J84" s="152"/>
      <c r="K84" s="256"/>
      <c r="L84" s="256"/>
      <c r="M84" s="256"/>
      <c r="N84" s="257"/>
    </row>
    <row r="85" spans="2:14" ht="15" customHeight="1">
      <c r="B85" s="154">
        <v>58</v>
      </c>
      <c r="C85" s="362"/>
      <c r="D85" s="362"/>
      <c r="E85" s="158"/>
      <c r="F85" s="158"/>
      <c r="G85" s="158"/>
      <c r="H85" s="158"/>
      <c r="I85" s="158"/>
      <c r="J85" s="158"/>
      <c r="K85" s="254"/>
      <c r="L85" s="254"/>
      <c r="M85" s="254"/>
      <c r="N85" s="255"/>
    </row>
    <row r="86" spans="2:14" ht="15" customHeight="1">
      <c r="B86" s="157">
        <v>59</v>
      </c>
      <c r="C86" s="363"/>
      <c r="D86" s="363"/>
      <c r="E86" s="152"/>
      <c r="F86" s="152"/>
      <c r="G86" s="152"/>
      <c r="H86" s="152"/>
      <c r="I86" s="152"/>
      <c r="J86" s="152"/>
      <c r="K86" s="256"/>
      <c r="L86" s="256"/>
      <c r="M86" s="256"/>
      <c r="N86" s="257"/>
    </row>
    <row r="87" spans="2:14" ht="15" customHeight="1">
      <c r="B87" s="154">
        <v>60</v>
      </c>
      <c r="C87" s="362"/>
      <c r="D87" s="362"/>
      <c r="E87" s="158"/>
      <c r="F87" s="158"/>
      <c r="G87" s="158"/>
      <c r="H87" s="158"/>
      <c r="I87" s="158"/>
      <c r="J87" s="158"/>
      <c r="K87" s="254"/>
      <c r="L87" s="254"/>
      <c r="M87" s="254"/>
      <c r="N87" s="255"/>
    </row>
    <row r="88" spans="2:14" ht="15" customHeight="1">
      <c r="B88" s="157">
        <v>61</v>
      </c>
      <c r="C88" s="363"/>
      <c r="D88" s="363"/>
      <c r="E88" s="152"/>
      <c r="F88" s="152"/>
      <c r="G88" s="152"/>
      <c r="H88" s="152"/>
      <c r="I88" s="152"/>
      <c r="J88" s="152"/>
      <c r="K88" s="256"/>
      <c r="L88" s="256"/>
      <c r="M88" s="256"/>
      <c r="N88" s="257"/>
    </row>
    <row r="89" spans="2:14" ht="15" customHeight="1">
      <c r="B89" s="154">
        <v>62</v>
      </c>
      <c r="C89" s="362"/>
      <c r="D89" s="362"/>
      <c r="E89" s="158"/>
      <c r="F89" s="158"/>
      <c r="G89" s="158"/>
      <c r="H89" s="158"/>
      <c r="I89" s="158"/>
      <c r="J89" s="158"/>
      <c r="K89" s="254"/>
      <c r="L89" s="254"/>
      <c r="M89" s="254"/>
      <c r="N89" s="255"/>
    </row>
    <row r="90" spans="2:14" ht="15" customHeight="1">
      <c r="B90" s="157">
        <v>63</v>
      </c>
      <c r="C90" s="363"/>
      <c r="D90" s="363"/>
      <c r="E90" s="152"/>
      <c r="F90" s="152"/>
      <c r="G90" s="152"/>
      <c r="H90" s="152"/>
      <c r="I90" s="152"/>
      <c r="J90" s="152"/>
      <c r="K90" s="256"/>
      <c r="L90" s="256"/>
      <c r="M90" s="256"/>
      <c r="N90" s="257"/>
    </row>
    <row r="91" spans="2:14" ht="15" customHeight="1">
      <c r="B91" s="154">
        <v>64</v>
      </c>
      <c r="C91" s="362"/>
      <c r="D91" s="362"/>
      <c r="E91" s="158"/>
      <c r="F91" s="158"/>
      <c r="G91" s="158"/>
      <c r="H91" s="158"/>
      <c r="I91" s="158"/>
      <c r="J91" s="158"/>
      <c r="K91" s="254"/>
      <c r="L91" s="254"/>
      <c r="M91" s="254"/>
      <c r="N91" s="255"/>
    </row>
    <row r="92" spans="2:14" ht="15" customHeight="1">
      <c r="B92" s="157">
        <v>65</v>
      </c>
      <c r="C92" s="363"/>
      <c r="D92" s="363"/>
      <c r="E92" s="152"/>
      <c r="F92" s="152"/>
      <c r="G92" s="152"/>
      <c r="H92" s="152"/>
      <c r="I92" s="152"/>
      <c r="J92" s="152"/>
      <c r="K92" s="256"/>
      <c r="L92" s="256"/>
      <c r="M92" s="256"/>
      <c r="N92" s="257"/>
    </row>
    <row r="93" spans="2:14" ht="15" customHeight="1">
      <c r="B93" s="154">
        <v>66</v>
      </c>
      <c r="C93" s="264"/>
      <c r="D93" s="264"/>
      <c r="E93" s="155"/>
      <c r="F93" s="155"/>
      <c r="G93" s="155"/>
      <c r="H93" s="155"/>
      <c r="I93" s="155"/>
      <c r="J93" s="155"/>
      <c r="K93" s="246"/>
      <c r="L93" s="246"/>
      <c r="M93" s="246"/>
      <c r="N93" s="247"/>
    </row>
    <row r="94" spans="2:14" ht="15" customHeight="1">
      <c r="B94" s="157">
        <v>67</v>
      </c>
      <c r="C94" s="265"/>
      <c r="D94" s="265"/>
      <c r="E94" s="156"/>
      <c r="F94" s="156"/>
      <c r="G94" s="156"/>
      <c r="H94" s="156"/>
      <c r="I94" s="156"/>
      <c r="J94" s="156"/>
      <c r="K94" s="243"/>
      <c r="L94" s="243"/>
      <c r="M94" s="243"/>
      <c r="N94" s="244"/>
    </row>
    <row r="95" spans="2:14" ht="15" customHeight="1">
      <c r="B95" s="154">
        <v>68</v>
      </c>
      <c r="C95" s="264"/>
      <c r="D95" s="264"/>
      <c r="E95" s="155"/>
      <c r="F95" s="155"/>
      <c r="G95" s="155"/>
      <c r="H95" s="155"/>
      <c r="I95" s="155"/>
      <c r="J95" s="155"/>
      <c r="K95" s="246"/>
      <c r="L95" s="246"/>
      <c r="M95" s="246"/>
      <c r="N95" s="247"/>
    </row>
    <row r="96" spans="2:14" ht="15" customHeight="1">
      <c r="B96" s="157">
        <v>69</v>
      </c>
      <c r="C96" s="265"/>
      <c r="D96" s="265"/>
      <c r="E96" s="156"/>
      <c r="F96" s="156"/>
      <c r="G96" s="156"/>
      <c r="H96" s="156"/>
      <c r="I96" s="156"/>
      <c r="J96" s="156"/>
      <c r="K96" s="243"/>
      <c r="L96" s="243"/>
      <c r="M96" s="243"/>
      <c r="N96" s="244"/>
    </row>
    <row r="97" spans="2:14" ht="15" customHeight="1">
      <c r="B97" s="154">
        <v>70</v>
      </c>
      <c r="C97" s="264"/>
      <c r="D97" s="264"/>
      <c r="E97" s="155"/>
      <c r="F97" s="155"/>
      <c r="G97" s="155"/>
      <c r="H97" s="155"/>
      <c r="I97" s="155"/>
      <c r="J97" s="155"/>
      <c r="K97" s="246"/>
      <c r="L97" s="246"/>
      <c r="M97" s="246"/>
      <c r="N97" s="247"/>
    </row>
    <row r="98" spans="2:14" ht="15" customHeight="1">
      <c r="B98" s="157">
        <v>71</v>
      </c>
      <c r="C98" s="265"/>
      <c r="D98" s="265"/>
      <c r="E98" s="156"/>
      <c r="F98" s="156"/>
      <c r="G98" s="156"/>
      <c r="H98" s="156"/>
      <c r="I98" s="156"/>
      <c r="J98" s="156"/>
      <c r="K98" s="243"/>
      <c r="L98" s="243"/>
      <c r="M98" s="243"/>
      <c r="N98" s="244"/>
    </row>
    <row r="99" spans="2:14" ht="15" customHeight="1">
      <c r="B99" s="154">
        <v>72</v>
      </c>
      <c r="C99" s="264"/>
      <c r="D99" s="264"/>
      <c r="E99" s="155"/>
      <c r="F99" s="155"/>
      <c r="G99" s="155"/>
      <c r="H99" s="155"/>
      <c r="I99" s="155"/>
      <c r="J99" s="155"/>
      <c r="K99" s="246"/>
      <c r="L99" s="246"/>
      <c r="M99" s="246"/>
      <c r="N99" s="247"/>
    </row>
    <row r="100" spans="2:14" ht="15" customHeight="1">
      <c r="B100" s="157">
        <v>73</v>
      </c>
      <c r="C100" s="265"/>
      <c r="D100" s="265"/>
      <c r="E100" s="156"/>
      <c r="F100" s="156"/>
      <c r="G100" s="156"/>
      <c r="H100" s="156"/>
      <c r="I100" s="156"/>
      <c r="J100" s="156"/>
      <c r="K100" s="243"/>
      <c r="L100" s="243"/>
      <c r="M100" s="243"/>
      <c r="N100" s="244"/>
    </row>
    <row r="101" spans="2:14" ht="15" customHeight="1">
      <c r="B101" s="154">
        <v>74</v>
      </c>
      <c r="C101" s="264"/>
      <c r="D101" s="264"/>
      <c r="E101" s="155"/>
      <c r="F101" s="155"/>
      <c r="G101" s="155"/>
      <c r="H101" s="155"/>
      <c r="I101" s="155"/>
      <c r="J101" s="155"/>
      <c r="K101" s="246"/>
      <c r="L101" s="246"/>
      <c r="M101" s="246"/>
      <c r="N101" s="247"/>
    </row>
    <row r="102" spans="2:14" ht="15" customHeight="1">
      <c r="B102" s="157">
        <v>75</v>
      </c>
      <c r="C102" s="265"/>
      <c r="D102" s="265"/>
      <c r="E102" s="156"/>
      <c r="F102" s="156"/>
      <c r="G102" s="156"/>
      <c r="H102" s="156"/>
      <c r="I102" s="156"/>
      <c r="J102" s="156"/>
      <c r="K102" s="243"/>
      <c r="L102" s="243"/>
      <c r="M102" s="243"/>
      <c r="N102" s="244"/>
    </row>
    <row r="103" spans="2:14" ht="15" customHeight="1">
      <c r="B103" s="154">
        <v>76</v>
      </c>
      <c r="C103" s="264"/>
      <c r="D103" s="264"/>
      <c r="E103" s="155"/>
      <c r="F103" s="155"/>
      <c r="G103" s="155"/>
      <c r="H103" s="155"/>
      <c r="I103" s="155"/>
      <c r="J103" s="155"/>
      <c r="K103" s="246"/>
      <c r="L103" s="246"/>
      <c r="M103" s="246"/>
      <c r="N103" s="247"/>
    </row>
    <row r="104" spans="2:14" ht="15" customHeight="1">
      <c r="B104" s="157">
        <v>77</v>
      </c>
      <c r="C104" s="265"/>
      <c r="D104" s="265"/>
      <c r="E104" s="156"/>
      <c r="F104" s="156"/>
      <c r="G104" s="156"/>
      <c r="H104" s="156"/>
      <c r="I104" s="156"/>
      <c r="J104" s="156"/>
      <c r="K104" s="243"/>
      <c r="L104" s="243"/>
      <c r="M104" s="243"/>
      <c r="N104" s="244"/>
    </row>
    <row r="105" spans="2:14" ht="15" customHeight="1">
      <c r="B105" s="154">
        <v>78</v>
      </c>
      <c r="C105" s="264"/>
      <c r="D105" s="264"/>
      <c r="E105" s="155"/>
      <c r="F105" s="155"/>
      <c r="G105" s="155"/>
      <c r="H105" s="155"/>
      <c r="I105" s="155"/>
      <c r="J105" s="155"/>
      <c r="K105" s="246"/>
      <c r="L105" s="246"/>
      <c r="M105" s="246"/>
      <c r="N105" s="247"/>
    </row>
    <row r="106" spans="2:14" ht="15" customHeight="1">
      <c r="B106" s="157">
        <v>79</v>
      </c>
      <c r="C106" s="265"/>
      <c r="D106" s="265"/>
      <c r="E106" s="156"/>
      <c r="F106" s="156"/>
      <c r="G106" s="156"/>
      <c r="H106" s="156"/>
      <c r="I106" s="156"/>
      <c r="J106" s="156"/>
      <c r="K106" s="243"/>
      <c r="L106" s="243"/>
      <c r="M106" s="243"/>
      <c r="N106" s="244"/>
    </row>
    <row r="107" spans="2:14" ht="15" customHeight="1">
      <c r="B107" s="154">
        <v>80</v>
      </c>
      <c r="C107" s="264"/>
      <c r="D107" s="264"/>
      <c r="E107" s="155"/>
      <c r="F107" s="155"/>
      <c r="G107" s="155"/>
      <c r="H107" s="155"/>
      <c r="I107" s="155"/>
      <c r="J107" s="155"/>
      <c r="K107" s="246"/>
      <c r="L107" s="246"/>
      <c r="M107" s="246"/>
      <c r="N107" s="247"/>
    </row>
    <row r="108" spans="2:14" ht="15" customHeight="1">
      <c r="B108" s="157">
        <v>81</v>
      </c>
      <c r="C108" s="265"/>
      <c r="D108" s="265"/>
      <c r="E108" s="156"/>
      <c r="F108" s="156"/>
      <c r="G108" s="156"/>
      <c r="H108" s="156"/>
      <c r="I108" s="156"/>
      <c r="J108" s="156"/>
      <c r="K108" s="243"/>
      <c r="L108" s="243"/>
      <c r="M108" s="243"/>
      <c r="N108" s="244"/>
    </row>
    <row r="109" spans="2:14" ht="15" customHeight="1">
      <c r="B109" s="154">
        <v>82</v>
      </c>
      <c r="C109" s="264"/>
      <c r="D109" s="264"/>
      <c r="E109" s="155"/>
      <c r="F109" s="155"/>
      <c r="G109" s="155"/>
      <c r="H109" s="155"/>
      <c r="I109" s="155"/>
      <c r="J109" s="155"/>
      <c r="K109" s="246"/>
      <c r="L109" s="246"/>
      <c r="M109" s="246"/>
      <c r="N109" s="247"/>
    </row>
    <row r="110" spans="2:14" ht="15" customHeight="1">
      <c r="B110" s="157">
        <v>83</v>
      </c>
      <c r="C110" s="265"/>
      <c r="D110" s="265"/>
      <c r="E110" s="156"/>
      <c r="F110" s="156"/>
      <c r="G110" s="156"/>
      <c r="H110" s="156"/>
      <c r="I110" s="156"/>
      <c r="J110" s="156"/>
      <c r="K110" s="243"/>
      <c r="L110" s="243"/>
      <c r="M110" s="243"/>
      <c r="N110" s="244"/>
    </row>
    <row r="111" spans="2:14" ht="15" customHeight="1">
      <c r="B111" s="154">
        <v>84</v>
      </c>
      <c r="C111" s="264"/>
      <c r="D111" s="264"/>
      <c r="E111" s="155"/>
      <c r="F111" s="155"/>
      <c r="G111" s="155"/>
      <c r="H111" s="155"/>
      <c r="I111" s="155"/>
      <c r="J111" s="155"/>
      <c r="K111" s="246"/>
      <c r="L111" s="246"/>
      <c r="M111" s="246"/>
      <c r="N111" s="247"/>
    </row>
    <row r="112" spans="2:14" ht="15" customHeight="1">
      <c r="B112" s="157">
        <v>85</v>
      </c>
      <c r="C112" s="265"/>
      <c r="D112" s="265"/>
      <c r="E112" s="156"/>
      <c r="F112" s="156"/>
      <c r="G112" s="156"/>
      <c r="H112" s="156"/>
      <c r="I112" s="156"/>
      <c r="J112" s="156"/>
      <c r="K112" s="243"/>
      <c r="L112" s="243"/>
      <c r="M112" s="243"/>
      <c r="N112" s="244"/>
    </row>
    <row r="113" spans="2:14" ht="15" customHeight="1">
      <c r="B113" s="154">
        <v>86</v>
      </c>
      <c r="C113" s="264"/>
      <c r="D113" s="264"/>
      <c r="E113" s="155"/>
      <c r="F113" s="155"/>
      <c r="G113" s="155"/>
      <c r="H113" s="155"/>
      <c r="I113" s="155"/>
      <c r="J113" s="155"/>
      <c r="K113" s="246"/>
      <c r="L113" s="246"/>
      <c r="M113" s="246"/>
      <c r="N113" s="247"/>
    </row>
    <row r="114" spans="2:14" ht="15" customHeight="1">
      <c r="B114" s="157">
        <v>87</v>
      </c>
      <c r="C114" s="265"/>
      <c r="D114" s="265"/>
      <c r="E114" s="156"/>
      <c r="F114" s="156"/>
      <c r="G114" s="156"/>
      <c r="H114" s="156"/>
      <c r="I114" s="156"/>
      <c r="J114" s="156"/>
      <c r="K114" s="243"/>
      <c r="L114" s="243"/>
      <c r="M114" s="243"/>
      <c r="N114" s="244"/>
    </row>
    <row r="115" spans="2:14" ht="15" customHeight="1">
      <c r="B115" s="154">
        <v>88</v>
      </c>
      <c r="C115" s="264"/>
      <c r="D115" s="264"/>
      <c r="E115" s="155"/>
      <c r="F115" s="155"/>
      <c r="G115" s="155"/>
      <c r="H115" s="155"/>
      <c r="I115" s="155"/>
      <c r="J115" s="155"/>
      <c r="K115" s="246"/>
      <c r="L115" s="246"/>
      <c r="M115" s="246"/>
      <c r="N115" s="247"/>
    </row>
    <row r="116" spans="2:14" ht="15" customHeight="1">
      <c r="B116" s="157">
        <v>89</v>
      </c>
      <c r="C116" s="265"/>
      <c r="D116" s="265"/>
      <c r="E116" s="156"/>
      <c r="F116" s="156"/>
      <c r="G116" s="156"/>
      <c r="H116" s="156"/>
      <c r="I116" s="156"/>
      <c r="J116" s="156"/>
      <c r="K116" s="243"/>
      <c r="L116" s="243"/>
      <c r="M116" s="243"/>
      <c r="N116" s="244"/>
    </row>
    <row r="117" spans="2:14" ht="15" customHeight="1">
      <c r="B117" s="154">
        <v>90</v>
      </c>
      <c r="C117" s="264"/>
      <c r="D117" s="264"/>
      <c r="E117" s="155"/>
      <c r="F117" s="155"/>
      <c r="G117" s="155"/>
      <c r="H117" s="155"/>
      <c r="I117" s="155"/>
      <c r="J117" s="155"/>
      <c r="K117" s="246"/>
      <c r="L117" s="246"/>
      <c r="M117" s="246"/>
      <c r="N117" s="247"/>
    </row>
    <row r="118" spans="2:14" ht="15" customHeight="1">
      <c r="B118" s="157">
        <v>91</v>
      </c>
      <c r="C118" s="265"/>
      <c r="D118" s="265"/>
      <c r="E118" s="156"/>
      <c r="F118" s="156"/>
      <c r="G118" s="156"/>
      <c r="H118" s="156"/>
      <c r="I118" s="156"/>
      <c r="J118" s="156"/>
      <c r="K118" s="243"/>
      <c r="L118" s="243"/>
      <c r="M118" s="243"/>
      <c r="N118" s="244"/>
    </row>
    <row r="119" spans="2:14" ht="15" customHeight="1">
      <c r="B119" s="154">
        <v>92</v>
      </c>
      <c r="C119" s="264"/>
      <c r="D119" s="264"/>
      <c r="E119" s="155"/>
      <c r="F119" s="155"/>
      <c r="G119" s="155"/>
      <c r="H119" s="155"/>
      <c r="I119" s="155"/>
      <c r="J119" s="155"/>
      <c r="K119" s="246"/>
      <c r="L119" s="246"/>
      <c r="M119" s="246"/>
      <c r="N119" s="247"/>
    </row>
    <row r="120" spans="2:14" ht="15" customHeight="1">
      <c r="B120" s="157">
        <v>93</v>
      </c>
      <c r="C120" s="265"/>
      <c r="D120" s="265"/>
      <c r="E120" s="156"/>
      <c r="F120" s="156"/>
      <c r="G120" s="156"/>
      <c r="H120" s="156"/>
      <c r="I120" s="156"/>
      <c r="J120" s="156"/>
      <c r="K120" s="243"/>
      <c r="L120" s="243"/>
      <c r="M120" s="243"/>
      <c r="N120" s="244"/>
    </row>
    <row r="121" spans="2:14" ht="15" customHeight="1">
      <c r="B121" s="154">
        <v>94</v>
      </c>
      <c r="C121" s="264"/>
      <c r="D121" s="264"/>
      <c r="E121" s="155"/>
      <c r="F121" s="155"/>
      <c r="G121" s="155"/>
      <c r="H121" s="155"/>
      <c r="I121" s="155"/>
      <c r="J121" s="155"/>
      <c r="K121" s="246"/>
      <c r="L121" s="246"/>
      <c r="M121" s="246"/>
      <c r="N121" s="247"/>
    </row>
    <row r="122" spans="2:14" ht="15" customHeight="1">
      <c r="B122" s="157">
        <v>95</v>
      </c>
      <c r="C122" s="265"/>
      <c r="D122" s="265"/>
      <c r="E122" s="156"/>
      <c r="F122" s="156"/>
      <c r="G122" s="156"/>
      <c r="H122" s="156"/>
      <c r="I122" s="156"/>
      <c r="J122" s="156"/>
      <c r="K122" s="243"/>
      <c r="L122" s="243"/>
      <c r="M122" s="243"/>
      <c r="N122" s="244"/>
    </row>
    <row r="123" spans="2:14" ht="15" customHeight="1">
      <c r="B123" s="154">
        <v>96</v>
      </c>
      <c r="C123" s="264"/>
      <c r="D123" s="264"/>
      <c r="E123" s="155"/>
      <c r="F123" s="155"/>
      <c r="G123" s="155"/>
      <c r="H123" s="155"/>
      <c r="I123" s="155"/>
      <c r="J123" s="155"/>
      <c r="K123" s="246"/>
      <c r="L123" s="246"/>
      <c r="M123" s="246"/>
      <c r="N123" s="247"/>
    </row>
    <row r="124" spans="2:14" ht="15" customHeight="1">
      <c r="B124" s="157">
        <v>97</v>
      </c>
      <c r="C124" s="265"/>
      <c r="D124" s="265"/>
      <c r="E124" s="156"/>
      <c r="F124" s="156"/>
      <c r="G124" s="156"/>
      <c r="H124" s="156"/>
      <c r="I124" s="156"/>
      <c r="J124" s="156"/>
      <c r="K124" s="243"/>
      <c r="L124" s="243"/>
      <c r="M124" s="243"/>
      <c r="N124" s="244"/>
    </row>
    <row r="125" spans="2:14" ht="15" customHeight="1">
      <c r="B125" s="154">
        <v>98</v>
      </c>
      <c r="C125" s="264"/>
      <c r="D125" s="264"/>
      <c r="E125" s="155"/>
      <c r="F125" s="155"/>
      <c r="G125" s="155"/>
      <c r="H125" s="155"/>
      <c r="I125" s="155"/>
      <c r="J125" s="155"/>
      <c r="K125" s="246"/>
      <c r="L125" s="246"/>
      <c r="M125" s="246"/>
      <c r="N125" s="247"/>
    </row>
    <row r="126" spans="2:14" ht="15" customHeight="1">
      <c r="B126" s="157">
        <v>99</v>
      </c>
      <c r="C126" s="265"/>
      <c r="D126" s="265"/>
      <c r="E126" s="156"/>
      <c r="F126" s="156"/>
      <c r="G126" s="156"/>
      <c r="H126" s="156"/>
      <c r="I126" s="156"/>
      <c r="J126" s="156"/>
      <c r="K126" s="243"/>
      <c r="L126" s="243"/>
      <c r="M126" s="243"/>
      <c r="N126" s="244"/>
    </row>
    <row r="127" spans="2:14" ht="15" customHeight="1">
      <c r="B127" s="154">
        <v>100</v>
      </c>
      <c r="C127" s="264"/>
      <c r="D127" s="264"/>
      <c r="E127" s="155"/>
      <c r="F127" s="155"/>
      <c r="G127" s="155"/>
      <c r="H127" s="155"/>
      <c r="I127" s="155"/>
      <c r="J127" s="155"/>
      <c r="K127" s="246"/>
      <c r="L127" s="246"/>
      <c r="M127" s="246"/>
      <c r="N127" s="247"/>
    </row>
    <row r="128" spans="2:14" ht="15" customHeight="1">
      <c r="B128" s="157">
        <v>101</v>
      </c>
      <c r="C128" s="265"/>
      <c r="D128" s="265"/>
      <c r="E128" s="156"/>
      <c r="F128" s="156"/>
      <c r="G128" s="156"/>
      <c r="H128" s="156"/>
      <c r="I128" s="156"/>
      <c r="J128" s="156"/>
      <c r="K128" s="243"/>
      <c r="L128" s="243"/>
      <c r="M128" s="243"/>
      <c r="N128" s="244"/>
    </row>
    <row r="129" spans="2:14" ht="15" customHeight="1">
      <c r="B129" s="154">
        <v>102</v>
      </c>
      <c r="C129" s="264"/>
      <c r="D129" s="264"/>
      <c r="E129" s="155"/>
      <c r="F129" s="155"/>
      <c r="G129" s="155"/>
      <c r="H129" s="155"/>
      <c r="I129" s="155"/>
      <c r="J129" s="155"/>
      <c r="K129" s="246"/>
      <c r="L129" s="246"/>
      <c r="M129" s="246"/>
      <c r="N129" s="247"/>
    </row>
    <row r="130" spans="2:14" ht="15" customHeight="1">
      <c r="B130" s="157">
        <v>103</v>
      </c>
      <c r="C130" s="265"/>
      <c r="D130" s="265"/>
      <c r="E130" s="156"/>
      <c r="F130" s="156"/>
      <c r="G130" s="156"/>
      <c r="H130" s="156"/>
      <c r="I130" s="156"/>
      <c r="J130" s="156"/>
      <c r="K130" s="243"/>
      <c r="L130" s="243"/>
      <c r="M130" s="243"/>
      <c r="N130" s="244"/>
    </row>
    <row r="131" spans="2:14" ht="15" customHeight="1">
      <c r="B131" s="154">
        <v>104</v>
      </c>
      <c r="C131" s="264"/>
      <c r="D131" s="264"/>
      <c r="E131" s="155"/>
      <c r="F131" s="155"/>
      <c r="G131" s="155"/>
      <c r="H131" s="155"/>
      <c r="I131" s="155"/>
      <c r="J131" s="155"/>
      <c r="K131" s="246"/>
      <c r="L131" s="246"/>
      <c r="M131" s="246"/>
      <c r="N131" s="247"/>
    </row>
    <row r="132" spans="2:14" ht="15" customHeight="1">
      <c r="B132" s="157">
        <v>105</v>
      </c>
      <c r="C132" s="265"/>
      <c r="D132" s="265"/>
      <c r="E132" s="156"/>
      <c r="F132" s="156"/>
      <c r="G132" s="156"/>
      <c r="H132" s="156"/>
      <c r="I132" s="156"/>
      <c r="J132" s="156"/>
      <c r="K132" s="243"/>
      <c r="L132" s="243"/>
      <c r="M132" s="243"/>
      <c r="N132" s="244"/>
    </row>
    <row r="133" spans="2:14" ht="15" customHeight="1">
      <c r="B133" s="154">
        <v>106</v>
      </c>
      <c r="C133" s="264"/>
      <c r="D133" s="264"/>
      <c r="E133" s="155"/>
      <c r="F133" s="155"/>
      <c r="G133" s="155"/>
      <c r="H133" s="155"/>
      <c r="I133" s="155"/>
      <c r="J133" s="155"/>
      <c r="K133" s="246"/>
      <c r="L133" s="246"/>
      <c r="M133" s="246"/>
      <c r="N133" s="247"/>
    </row>
    <row r="134" spans="2:14" ht="15" customHeight="1">
      <c r="B134" s="157">
        <v>107</v>
      </c>
      <c r="C134" s="265"/>
      <c r="D134" s="265"/>
      <c r="E134" s="156"/>
      <c r="F134" s="156"/>
      <c r="G134" s="156"/>
      <c r="H134" s="156"/>
      <c r="I134" s="156"/>
      <c r="J134" s="156"/>
      <c r="K134" s="243"/>
      <c r="L134" s="243"/>
      <c r="M134" s="243"/>
      <c r="N134" s="244"/>
    </row>
    <row r="135" spans="2:14" ht="15" customHeight="1">
      <c r="B135" s="154">
        <v>108</v>
      </c>
      <c r="C135" s="264"/>
      <c r="D135" s="264"/>
      <c r="E135" s="155"/>
      <c r="F135" s="155"/>
      <c r="G135" s="155"/>
      <c r="H135" s="155"/>
      <c r="I135" s="155"/>
      <c r="J135" s="155"/>
      <c r="K135" s="246"/>
      <c r="L135" s="246"/>
      <c r="M135" s="246"/>
      <c r="N135" s="247"/>
    </row>
    <row r="136" spans="2:14" ht="15" customHeight="1">
      <c r="B136" s="157">
        <v>109</v>
      </c>
      <c r="C136" s="265"/>
      <c r="D136" s="265"/>
      <c r="E136" s="156"/>
      <c r="F136" s="156"/>
      <c r="G136" s="156"/>
      <c r="H136" s="156"/>
      <c r="I136" s="156"/>
      <c r="J136" s="156"/>
      <c r="K136" s="243"/>
      <c r="L136" s="243"/>
      <c r="M136" s="243"/>
      <c r="N136" s="244"/>
    </row>
    <row r="137" spans="2:14" ht="15" customHeight="1">
      <c r="B137" s="154">
        <v>110</v>
      </c>
      <c r="C137" s="264"/>
      <c r="D137" s="264"/>
      <c r="E137" s="155"/>
      <c r="F137" s="155"/>
      <c r="G137" s="155"/>
      <c r="H137" s="155"/>
      <c r="I137" s="155"/>
      <c r="J137" s="155"/>
      <c r="K137" s="246"/>
      <c r="L137" s="246"/>
      <c r="M137" s="246"/>
      <c r="N137" s="247"/>
    </row>
    <row r="138" spans="2:14" ht="15" customHeight="1">
      <c r="B138" s="157">
        <v>111</v>
      </c>
      <c r="C138" s="265"/>
      <c r="D138" s="265"/>
      <c r="E138" s="156"/>
      <c r="F138" s="156"/>
      <c r="G138" s="156"/>
      <c r="H138" s="156"/>
      <c r="I138" s="156"/>
      <c r="J138" s="156"/>
      <c r="K138" s="243"/>
      <c r="L138" s="243"/>
      <c r="M138" s="243"/>
      <c r="N138" s="244"/>
    </row>
    <row r="139" spans="2:14" ht="15" customHeight="1">
      <c r="B139" s="154">
        <v>112</v>
      </c>
      <c r="C139" s="264"/>
      <c r="D139" s="264"/>
      <c r="E139" s="155"/>
      <c r="F139" s="155"/>
      <c r="G139" s="155"/>
      <c r="H139" s="155"/>
      <c r="I139" s="155"/>
      <c r="J139" s="155"/>
      <c r="K139" s="246"/>
      <c r="L139" s="246"/>
      <c r="M139" s="246"/>
      <c r="N139" s="247"/>
    </row>
    <row r="140" spans="2:14" ht="15" customHeight="1">
      <c r="B140" s="157">
        <v>113</v>
      </c>
      <c r="C140" s="265"/>
      <c r="D140" s="265"/>
      <c r="E140" s="156"/>
      <c r="F140" s="156"/>
      <c r="G140" s="156"/>
      <c r="H140" s="156"/>
      <c r="I140" s="156"/>
      <c r="J140" s="156"/>
      <c r="K140" s="243"/>
      <c r="L140" s="243"/>
      <c r="M140" s="243"/>
      <c r="N140" s="244"/>
    </row>
    <row r="141" spans="2:14" ht="15" customHeight="1">
      <c r="B141" s="154">
        <v>114</v>
      </c>
      <c r="C141" s="264"/>
      <c r="D141" s="264"/>
      <c r="E141" s="155"/>
      <c r="F141" s="155"/>
      <c r="G141" s="155"/>
      <c r="H141" s="155"/>
      <c r="I141" s="155"/>
      <c r="J141" s="155"/>
      <c r="K141" s="246"/>
      <c r="L141" s="246"/>
      <c r="M141" s="246"/>
      <c r="N141" s="247"/>
    </row>
    <row r="142" spans="2:14" ht="15" customHeight="1">
      <c r="B142" s="157">
        <v>115</v>
      </c>
      <c r="C142" s="379"/>
      <c r="D142" s="379"/>
      <c r="E142" s="152"/>
      <c r="F142" s="152"/>
      <c r="G142" s="152"/>
      <c r="H142" s="152"/>
      <c r="I142" s="152"/>
      <c r="J142" s="152"/>
      <c r="K142" s="256"/>
      <c r="L142" s="256"/>
      <c r="M142" s="256"/>
      <c r="N142" s="257"/>
    </row>
    <row r="143" spans="2:14" ht="15" customHeight="1">
      <c r="B143" s="154">
        <v>116</v>
      </c>
      <c r="C143" s="378"/>
      <c r="D143" s="378"/>
      <c r="E143" s="158"/>
      <c r="F143" s="158"/>
      <c r="G143" s="158"/>
      <c r="H143" s="158"/>
      <c r="I143" s="158"/>
      <c r="J143" s="158"/>
      <c r="K143" s="254"/>
      <c r="L143" s="254"/>
      <c r="M143" s="254"/>
      <c r="N143" s="255"/>
    </row>
    <row r="144" spans="2:14" ht="15" customHeight="1">
      <c r="B144" s="157">
        <v>117</v>
      </c>
      <c r="C144" s="379"/>
      <c r="D144" s="379"/>
      <c r="E144" s="152"/>
      <c r="F144" s="152"/>
      <c r="G144" s="152"/>
      <c r="H144" s="152"/>
      <c r="I144" s="152"/>
      <c r="J144" s="152"/>
      <c r="K144" s="256"/>
      <c r="L144" s="256"/>
      <c r="M144" s="256"/>
      <c r="N144" s="257"/>
    </row>
    <row r="145" spans="2:14" ht="15" customHeight="1">
      <c r="B145" s="154">
        <v>118</v>
      </c>
      <c r="C145" s="378"/>
      <c r="D145" s="378"/>
      <c r="E145" s="158"/>
      <c r="F145" s="158"/>
      <c r="G145" s="158"/>
      <c r="H145" s="158"/>
      <c r="I145" s="158"/>
      <c r="J145" s="158"/>
      <c r="K145" s="254"/>
      <c r="L145" s="254"/>
      <c r="M145" s="254"/>
      <c r="N145" s="255"/>
    </row>
    <row r="146" spans="2:14" ht="15" customHeight="1">
      <c r="B146" s="157">
        <v>119</v>
      </c>
      <c r="C146" s="379"/>
      <c r="D146" s="379"/>
      <c r="E146" s="152"/>
      <c r="F146" s="152"/>
      <c r="G146" s="152"/>
      <c r="H146" s="152"/>
      <c r="I146" s="152"/>
      <c r="J146" s="152"/>
      <c r="K146" s="256"/>
      <c r="L146" s="256"/>
      <c r="M146" s="256"/>
      <c r="N146" s="257"/>
    </row>
    <row r="147" spans="2:14" ht="15" customHeight="1">
      <c r="B147" s="154">
        <v>120</v>
      </c>
      <c r="C147" s="378"/>
      <c r="D147" s="378"/>
      <c r="E147" s="158"/>
      <c r="F147" s="158"/>
      <c r="G147" s="158"/>
      <c r="H147" s="158"/>
      <c r="I147" s="158"/>
      <c r="J147" s="158"/>
      <c r="K147" s="254"/>
      <c r="L147" s="254"/>
      <c r="M147" s="254"/>
      <c r="N147" s="255"/>
    </row>
    <row r="148" spans="2:14" ht="15" customHeight="1">
      <c r="B148" s="157">
        <v>121</v>
      </c>
      <c r="C148" s="379"/>
      <c r="D148" s="379"/>
      <c r="E148" s="152"/>
      <c r="F148" s="152"/>
      <c r="G148" s="152"/>
      <c r="H148" s="152"/>
      <c r="I148" s="152"/>
      <c r="J148" s="152"/>
      <c r="K148" s="256"/>
      <c r="L148" s="256"/>
      <c r="M148" s="256"/>
      <c r="N148" s="257"/>
    </row>
    <row r="149" spans="2:14" ht="15" customHeight="1">
      <c r="B149" s="154">
        <v>122</v>
      </c>
      <c r="C149" s="378"/>
      <c r="D149" s="378"/>
      <c r="E149" s="158"/>
      <c r="F149" s="158"/>
      <c r="G149" s="158"/>
      <c r="H149" s="158"/>
      <c r="I149" s="158"/>
      <c r="J149" s="158"/>
      <c r="K149" s="254"/>
      <c r="L149" s="254"/>
      <c r="M149" s="254"/>
      <c r="N149" s="255"/>
    </row>
    <row r="150" spans="2:14" ht="15" customHeight="1">
      <c r="B150" s="157">
        <v>123</v>
      </c>
      <c r="C150" s="379"/>
      <c r="D150" s="379"/>
      <c r="E150" s="152"/>
      <c r="F150" s="152"/>
      <c r="G150" s="152"/>
      <c r="H150" s="152"/>
      <c r="I150" s="152"/>
      <c r="J150" s="152"/>
      <c r="K150" s="256"/>
      <c r="L150" s="256"/>
      <c r="M150" s="256"/>
      <c r="N150" s="257"/>
    </row>
    <row r="151" spans="2:14" ht="15" customHeight="1">
      <c r="B151" s="154">
        <v>124</v>
      </c>
      <c r="C151" s="378"/>
      <c r="D151" s="378"/>
      <c r="E151" s="158"/>
      <c r="F151" s="158"/>
      <c r="G151" s="158"/>
      <c r="H151" s="158"/>
      <c r="I151" s="158"/>
      <c r="J151" s="158"/>
      <c r="K151" s="254"/>
      <c r="L151" s="254"/>
      <c r="M151" s="254"/>
      <c r="N151" s="255"/>
    </row>
    <row r="152" spans="2:14" ht="15" customHeight="1">
      <c r="B152" s="157">
        <v>125</v>
      </c>
      <c r="C152" s="379"/>
      <c r="D152" s="379"/>
      <c r="E152" s="152"/>
      <c r="F152" s="152"/>
      <c r="G152" s="152"/>
      <c r="H152" s="152"/>
      <c r="I152" s="152"/>
      <c r="J152" s="152"/>
      <c r="K152" s="256"/>
      <c r="L152" s="256"/>
      <c r="M152" s="256"/>
      <c r="N152" s="257"/>
    </row>
    <row r="153" spans="2:14" ht="15" customHeight="1">
      <c r="B153" s="154">
        <v>126</v>
      </c>
      <c r="C153" s="378"/>
      <c r="D153" s="378"/>
      <c r="E153" s="158"/>
      <c r="F153" s="158"/>
      <c r="G153" s="158"/>
      <c r="H153" s="158"/>
      <c r="I153" s="158"/>
      <c r="J153" s="158"/>
      <c r="K153" s="254"/>
      <c r="L153" s="254"/>
      <c r="M153" s="254"/>
      <c r="N153" s="255"/>
    </row>
    <row r="154" spans="2:14" ht="15" customHeight="1">
      <c r="B154" s="157">
        <v>127</v>
      </c>
      <c r="C154" s="379"/>
      <c r="D154" s="379"/>
      <c r="E154" s="152"/>
      <c r="F154" s="152"/>
      <c r="G154" s="152"/>
      <c r="H154" s="152"/>
      <c r="I154" s="152"/>
      <c r="J154" s="152"/>
      <c r="K154" s="256"/>
      <c r="L154" s="256"/>
      <c r="M154" s="256"/>
      <c r="N154" s="257"/>
    </row>
    <row r="155" spans="2:14" ht="15" customHeight="1">
      <c r="B155" s="154">
        <v>128</v>
      </c>
      <c r="C155" s="378"/>
      <c r="D155" s="378"/>
      <c r="E155" s="158"/>
      <c r="F155" s="158"/>
      <c r="G155" s="158"/>
      <c r="H155" s="158"/>
      <c r="I155" s="158"/>
      <c r="J155" s="158"/>
      <c r="K155" s="254"/>
      <c r="L155" s="254"/>
      <c r="M155" s="254"/>
      <c r="N155" s="255"/>
    </row>
    <row r="156" spans="2:14" ht="15" customHeight="1">
      <c r="B156" s="157">
        <v>129</v>
      </c>
      <c r="C156" s="379"/>
      <c r="D156" s="379"/>
      <c r="E156" s="152"/>
      <c r="F156" s="152"/>
      <c r="G156" s="152"/>
      <c r="H156" s="152"/>
      <c r="I156" s="152"/>
      <c r="J156" s="152"/>
      <c r="K156" s="256"/>
      <c r="L156" s="256"/>
      <c r="M156" s="256"/>
      <c r="N156" s="257"/>
    </row>
    <row r="157" spans="2:14" ht="15" customHeight="1">
      <c r="B157" s="154">
        <v>130</v>
      </c>
      <c r="C157" s="378"/>
      <c r="D157" s="378"/>
      <c r="E157" s="158"/>
      <c r="F157" s="158"/>
      <c r="G157" s="158"/>
      <c r="H157" s="158"/>
      <c r="I157" s="158"/>
      <c r="J157" s="158"/>
      <c r="K157" s="254"/>
      <c r="L157" s="254"/>
      <c r="M157" s="254"/>
      <c r="N157" s="255"/>
    </row>
    <row r="158" spans="2:14" ht="15" customHeight="1">
      <c r="B158" s="157">
        <v>131</v>
      </c>
      <c r="C158" s="379"/>
      <c r="D158" s="379"/>
      <c r="E158" s="152"/>
      <c r="F158" s="152"/>
      <c r="G158" s="152"/>
      <c r="H158" s="152"/>
      <c r="I158" s="152"/>
      <c r="J158" s="152"/>
      <c r="K158" s="256"/>
      <c r="L158" s="256"/>
      <c r="M158" s="256"/>
      <c r="N158" s="257"/>
    </row>
    <row r="159" spans="2:14" ht="15" customHeight="1">
      <c r="B159" s="154">
        <v>132</v>
      </c>
      <c r="C159" s="378"/>
      <c r="D159" s="378"/>
      <c r="E159" s="158"/>
      <c r="F159" s="158"/>
      <c r="G159" s="158"/>
      <c r="H159" s="158"/>
      <c r="I159" s="158"/>
      <c r="J159" s="158"/>
      <c r="K159" s="254"/>
      <c r="L159" s="254"/>
      <c r="M159" s="254"/>
      <c r="N159" s="255"/>
    </row>
    <row r="160" spans="2:14" ht="15" customHeight="1">
      <c r="B160" s="157">
        <v>133</v>
      </c>
      <c r="C160" s="379"/>
      <c r="D160" s="379"/>
      <c r="E160" s="152"/>
      <c r="F160" s="152"/>
      <c r="G160" s="152"/>
      <c r="H160" s="152"/>
      <c r="I160" s="152"/>
      <c r="J160" s="152"/>
      <c r="K160" s="256"/>
      <c r="L160" s="256"/>
      <c r="M160" s="256"/>
      <c r="N160" s="257"/>
    </row>
    <row r="161" spans="2:14" ht="15" customHeight="1">
      <c r="B161" s="154">
        <v>134</v>
      </c>
      <c r="C161" s="378"/>
      <c r="D161" s="378"/>
      <c r="E161" s="158"/>
      <c r="F161" s="158"/>
      <c r="G161" s="158"/>
      <c r="H161" s="158"/>
      <c r="I161" s="158"/>
      <c r="J161" s="158"/>
      <c r="K161" s="254"/>
      <c r="L161" s="254"/>
      <c r="M161" s="254"/>
      <c r="N161" s="255"/>
    </row>
    <row r="162" spans="2:14" ht="15" customHeight="1">
      <c r="B162" s="157">
        <v>135</v>
      </c>
      <c r="C162" s="379"/>
      <c r="D162" s="379"/>
      <c r="E162" s="152"/>
      <c r="F162" s="152"/>
      <c r="G162" s="152"/>
      <c r="H162" s="152"/>
      <c r="I162" s="152"/>
      <c r="J162" s="152"/>
      <c r="K162" s="256"/>
      <c r="L162" s="256"/>
      <c r="M162" s="256"/>
      <c r="N162" s="257"/>
    </row>
    <row r="163" spans="2:14" ht="15" customHeight="1">
      <c r="B163" s="154">
        <v>136</v>
      </c>
      <c r="C163" s="378"/>
      <c r="D163" s="378"/>
      <c r="E163" s="158"/>
      <c r="F163" s="158"/>
      <c r="G163" s="158"/>
      <c r="H163" s="158"/>
      <c r="I163" s="158"/>
      <c r="J163" s="158"/>
      <c r="K163" s="254"/>
      <c r="L163" s="254"/>
      <c r="M163" s="254"/>
      <c r="N163" s="255"/>
    </row>
    <row r="164" spans="2:14" ht="15" customHeight="1">
      <c r="B164" s="157">
        <v>137</v>
      </c>
      <c r="C164" s="379"/>
      <c r="D164" s="379"/>
      <c r="E164" s="152"/>
      <c r="F164" s="152"/>
      <c r="G164" s="152"/>
      <c r="H164" s="152"/>
      <c r="I164" s="152"/>
      <c r="J164" s="152"/>
      <c r="K164" s="256"/>
      <c r="L164" s="256"/>
      <c r="M164" s="256"/>
      <c r="N164" s="257"/>
    </row>
    <row r="165" spans="2:14" ht="15" customHeight="1">
      <c r="B165" s="154">
        <v>138</v>
      </c>
      <c r="C165" s="378"/>
      <c r="D165" s="378"/>
      <c r="E165" s="158"/>
      <c r="F165" s="158"/>
      <c r="G165" s="158"/>
      <c r="H165" s="158"/>
      <c r="I165" s="158"/>
      <c r="J165" s="158"/>
      <c r="K165" s="254"/>
      <c r="L165" s="254"/>
      <c r="M165" s="254"/>
      <c r="N165" s="255"/>
    </row>
    <row r="166" spans="2:14" ht="15" customHeight="1">
      <c r="B166" s="157">
        <v>139</v>
      </c>
      <c r="C166" s="379"/>
      <c r="D166" s="379"/>
      <c r="E166" s="152"/>
      <c r="F166" s="152"/>
      <c r="G166" s="152"/>
      <c r="H166" s="152"/>
      <c r="I166" s="152"/>
      <c r="J166" s="152"/>
      <c r="K166" s="256"/>
      <c r="L166" s="256"/>
      <c r="M166" s="256"/>
      <c r="N166" s="257"/>
    </row>
    <row r="167" spans="2:14" ht="15" customHeight="1">
      <c r="B167" s="154">
        <v>140</v>
      </c>
      <c r="C167" s="378"/>
      <c r="D167" s="378"/>
      <c r="E167" s="158"/>
      <c r="F167" s="158"/>
      <c r="G167" s="158"/>
      <c r="H167" s="158"/>
      <c r="I167" s="158"/>
      <c r="J167" s="158"/>
      <c r="K167" s="254"/>
      <c r="L167" s="254"/>
      <c r="M167" s="254"/>
      <c r="N167" s="255"/>
    </row>
    <row r="168" spans="2:14" ht="15" customHeight="1">
      <c r="B168" s="157">
        <v>141</v>
      </c>
      <c r="C168" s="379"/>
      <c r="D168" s="379"/>
      <c r="E168" s="152"/>
      <c r="F168" s="152"/>
      <c r="G168" s="152"/>
      <c r="H168" s="152"/>
      <c r="I168" s="152"/>
      <c r="J168" s="152"/>
      <c r="K168" s="256"/>
      <c r="L168" s="256"/>
      <c r="M168" s="256"/>
      <c r="N168" s="257"/>
    </row>
    <row r="169" spans="2:14" ht="15" customHeight="1">
      <c r="B169" s="154">
        <v>142</v>
      </c>
      <c r="C169" s="378"/>
      <c r="D169" s="378"/>
      <c r="E169" s="158"/>
      <c r="F169" s="158"/>
      <c r="G169" s="158"/>
      <c r="H169" s="158"/>
      <c r="I169" s="158"/>
      <c r="J169" s="158"/>
      <c r="K169" s="254"/>
      <c r="L169" s="254"/>
      <c r="M169" s="254"/>
      <c r="N169" s="255"/>
    </row>
    <row r="170" spans="2:14" ht="15" customHeight="1">
      <c r="B170" s="157">
        <v>143</v>
      </c>
      <c r="C170" s="379"/>
      <c r="D170" s="379"/>
      <c r="E170" s="152"/>
      <c r="F170" s="152"/>
      <c r="G170" s="152"/>
      <c r="H170" s="152"/>
      <c r="I170" s="152"/>
      <c r="J170" s="152"/>
      <c r="K170" s="256"/>
      <c r="L170" s="256"/>
      <c r="M170" s="256"/>
      <c r="N170" s="257"/>
    </row>
    <row r="171" spans="2:14" ht="15" customHeight="1">
      <c r="B171" s="154">
        <v>144</v>
      </c>
      <c r="C171" s="364"/>
      <c r="D171" s="364"/>
      <c r="E171" s="158"/>
      <c r="F171" s="158"/>
      <c r="G171" s="158"/>
      <c r="H171" s="158"/>
      <c r="I171" s="158"/>
      <c r="J171" s="158"/>
      <c r="K171" s="246"/>
      <c r="L171" s="246"/>
      <c r="M171" s="246"/>
      <c r="N171" s="247"/>
    </row>
    <row r="172" spans="2:14" ht="15" customHeight="1">
      <c r="B172" s="157">
        <v>145</v>
      </c>
      <c r="C172" s="375"/>
      <c r="D172" s="375"/>
      <c r="E172" s="152"/>
      <c r="F172" s="152"/>
      <c r="G172" s="152"/>
      <c r="H172" s="152"/>
      <c r="I172" s="152"/>
      <c r="J172" s="152"/>
      <c r="K172" s="256"/>
      <c r="L172" s="256"/>
      <c r="M172" s="256"/>
      <c r="N172" s="257"/>
    </row>
    <row r="173" spans="2:14" ht="15" customHeight="1">
      <c r="B173" s="154">
        <v>146</v>
      </c>
      <c r="C173" s="364"/>
      <c r="D173" s="364"/>
      <c r="E173" s="158"/>
      <c r="F173" s="158"/>
      <c r="G173" s="158"/>
      <c r="H173" s="158"/>
      <c r="I173" s="158"/>
      <c r="J173" s="158"/>
      <c r="K173" s="246"/>
      <c r="L173" s="246"/>
      <c r="M173" s="246"/>
      <c r="N173" s="247"/>
    </row>
    <row r="174" spans="2:14" ht="15" customHeight="1">
      <c r="B174" s="157">
        <v>147</v>
      </c>
      <c r="C174" s="375"/>
      <c r="D174" s="375"/>
      <c r="E174" s="152"/>
      <c r="F174" s="152"/>
      <c r="G174" s="152"/>
      <c r="H174" s="152"/>
      <c r="I174" s="152"/>
      <c r="J174" s="152"/>
      <c r="K174" s="256"/>
      <c r="L174" s="256"/>
      <c r="M174" s="256"/>
      <c r="N174" s="257"/>
    </row>
    <row r="175" spans="2:14" ht="15" customHeight="1">
      <c r="B175" s="154">
        <v>148</v>
      </c>
      <c r="C175" s="364"/>
      <c r="D175" s="364"/>
      <c r="E175" s="158"/>
      <c r="F175" s="158"/>
      <c r="G175" s="158"/>
      <c r="H175" s="158"/>
      <c r="I175" s="158"/>
      <c r="J175" s="158"/>
      <c r="K175" s="246"/>
      <c r="L175" s="246"/>
      <c r="M175" s="246"/>
      <c r="N175" s="247"/>
    </row>
    <row r="176" spans="2:14" ht="15" customHeight="1">
      <c r="B176" s="157">
        <v>149</v>
      </c>
      <c r="C176" s="375"/>
      <c r="D176" s="375"/>
      <c r="E176" s="152"/>
      <c r="F176" s="152"/>
      <c r="G176" s="152"/>
      <c r="H176" s="152"/>
      <c r="I176" s="152"/>
      <c r="J176" s="152"/>
      <c r="K176" s="256"/>
      <c r="L176" s="256"/>
      <c r="M176" s="256"/>
      <c r="N176" s="257"/>
    </row>
    <row r="177" spans="2:14" ht="15" customHeight="1">
      <c r="B177" s="154">
        <v>150</v>
      </c>
      <c r="C177" s="364"/>
      <c r="D177" s="364"/>
      <c r="E177" s="158"/>
      <c r="F177" s="158"/>
      <c r="G177" s="158"/>
      <c r="H177" s="158"/>
      <c r="I177" s="158"/>
      <c r="J177" s="158"/>
      <c r="K177" s="376"/>
      <c r="L177" s="376"/>
      <c r="M177" s="376"/>
      <c r="N177" s="377"/>
    </row>
    <row r="178" spans="2:14" ht="15" customHeight="1">
      <c r="B178" s="157">
        <v>151</v>
      </c>
      <c r="C178" s="375"/>
      <c r="D178" s="375"/>
      <c r="E178" s="152"/>
      <c r="F178" s="152"/>
      <c r="G178" s="152"/>
      <c r="H178" s="152"/>
      <c r="I178" s="152"/>
      <c r="J178" s="152"/>
      <c r="K178" s="256"/>
      <c r="L178" s="256"/>
      <c r="M178" s="256"/>
      <c r="N178" s="257"/>
    </row>
    <row r="179" spans="2:14" ht="15" customHeight="1">
      <c r="B179" s="154">
        <v>152</v>
      </c>
      <c r="C179" s="364"/>
      <c r="D179" s="364"/>
      <c r="E179" s="158"/>
      <c r="F179" s="158"/>
      <c r="G179" s="158"/>
      <c r="H179" s="158"/>
      <c r="I179" s="158"/>
      <c r="J179" s="158"/>
      <c r="K179" s="254"/>
      <c r="L179" s="254"/>
      <c r="M179" s="254"/>
      <c r="N179" s="255"/>
    </row>
    <row r="180" spans="2:14" ht="15" customHeight="1">
      <c r="B180" s="157">
        <v>153</v>
      </c>
      <c r="C180" s="375"/>
      <c r="D180" s="375"/>
      <c r="E180" s="152"/>
      <c r="F180" s="152"/>
      <c r="G180" s="152"/>
      <c r="H180" s="152"/>
      <c r="I180" s="152"/>
      <c r="J180" s="152"/>
      <c r="K180" s="256"/>
      <c r="L180" s="256"/>
      <c r="M180" s="256"/>
      <c r="N180" s="257"/>
    </row>
    <row r="181" spans="2:14" ht="15" customHeight="1">
      <c r="B181" s="154">
        <v>154</v>
      </c>
      <c r="C181" s="364"/>
      <c r="D181" s="364"/>
      <c r="E181" s="158"/>
      <c r="F181" s="158"/>
      <c r="G181" s="158"/>
      <c r="H181" s="158"/>
      <c r="I181" s="158"/>
      <c r="J181" s="158"/>
      <c r="K181" s="246"/>
      <c r="L181" s="246"/>
      <c r="M181" s="246"/>
      <c r="N181" s="247"/>
    </row>
    <row r="182" spans="2:14" ht="15" customHeight="1">
      <c r="B182" s="157">
        <v>155</v>
      </c>
      <c r="C182" s="375"/>
      <c r="D182" s="375"/>
      <c r="E182" s="152"/>
      <c r="F182" s="152"/>
      <c r="G182" s="152"/>
      <c r="H182" s="152"/>
      <c r="I182" s="152"/>
      <c r="J182" s="152"/>
      <c r="K182" s="256"/>
      <c r="L182" s="256"/>
      <c r="M182" s="256"/>
      <c r="N182" s="257"/>
    </row>
    <row r="183" spans="2:14" ht="15" customHeight="1">
      <c r="B183" s="154">
        <v>156</v>
      </c>
      <c r="C183" s="364"/>
      <c r="D183" s="364"/>
      <c r="E183" s="158"/>
      <c r="F183" s="158"/>
      <c r="G183" s="158"/>
      <c r="H183" s="158"/>
      <c r="I183" s="158"/>
      <c r="J183" s="158"/>
      <c r="K183" s="246"/>
      <c r="L183" s="246"/>
      <c r="M183" s="246"/>
      <c r="N183" s="247"/>
    </row>
    <row r="184" spans="2:14" ht="15" customHeight="1">
      <c r="B184" s="157">
        <v>157</v>
      </c>
      <c r="C184" s="375"/>
      <c r="D184" s="375"/>
      <c r="E184" s="152"/>
      <c r="F184" s="152"/>
      <c r="G184" s="152"/>
      <c r="H184" s="152"/>
      <c r="I184" s="152"/>
      <c r="J184" s="152"/>
      <c r="K184" s="256"/>
      <c r="L184" s="256"/>
      <c r="M184" s="256"/>
      <c r="N184" s="257"/>
    </row>
    <row r="185" spans="2:14" ht="15" customHeight="1">
      <c r="B185" s="154">
        <v>158</v>
      </c>
      <c r="C185" s="364"/>
      <c r="D185" s="364"/>
      <c r="E185" s="158"/>
      <c r="F185" s="158"/>
      <c r="G185" s="158"/>
      <c r="H185" s="158"/>
      <c r="I185" s="158"/>
      <c r="J185" s="158"/>
      <c r="K185" s="246"/>
      <c r="L185" s="246"/>
      <c r="M185" s="246"/>
      <c r="N185" s="247"/>
    </row>
    <row r="186" spans="2:14" ht="15" customHeight="1">
      <c r="B186" s="157">
        <v>159</v>
      </c>
      <c r="C186" s="375"/>
      <c r="D186" s="375"/>
      <c r="E186" s="152"/>
      <c r="F186" s="152"/>
      <c r="G186" s="152"/>
      <c r="H186" s="152"/>
      <c r="I186" s="152"/>
      <c r="J186" s="152"/>
      <c r="K186" s="256"/>
      <c r="L186" s="256"/>
      <c r="M186" s="256"/>
      <c r="N186" s="257"/>
    </row>
    <row r="187" spans="2:14" ht="15" customHeight="1">
      <c r="B187" s="154">
        <v>160</v>
      </c>
      <c r="C187" s="364"/>
      <c r="D187" s="364"/>
      <c r="E187" s="158"/>
      <c r="F187" s="158"/>
      <c r="G187" s="158"/>
      <c r="H187" s="158"/>
      <c r="I187" s="158"/>
      <c r="J187" s="158"/>
      <c r="K187" s="254"/>
      <c r="L187" s="254"/>
      <c r="M187" s="254"/>
      <c r="N187" s="255"/>
    </row>
    <row r="188" spans="2:14" ht="15" customHeight="1">
      <c r="B188" s="157">
        <v>161</v>
      </c>
      <c r="C188" s="375"/>
      <c r="D188" s="375"/>
      <c r="E188" s="152"/>
      <c r="F188" s="152"/>
      <c r="G188" s="152"/>
      <c r="H188" s="152"/>
      <c r="I188" s="152"/>
      <c r="J188" s="152"/>
      <c r="K188" s="256"/>
      <c r="L188" s="256"/>
      <c r="M188" s="256"/>
      <c r="N188" s="257"/>
    </row>
    <row r="189" spans="2:14" ht="15" customHeight="1">
      <c r="B189" s="154">
        <v>162</v>
      </c>
      <c r="C189" s="364"/>
      <c r="D189" s="364"/>
      <c r="E189" s="158"/>
      <c r="F189" s="158"/>
      <c r="G189" s="158"/>
      <c r="H189" s="158"/>
      <c r="I189" s="158"/>
      <c r="J189" s="158"/>
      <c r="K189" s="254"/>
      <c r="L189" s="254"/>
      <c r="M189" s="254"/>
      <c r="N189" s="255"/>
    </row>
    <row r="190" spans="2:14" ht="15" customHeight="1">
      <c r="B190" s="157">
        <v>163</v>
      </c>
      <c r="C190" s="375"/>
      <c r="D190" s="375"/>
      <c r="E190" s="152"/>
      <c r="F190" s="152"/>
      <c r="G190" s="152"/>
      <c r="H190" s="152"/>
      <c r="I190" s="152"/>
      <c r="J190" s="152"/>
      <c r="K190" s="256"/>
      <c r="L190" s="256"/>
      <c r="M190" s="256"/>
      <c r="N190" s="257"/>
    </row>
    <row r="191" spans="2:14" ht="15" customHeight="1">
      <c r="B191" s="154">
        <v>164</v>
      </c>
      <c r="C191" s="364"/>
      <c r="D191" s="364"/>
      <c r="E191" s="158"/>
      <c r="F191" s="158"/>
      <c r="G191" s="158"/>
      <c r="H191" s="158"/>
      <c r="I191" s="158"/>
      <c r="J191" s="158"/>
      <c r="K191" s="246"/>
      <c r="L191" s="246"/>
      <c r="M191" s="246"/>
      <c r="N191" s="247"/>
    </row>
    <row r="192" spans="2:14" ht="15" customHeight="1">
      <c r="B192" s="157">
        <v>165</v>
      </c>
      <c r="C192" s="375"/>
      <c r="D192" s="375"/>
      <c r="E192" s="152"/>
      <c r="F192" s="152"/>
      <c r="G192" s="152"/>
      <c r="H192" s="152"/>
      <c r="I192" s="152"/>
      <c r="J192" s="152"/>
      <c r="K192" s="256"/>
      <c r="L192" s="256"/>
      <c r="M192" s="256"/>
      <c r="N192" s="257"/>
    </row>
    <row r="193" spans="2:14" ht="15" customHeight="1">
      <c r="B193" s="154">
        <v>166</v>
      </c>
      <c r="C193" s="364"/>
      <c r="D193" s="364"/>
      <c r="E193" s="158"/>
      <c r="F193" s="158"/>
      <c r="G193" s="158"/>
      <c r="H193" s="158"/>
      <c r="I193" s="158"/>
      <c r="J193" s="158"/>
      <c r="K193" s="246"/>
      <c r="L193" s="246"/>
      <c r="M193" s="246"/>
      <c r="N193" s="247"/>
    </row>
    <row r="194" spans="2:14" ht="15" customHeight="1">
      <c r="B194" s="157">
        <v>167</v>
      </c>
      <c r="C194" s="375"/>
      <c r="D194" s="375"/>
      <c r="E194" s="152"/>
      <c r="F194" s="152"/>
      <c r="G194" s="152"/>
      <c r="H194" s="152"/>
      <c r="I194" s="152"/>
      <c r="J194" s="152"/>
      <c r="K194" s="256"/>
      <c r="L194" s="256"/>
      <c r="M194" s="256"/>
      <c r="N194" s="257"/>
    </row>
    <row r="195" spans="2:14" ht="15" customHeight="1">
      <c r="B195" s="154">
        <v>168</v>
      </c>
      <c r="C195" s="364"/>
      <c r="D195" s="364"/>
      <c r="E195" s="158"/>
      <c r="F195" s="158"/>
      <c r="G195" s="158"/>
      <c r="H195" s="158"/>
      <c r="I195" s="158"/>
      <c r="J195" s="158"/>
      <c r="K195" s="246"/>
      <c r="L195" s="246"/>
      <c r="M195" s="246"/>
      <c r="N195" s="247"/>
    </row>
    <row r="196" spans="2:14" ht="15" customHeight="1">
      <c r="B196" s="157">
        <v>169</v>
      </c>
      <c r="C196" s="375"/>
      <c r="D196" s="375"/>
      <c r="E196" s="152"/>
      <c r="F196" s="152"/>
      <c r="G196" s="152"/>
      <c r="H196" s="152"/>
      <c r="I196" s="152"/>
      <c r="J196" s="152"/>
      <c r="K196" s="256"/>
      <c r="L196" s="256"/>
      <c r="M196" s="256"/>
      <c r="N196" s="257"/>
    </row>
    <row r="197" spans="2:14" ht="15" customHeight="1">
      <c r="B197" s="154">
        <v>170</v>
      </c>
      <c r="C197" s="364"/>
      <c r="D197" s="364"/>
      <c r="E197" s="158"/>
      <c r="F197" s="158"/>
      <c r="G197" s="158"/>
      <c r="H197" s="158"/>
      <c r="I197" s="158"/>
      <c r="J197" s="158"/>
      <c r="K197" s="246"/>
      <c r="L197" s="246"/>
      <c r="M197" s="246"/>
      <c r="N197" s="247"/>
    </row>
    <row r="198" spans="2:14" ht="15" customHeight="1">
      <c r="B198" s="157">
        <v>171</v>
      </c>
      <c r="C198" s="375"/>
      <c r="D198" s="375"/>
      <c r="E198" s="152"/>
      <c r="F198" s="152"/>
      <c r="G198" s="152"/>
      <c r="H198" s="152"/>
      <c r="I198" s="152"/>
      <c r="J198" s="152"/>
      <c r="K198" s="256"/>
      <c r="L198" s="256"/>
      <c r="M198" s="256"/>
      <c r="N198" s="257"/>
    </row>
    <row r="199" spans="2:14" ht="15" customHeight="1">
      <c r="B199" s="154">
        <v>172</v>
      </c>
      <c r="C199" s="364"/>
      <c r="D199" s="364"/>
      <c r="E199" s="158"/>
      <c r="F199" s="158"/>
      <c r="G199" s="158"/>
      <c r="H199" s="158"/>
      <c r="I199" s="158"/>
      <c r="J199" s="158"/>
      <c r="K199" s="246"/>
      <c r="L199" s="246"/>
      <c r="M199" s="246"/>
      <c r="N199" s="247"/>
    </row>
    <row r="200" spans="2:14" ht="15" customHeight="1">
      <c r="B200" s="157">
        <v>173</v>
      </c>
      <c r="C200" s="375"/>
      <c r="D200" s="375"/>
      <c r="E200" s="152"/>
      <c r="F200" s="152"/>
      <c r="G200" s="152"/>
      <c r="H200" s="152"/>
      <c r="I200" s="152"/>
      <c r="J200" s="152"/>
      <c r="K200" s="256"/>
      <c r="L200" s="256"/>
      <c r="M200" s="256"/>
      <c r="N200" s="257"/>
    </row>
    <row r="201" spans="2:14" ht="15" customHeight="1">
      <c r="B201" s="154">
        <v>174</v>
      </c>
      <c r="C201" s="373"/>
      <c r="D201" s="373"/>
      <c r="E201" s="158"/>
      <c r="F201" s="158"/>
      <c r="G201" s="158"/>
      <c r="H201" s="158"/>
      <c r="I201" s="158"/>
      <c r="J201" s="158"/>
      <c r="K201" s="254"/>
      <c r="L201" s="254"/>
      <c r="M201" s="254"/>
      <c r="N201" s="255"/>
    </row>
    <row r="202" spans="2:14" ht="15" customHeight="1">
      <c r="B202" s="157">
        <v>175</v>
      </c>
      <c r="C202" s="374"/>
      <c r="D202" s="374"/>
      <c r="E202" s="152"/>
      <c r="F202" s="152"/>
      <c r="G202" s="152"/>
      <c r="H202" s="152"/>
      <c r="I202" s="152"/>
      <c r="J202" s="152"/>
      <c r="K202" s="366"/>
      <c r="L202" s="366"/>
      <c r="M202" s="366"/>
      <c r="N202" s="367"/>
    </row>
    <row r="203" spans="2:14" ht="15" customHeight="1">
      <c r="B203" s="154">
        <v>176</v>
      </c>
      <c r="C203" s="373"/>
      <c r="D203" s="373"/>
      <c r="E203" s="158"/>
      <c r="F203" s="158"/>
      <c r="G203" s="158"/>
      <c r="H203" s="158"/>
      <c r="I203" s="158"/>
      <c r="J203" s="158"/>
      <c r="K203" s="254"/>
      <c r="L203" s="254"/>
      <c r="M203" s="254"/>
      <c r="N203" s="255"/>
    </row>
    <row r="204" spans="2:14" ht="15" customHeight="1">
      <c r="B204" s="157">
        <v>177</v>
      </c>
      <c r="C204" s="374"/>
      <c r="D204" s="374"/>
      <c r="E204" s="152"/>
      <c r="F204" s="152"/>
      <c r="G204" s="152"/>
      <c r="H204" s="152"/>
      <c r="I204" s="152"/>
      <c r="J204" s="152"/>
      <c r="K204" s="366"/>
      <c r="L204" s="366"/>
      <c r="M204" s="366"/>
      <c r="N204" s="367"/>
    </row>
    <row r="205" spans="2:14" ht="15" customHeight="1">
      <c r="B205" s="154">
        <v>178</v>
      </c>
      <c r="C205" s="373"/>
      <c r="D205" s="373"/>
      <c r="E205" s="158"/>
      <c r="F205" s="158"/>
      <c r="G205" s="158"/>
      <c r="H205" s="158"/>
      <c r="I205" s="158"/>
      <c r="J205" s="158"/>
      <c r="K205" s="254"/>
      <c r="L205" s="254"/>
      <c r="M205" s="254"/>
      <c r="N205" s="255"/>
    </row>
    <row r="206" spans="2:14" ht="15" customHeight="1">
      <c r="B206" s="157">
        <v>179</v>
      </c>
      <c r="C206" s="374"/>
      <c r="D206" s="374"/>
      <c r="E206" s="152"/>
      <c r="F206" s="152"/>
      <c r="G206" s="152"/>
      <c r="H206" s="152"/>
      <c r="I206" s="152"/>
      <c r="J206" s="152"/>
      <c r="K206" s="366"/>
      <c r="L206" s="366"/>
      <c r="M206" s="366"/>
      <c r="N206" s="367"/>
    </row>
    <row r="207" spans="2:14" ht="15" customHeight="1">
      <c r="B207" s="154">
        <v>180</v>
      </c>
      <c r="C207" s="373"/>
      <c r="D207" s="373"/>
      <c r="E207" s="158"/>
      <c r="F207" s="158"/>
      <c r="G207" s="158"/>
      <c r="H207" s="158"/>
      <c r="I207" s="158"/>
      <c r="J207" s="158"/>
      <c r="K207" s="254"/>
      <c r="L207" s="254"/>
      <c r="M207" s="254"/>
      <c r="N207" s="255"/>
    </row>
    <row r="208" spans="2:14" ht="15" customHeight="1">
      <c r="B208" s="157">
        <v>181</v>
      </c>
      <c r="C208" s="374"/>
      <c r="D208" s="374"/>
      <c r="E208" s="153"/>
      <c r="F208" s="153"/>
      <c r="G208" s="153"/>
      <c r="H208" s="153"/>
      <c r="I208" s="153"/>
      <c r="J208" s="153"/>
      <c r="K208" s="366"/>
      <c r="L208" s="366"/>
      <c r="M208" s="366"/>
      <c r="N208" s="367"/>
    </row>
    <row r="209" spans="2:14" ht="15" customHeight="1">
      <c r="B209" s="154">
        <v>182</v>
      </c>
      <c r="C209" s="373"/>
      <c r="D209" s="373"/>
      <c r="E209" s="159"/>
      <c r="F209" s="159"/>
      <c r="G209" s="159"/>
      <c r="H209" s="159"/>
      <c r="I209" s="159"/>
      <c r="J209" s="159"/>
      <c r="K209" s="254"/>
      <c r="L209" s="254"/>
      <c r="M209" s="254"/>
      <c r="N209" s="255"/>
    </row>
    <row r="210" spans="2:14" ht="15" customHeight="1">
      <c r="B210" s="157">
        <v>183</v>
      </c>
      <c r="C210" s="374"/>
      <c r="D210" s="374"/>
      <c r="E210" s="153"/>
      <c r="F210" s="153"/>
      <c r="G210" s="153"/>
      <c r="H210" s="153"/>
      <c r="I210" s="153"/>
      <c r="J210" s="153"/>
      <c r="K210" s="366"/>
      <c r="L210" s="366"/>
      <c r="M210" s="366"/>
      <c r="N210" s="367"/>
    </row>
    <row r="211" spans="2:14" ht="15" customHeight="1">
      <c r="B211" s="154">
        <v>184</v>
      </c>
      <c r="C211" s="373"/>
      <c r="D211" s="373"/>
      <c r="E211" s="159"/>
      <c r="F211" s="159"/>
      <c r="G211" s="159"/>
      <c r="H211" s="159"/>
      <c r="I211" s="159"/>
      <c r="J211" s="159"/>
      <c r="K211" s="254"/>
      <c r="L211" s="254"/>
      <c r="M211" s="254"/>
      <c r="N211" s="255"/>
    </row>
    <row r="212" spans="2:14" ht="15" customHeight="1">
      <c r="B212" s="157">
        <v>185</v>
      </c>
      <c r="C212" s="374"/>
      <c r="D212" s="374"/>
      <c r="E212" s="153"/>
      <c r="F212" s="153"/>
      <c r="G212" s="153"/>
      <c r="H212" s="153"/>
      <c r="I212" s="153"/>
      <c r="J212" s="153"/>
      <c r="K212" s="366"/>
      <c r="L212" s="366"/>
      <c r="M212" s="366"/>
      <c r="N212" s="367"/>
    </row>
    <row r="213" spans="2:14" ht="15" customHeight="1">
      <c r="B213" s="154">
        <v>186</v>
      </c>
      <c r="C213" s="373"/>
      <c r="D213" s="373"/>
      <c r="E213" s="159"/>
      <c r="F213" s="159"/>
      <c r="G213" s="159"/>
      <c r="H213" s="159"/>
      <c r="I213" s="161"/>
      <c r="J213" s="159"/>
      <c r="K213" s="254"/>
      <c r="L213" s="254"/>
      <c r="M213" s="254"/>
      <c r="N213" s="255"/>
    </row>
    <row r="214" spans="2:14" ht="15" customHeight="1">
      <c r="B214" s="157">
        <v>187</v>
      </c>
      <c r="C214" s="374"/>
      <c r="D214" s="374"/>
      <c r="E214" s="153"/>
      <c r="F214" s="153"/>
      <c r="G214" s="153"/>
      <c r="H214" s="153"/>
      <c r="I214" s="153"/>
      <c r="J214" s="153"/>
      <c r="K214" s="366"/>
      <c r="L214" s="366"/>
      <c r="M214" s="366"/>
      <c r="N214" s="367"/>
    </row>
    <row r="215" spans="2:14" ht="15" customHeight="1">
      <c r="B215" s="154">
        <v>188</v>
      </c>
      <c r="C215" s="373"/>
      <c r="D215" s="373"/>
      <c r="E215" s="159"/>
      <c r="F215" s="159"/>
      <c r="G215" s="159"/>
      <c r="H215" s="159"/>
      <c r="I215" s="159"/>
      <c r="J215" s="159"/>
      <c r="K215" s="254"/>
      <c r="L215" s="254"/>
      <c r="M215" s="254"/>
      <c r="N215" s="255"/>
    </row>
    <row r="216" spans="2:14" ht="15" customHeight="1">
      <c r="B216" s="157">
        <v>189</v>
      </c>
      <c r="C216" s="374"/>
      <c r="D216" s="374"/>
      <c r="E216" s="153"/>
      <c r="F216" s="153"/>
      <c r="G216" s="153"/>
      <c r="H216" s="153"/>
      <c r="I216" s="153"/>
      <c r="J216" s="153"/>
      <c r="K216" s="369"/>
      <c r="L216" s="369"/>
      <c r="M216" s="369"/>
      <c r="N216" s="370"/>
    </row>
    <row r="217" spans="2:14" ht="15" customHeight="1">
      <c r="B217" s="154">
        <v>190</v>
      </c>
      <c r="C217" s="373"/>
      <c r="D217" s="373"/>
      <c r="E217" s="159"/>
      <c r="F217" s="159"/>
      <c r="G217" s="159"/>
      <c r="H217" s="159"/>
      <c r="I217" s="159"/>
      <c r="J217" s="159"/>
      <c r="K217" s="371"/>
      <c r="L217" s="371"/>
      <c r="M217" s="371"/>
      <c r="N217" s="372"/>
    </row>
    <row r="218" spans="2:14" ht="15" customHeight="1">
      <c r="B218" s="157">
        <v>191</v>
      </c>
      <c r="C218" s="374"/>
      <c r="D218" s="374"/>
      <c r="E218" s="162"/>
      <c r="F218" s="162"/>
      <c r="G218" s="162"/>
      <c r="H218" s="162"/>
      <c r="I218" s="162"/>
      <c r="J218" s="162"/>
      <c r="K218" s="369"/>
      <c r="L218" s="369"/>
      <c r="M218" s="369"/>
      <c r="N218" s="370"/>
    </row>
    <row r="219" spans="2:14" ht="15" customHeight="1">
      <c r="B219" s="154">
        <v>192</v>
      </c>
      <c r="C219" s="373"/>
      <c r="D219" s="373"/>
      <c r="E219" s="159"/>
      <c r="F219" s="159"/>
      <c r="G219" s="159"/>
      <c r="H219" s="159"/>
      <c r="I219" s="159"/>
      <c r="J219" s="159"/>
      <c r="K219" s="371"/>
      <c r="L219" s="371"/>
      <c r="M219" s="371"/>
      <c r="N219" s="372"/>
    </row>
    <row r="220" spans="2:14" ht="15" customHeight="1">
      <c r="B220" s="157">
        <v>193</v>
      </c>
      <c r="C220" s="374"/>
      <c r="D220" s="374"/>
      <c r="E220" s="162"/>
      <c r="F220" s="162"/>
      <c r="G220" s="162"/>
      <c r="H220" s="162"/>
      <c r="I220" s="162"/>
      <c r="J220" s="162"/>
      <c r="K220" s="369"/>
      <c r="L220" s="369"/>
      <c r="M220" s="369"/>
      <c r="N220" s="370"/>
    </row>
    <row r="221" spans="2:14" ht="15" customHeight="1">
      <c r="B221" s="154">
        <v>194</v>
      </c>
      <c r="C221" s="373"/>
      <c r="D221" s="373"/>
      <c r="E221" s="159"/>
      <c r="F221" s="159"/>
      <c r="G221" s="159"/>
      <c r="H221" s="159"/>
      <c r="I221" s="159"/>
      <c r="J221" s="159"/>
      <c r="K221" s="371"/>
      <c r="L221" s="371"/>
      <c r="M221" s="371"/>
      <c r="N221" s="372"/>
    </row>
    <row r="222" spans="2:14" ht="15" customHeight="1">
      <c r="B222" s="157">
        <v>195</v>
      </c>
      <c r="C222" s="374"/>
      <c r="D222" s="374"/>
      <c r="E222" s="160"/>
      <c r="F222" s="160"/>
      <c r="G222" s="160"/>
      <c r="H222" s="160"/>
      <c r="I222" s="160"/>
      <c r="J222" s="160"/>
      <c r="K222" s="369"/>
      <c r="L222" s="369"/>
      <c r="M222" s="369"/>
      <c r="N222" s="370"/>
    </row>
    <row r="223" spans="2:14" ht="15" customHeight="1">
      <c r="B223" s="154">
        <v>196</v>
      </c>
      <c r="C223" s="373"/>
      <c r="D223" s="373"/>
      <c r="E223" s="163"/>
      <c r="F223" s="163"/>
      <c r="G223" s="163"/>
      <c r="H223" s="163"/>
      <c r="I223" s="163"/>
      <c r="J223" s="163"/>
      <c r="K223" s="371"/>
      <c r="L223" s="371"/>
      <c r="M223" s="371"/>
      <c r="N223" s="372"/>
    </row>
    <row r="224" spans="2:14" ht="15" customHeight="1">
      <c r="B224" s="157">
        <v>197</v>
      </c>
      <c r="C224" s="374"/>
      <c r="D224" s="374"/>
      <c r="E224" s="160"/>
      <c r="F224" s="160"/>
      <c r="G224" s="160"/>
      <c r="H224" s="160"/>
      <c r="I224" s="160"/>
      <c r="J224" s="160"/>
      <c r="K224" s="369"/>
      <c r="L224" s="369"/>
      <c r="M224" s="369"/>
      <c r="N224" s="370"/>
    </row>
    <row r="225" spans="2:14" ht="15" customHeight="1">
      <c r="B225" s="154">
        <v>198</v>
      </c>
      <c r="C225" s="373"/>
      <c r="D225" s="373"/>
      <c r="E225" s="163"/>
      <c r="F225" s="163"/>
      <c r="G225" s="163"/>
      <c r="H225" s="163"/>
      <c r="I225" s="163"/>
      <c r="J225" s="163"/>
      <c r="K225" s="371"/>
      <c r="L225" s="371"/>
      <c r="M225" s="371"/>
      <c r="N225" s="372"/>
    </row>
    <row r="226" spans="2:14" ht="15" customHeight="1">
      <c r="B226" s="157">
        <v>199</v>
      </c>
      <c r="C226" s="374"/>
      <c r="D226" s="374"/>
      <c r="E226" s="160"/>
      <c r="F226" s="160"/>
      <c r="G226" s="160"/>
      <c r="H226" s="160"/>
      <c r="I226" s="160"/>
      <c r="J226" s="160"/>
      <c r="K226" s="369"/>
      <c r="L226" s="369"/>
      <c r="M226" s="369"/>
      <c r="N226" s="370"/>
    </row>
    <row r="227" spans="2:14" ht="15" customHeight="1">
      <c r="B227" s="154">
        <v>200</v>
      </c>
      <c r="C227" s="373"/>
      <c r="D227" s="373"/>
      <c r="E227" s="163"/>
      <c r="F227" s="163"/>
      <c r="G227" s="163"/>
      <c r="H227" s="163"/>
      <c r="I227" s="163"/>
      <c r="J227" s="163"/>
      <c r="K227" s="371"/>
      <c r="L227" s="371"/>
      <c r="M227" s="371"/>
      <c r="N227" s="372"/>
    </row>
    <row r="228" spans="2:14" ht="15" customHeight="1">
      <c r="B228" s="157">
        <v>201</v>
      </c>
      <c r="C228" s="374"/>
      <c r="D228" s="374"/>
      <c r="E228" s="162"/>
      <c r="F228" s="162"/>
      <c r="G228" s="162"/>
      <c r="H228" s="162"/>
      <c r="I228" s="162"/>
      <c r="J228" s="162"/>
      <c r="K228" s="369"/>
      <c r="L228" s="369"/>
      <c r="M228" s="369"/>
      <c r="N228" s="370"/>
    </row>
    <row r="229" spans="2:14" ht="15" customHeight="1">
      <c r="B229" s="154">
        <v>202</v>
      </c>
      <c r="C229" s="373"/>
      <c r="D229" s="373"/>
      <c r="E229" s="163"/>
      <c r="F229" s="163"/>
      <c r="G229" s="163"/>
      <c r="H229" s="163"/>
      <c r="I229" s="163"/>
      <c r="J229" s="163"/>
      <c r="K229" s="371"/>
      <c r="L229" s="371"/>
      <c r="M229" s="371"/>
      <c r="N229" s="372"/>
    </row>
    <row r="230" spans="2:14" ht="15" customHeight="1">
      <c r="B230" s="157">
        <v>203</v>
      </c>
      <c r="C230" s="374"/>
      <c r="D230" s="374"/>
      <c r="E230" s="162"/>
      <c r="F230" s="162"/>
      <c r="G230" s="162"/>
      <c r="H230" s="162"/>
      <c r="I230" s="162"/>
      <c r="J230" s="162"/>
      <c r="K230" s="369"/>
      <c r="L230" s="369"/>
      <c r="M230" s="369"/>
      <c r="N230" s="370"/>
    </row>
    <row r="231" spans="2:14" ht="15" customHeight="1">
      <c r="B231" s="154">
        <v>204</v>
      </c>
      <c r="C231" s="373"/>
      <c r="D231" s="373"/>
      <c r="E231" s="163"/>
      <c r="F231" s="163"/>
      <c r="G231" s="163"/>
      <c r="H231" s="163"/>
      <c r="I231" s="163"/>
      <c r="J231" s="163"/>
      <c r="K231" s="371"/>
      <c r="L231" s="371"/>
      <c r="M231" s="371"/>
      <c r="N231" s="372"/>
    </row>
    <row r="232" spans="2:14" ht="15" customHeight="1">
      <c r="B232" s="157">
        <v>205</v>
      </c>
      <c r="C232" s="374"/>
      <c r="D232" s="374"/>
      <c r="E232" s="162"/>
      <c r="F232" s="162"/>
      <c r="G232" s="162"/>
      <c r="H232" s="162"/>
      <c r="I232" s="162"/>
      <c r="J232" s="162"/>
      <c r="K232" s="366"/>
      <c r="L232" s="366"/>
      <c r="M232" s="366"/>
      <c r="N232" s="367"/>
    </row>
    <row r="233" spans="2:14" ht="15" customHeight="1">
      <c r="B233" s="154">
        <v>206</v>
      </c>
      <c r="C233" s="373"/>
      <c r="D233" s="373"/>
      <c r="E233" s="163"/>
      <c r="F233" s="163"/>
      <c r="G233" s="163"/>
      <c r="H233" s="163"/>
      <c r="I233" s="163"/>
      <c r="J233" s="163"/>
      <c r="K233" s="371"/>
      <c r="L233" s="371"/>
      <c r="M233" s="371"/>
      <c r="N233" s="372"/>
    </row>
    <row r="234" spans="2:14" ht="15" customHeight="1">
      <c r="B234" s="157">
        <v>207</v>
      </c>
      <c r="C234" s="374"/>
      <c r="D234" s="374"/>
      <c r="E234" s="162"/>
      <c r="F234" s="162"/>
      <c r="G234" s="162"/>
      <c r="H234" s="162"/>
      <c r="I234" s="162"/>
      <c r="J234" s="162"/>
      <c r="K234" s="369"/>
      <c r="L234" s="369"/>
      <c r="M234" s="369"/>
      <c r="N234" s="370"/>
    </row>
    <row r="235" spans="2:14" ht="15" customHeight="1">
      <c r="B235" s="154">
        <v>208</v>
      </c>
      <c r="C235" s="373"/>
      <c r="D235" s="373"/>
      <c r="E235" s="163"/>
      <c r="F235" s="163"/>
      <c r="G235" s="163"/>
      <c r="H235" s="163"/>
      <c r="I235" s="163"/>
      <c r="J235" s="163"/>
      <c r="K235" s="371"/>
      <c r="L235" s="371"/>
      <c r="M235" s="371"/>
      <c r="N235" s="372"/>
    </row>
    <row r="236" spans="2:14" ht="15" customHeight="1">
      <c r="B236" s="157">
        <v>209</v>
      </c>
      <c r="C236" s="374"/>
      <c r="D236" s="374"/>
      <c r="E236" s="162"/>
      <c r="F236" s="162"/>
      <c r="G236" s="162"/>
      <c r="H236" s="162"/>
      <c r="I236" s="162"/>
      <c r="J236" s="162"/>
      <c r="K236" s="369"/>
      <c r="L236" s="369"/>
      <c r="M236" s="369"/>
      <c r="N236" s="370"/>
    </row>
    <row r="237" spans="2:14" ht="15" customHeight="1">
      <c r="B237" s="154">
        <v>210</v>
      </c>
      <c r="C237" s="368"/>
      <c r="D237" s="368"/>
      <c r="E237" s="163"/>
      <c r="F237" s="163"/>
      <c r="G237" s="163"/>
      <c r="H237" s="163"/>
      <c r="I237" s="163"/>
      <c r="J237" s="163"/>
      <c r="K237" s="371"/>
      <c r="L237" s="371"/>
      <c r="M237" s="371"/>
      <c r="N237" s="372"/>
    </row>
    <row r="238" spans="2:14" ht="15" customHeight="1">
      <c r="B238" s="157">
        <v>211</v>
      </c>
      <c r="C238" s="365"/>
      <c r="D238" s="365"/>
      <c r="E238" s="160"/>
      <c r="F238" s="160"/>
      <c r="G238" s="160"/>
      <c r="H238" s="160"/>
      <c r="I238" s="160"/>
      <c r="J238" s="160"/>
      <c r="K238" s="369"/>
      <c r="L238" s="369"/>
      <c r="M238" s="369"/>
      <c r="N238" s="370"/>
    </row>
    <row r="239" spans="2:14" ht="15" customHeight="1">
      <c r="B239" s="154">
        <v>212</v>
      </c>
      <c r="C239" s="368"/>
      <c r="D239" s="368"/>
      <c r="E239" s="163"/>
      <c r="F239" s="163"/>
      <c r="G239" s="163"/>
      <c r="H239" s="163"/>
      <c r="I239" s="163"/>
      <c r="J239" s="163"/>
      <c r="K239" s="371"/>
      <c r="L239" s="371"/>
      <c r="M239" s="371"/>
      <c r="N239" s="372"/>
    </row>
    <row r="240" spans="2:14" ht="15" customHeight="1">
      <c r="B240" s="157">
        <v>213</v>
      </c>
      <c r="C240" s="365"/>
      <c r="D240" s="365"/>
      <c r="E240" s="160"/>
      <c r="F240" s="160"/>
      <c r="G240" s="160"/>
      <c r="H240" s="160"/>
      <c r="I240" s="160"/>
      <c r="J240" s="160"/>
      <c r="K240" s="369"/>
      <c r="L240" s="369"/>
      <c r="M240" s="369"/>
      <c r="N240" s="370"/>
    </row>
    <row r="241" spans="2:14" ht="15" customHeight="1">
      <c r="B241" s="154">
        <v>214</v>
      </c>
      <c r="C241" s="368"/>
      <c r="D241" s="368"/>
      <c r="E241" s="159"/>
      <c r="F241" s="159"/>
      <c r="G241" s="159"/>
      <c r="H241" s="159"/>
      <c r="I241" s="159"/>
      <c r="J241" s="159"/>
      <c r="K241" s="254"/>
      <c r="L241" s="254"/>
      <c r="M241" s="254"/>
      <c r="N241" s="255"/>
    </row>
    <row r="242" spans="2:14" ht="15" customHeight="1">
      <c r="B242" s="157">
        <v>215</v>
      </c>
      <c r="C242" s="365"/>
      <c r="D242" s="365"/>
      <c r="E242" s="162"/>
      <c r="F242" s="162"/>
      <c r="G242" s="162"/>
      <c r="H242" s="162"/>
      <c r="I242" s="162"/>
      <c r="J242" s="162"/>
      <c r="K242" s="366"/>
      <c r="L242" s="366"/>
      <c r="M242" s="366"/>
      <c r="N242" s="367"/>
    </row>
    <row r="243" spans="2:14" ht="15" customHeight="1">
      <c r="B243" s="154">
        <v>216</v>
      </c>
      <c r="C243" s="368"/>
      <c r="D243" s="368"/>
      <c r="E243" s="159"/>
      <c r="F243" s="159"/>
      <c r="G243" s="159"/>
      <c r="H243" s="159"/>
      <c r="I243" s="159"/>
      <c r="J243" s="159"/>
      <c r="K243" s="254"/>
      <c r="L243" s="254"/>
      <c r="M243" s="254"/>
      <c r="N243" s="255"/>
    </row>
    <row r="244" spans="2:14" ht="15" customHeight="1">
      <c r="B244" s="157">
        <v>217</v>
      </c>
      <c r="C244" s="365"/>
      <c r="D244" s="365"/>
      <c r="E244" s="162"/>
      <c r="F244" s="162"/>
      <c r="G244" s="162"/>
      <c r="H244" s="162"/>
      <c r="I244" s="162"/>
      <c r="J244" s="162"/>
      <c r="K244" s="366"/>
      <c r="L244" s="366"/>
      <c r="M244" s="366"/>
      <c r="N244" s="367"/>
    </row>
    <row r="245" spans="2:14" ht="15" customHeight="1">
      <c r="B245" s="154">
        <v>218</v>
      </c>
      <c r="C245" s="368"/>
      <c r="D245" s="368"/>
      <c r="E245" s="159"/>
      <c r="F245" s="159"/>
      <c r="G245" s="159"/>
      <c r="H245" s="159"/>
      <c r="I245" s="159"/>
      <c r="J245" s="159"/>
      <c r="K245" s="254"/>
      <c r="L245" s="254"/>
      <c r="M245" s="254"/>
      <c r="N245" s="255"/>
    </row>
    <row r="246" spans="2:14" ht="15" customHeight="1">
      <c r="B246" s="157">
        <v>219</v>
      </c>
      <c r="C246" s="365"/>
      <c r="D246" s="365"/>
      <c r="E246" s="160"/>
      <c r="F246" s="160"/>
      <c r="G246" s="160"/>
      <c r="H246" s="160"/>
      <c r="I246" s="160"/>
      <c r="J246" s="160"/>
      <c r="K246" s="366"/>
      <c r="L246" s="366"/>
      <c r="M246" s="366"/>
      <c r="N246" s="367"/>
    </row>
    <row r="247" spans="2:14" ht="15" customHeight="1">
      <c r="B247" s="154">
        <v>220</v>
      </c>
      <c r="C247" s="364"/>
      <c r="D247" s="364"/>
      <c r="E247" s="155"/>
      <c r="F247" s="155"/>
      <c r="G247" s="155"/>
      <c r="H247" s="155"/>
      <c r="I247" s="155"/>
      <c r="J247" s="155"/>
      <c r="K247" s="246"/>
      <c r="L247" s="246"/>
      <c r="M247" s="246"/>
      <c r="N247" s="247"/>
    </row>
    <row r="248" spans="2:14" ht="15" customHeight="1">
      <c r="B248" s="157">
        <v>221</v>
      </c>
      <c r="C248" s="363"/>
      <c r="D248" s="363"/>
      <c r="E248" s="152"/>
      <c r="F248" s="152"/>
      <c r="G248" s="152"/>
      <c r="H248" s="152"/>
      <c r="I248" s="152"/>
      <c r="J248" s="152"/>
      <c r="K248" s="256"/>
      <c r="L248" s="256"/>
      <c r="M248" s="256"/>
      <c r="N248" s="257"/>
    </row>
    <row r="249" spans="2:14" ht="15" customHeight="1">
      <c r="B249" s="154">
        <v>222</v>
      </c>
      <c r="C249" s="362"/>
      <c r="D249" s="362"/>
      <c r="E249" s="155"/>
      <c r="F249" s="155"/>
      <c r="G249" s="155"/>
      <c r="H249" s="155"/>
      <c r="I249" s="155"/>
      <c r="J249" s="155"/>
      <c r="K249" s="246"/>
      <c r="L249" s="246"/>
      <c r="M249" s="246"/>
      <c r="N249" s="247"/>
    </row>
    <row r="250" spans="2:14" ht="15" customHeight="1">
      <c r="B250" s="157">
        <v>223</v>
      </c>
      <c r="C250" s="363"/>
      <c r="D250" s="363"/>
      <c r="E250" s="152"/>
      <c r="F250" s="152"/>
      <c r="G250" s="152"/>
      <c r="H250" s="152"/>
      <c r="I250" s="152"/>
      <c r="J250" s="152"/>
      <c r="K250" s="256"/>
      <c r="L250" s="256"/>
      <c r="M250" s="256"/>
      <c r="N250" s="257"/>
    </row>
    <row r="251" spans="2:14" ht="15" customHeight="1">
      <c r="B251" s="154">
        <v>224</v>
      </c>
      <c r="C251" s="362"/>
      <c r="D251" s="362"/>
      <c r="E251" s="155"/>
      <c r="F251" s="155"/>
      <c r="G251" s="155"/>
      <c r="H251" s="155"/>
      <c r="I251" s="155"/>
      <c r="J251" s="155"/>
      <c r="K251" s="246"/>
      <c r="L251" s="246"/>
      <c r="M251" s="246"/>
      <c r="N251" s="247"/>
    </row>
    <row r="252" spans="2:14" ht="15" customHeight="1">
      <c r="B252" s="157">
        <v>225</v>
      </c>
      <c r="C252" s="363"/>
      <c r="D252" s="363"/>
      <c r="E252" s="152"/>
      <c r="F252" s="152"/>
      <c r="G252" s="152"/>
      <c r="H252" s="152"/>
      <c r="I252" s="152"/>
      <c r="J252" s="152"/>
      <c r="K252" s="256"/>
      <c r="L252" s="256"/>
      <c r="M252" s="256"/>
      <c r="N252" s="257"/>
    </row>
    <row r="253" spans="2:14" ht="15" customHeight="1">
      <c r="B253" s="154">
        <v>226</v>
      </c>
      <c r="C253" s="362"/>
      <c r="D253" s="362"/>
      <c r="E253" s="155"/>
      <c r="F253" s="155"/>
      <c r="G253" s="155"/>
      <c r="H253" s="155"/>
      <c r="I253" s="155"/>
      <c r="J253" s="155"/>
      <c r="K253" s="246"/>
      <c r="L253" s="246"/>
      <c r="M253" s="246"/>
      <c r="N253" s="247"/>
    </row>
    <row r="254" spans="2:14" ht="15" customHeight="1">
      <c r="B254" s="157">
        <v>227</v>
      </c>
      <c r="C254" s="363"/>
      <c r="D254" s="363"/>
      <c r="E254" s="152"/>
      <c r="F254" s="152"/>
      <c r="G254" s="152"/>
      <c r="H254" s="152"/>
      <c r="I254" s="152"/>
      <c r="J254" s="152"/>
      <c r="K254" s="256"/>
      <c r="L254" s="256"/>
      <c r="M254" s="256"/>
      <c r="N254" s="257"/>
    </row>
    <row r="255" spans="2:14" ht="15" customHeight="1">
      <c r="B255" s="154">
        <v>228</v>
      </c>
      <c r="C255" s="362"/>
      <c r="D255" s="362"/>
      <c r="E255" s="155"/>
      <c r="F255" s="155"/>
      <c r="G255" s="155"/>
      <c r="H255" s="155"/>
      <c r="I255" s="155"/>
      <c r="J255" s="155"/>
      <c r="K255" s="246"/>
      <c r="L255" s="246"/>
      <c r="M255" s="246"/>
      <c r="N255" s="247"/>
    </row>
    <row r="256" spans="2:14" ht="15" customHeight="1">
      <c r="B256" s="157">
        <v>229</v>
      </c>
      <c r="C256" s="363"/>
      <c r="D256" s="363"/>
      <c r="E256" s="152"/>
      <c r="F256" s="152"/>
      <c r="G256" s="152"/>
      <c r="H256" s="152"/>
      <c r="I256" s="152"/>
      <c r="J256" s="152"/>
      <c r="K256" s="256"/>
      <c r="L256" s="256"/>
      <c r="M256" s="256"/>
      <c r="N256" s="257"/>
    </row>
    <row r="257" spans="2:14" ht="15" customHeight="1">
      <c r="B257" s="154">
        <v>230</v>
      </c>
      <c r="C257" s="362"/>
      <c r="D257" s="362"/>
      <c r="E257" s="155"/>
      <c r="F257" s="155"/>
      <c r="G257" s="155"/>
      <c r="H257" s="155"/>
      <c r="I257" s="155"/>
      <c r="J257" s="155"/>
      <c r="K257" s="246"/>
      <c r="L257" s="246"/>
      <c r="M257" s="246"/>
      <c r="N257" s="247"/>
    </row>
    <row r="258" spans="2:14" ht="15" customHeight="1">
      <c r="B258" s="157">
        <v>231</v>
      </c>
      <c r="C258" s="363"/>
      <c r="D258" s="363"/>
      <c r="E258" s="152"/>
      <c r="F258" s="152"/>
      <c r="G258" s="152"/>
      <c r="H258" s="152"/>
      <c r="I258" s="152"/>
      <c r="J258" s="152"/>
      <c r="K258" s="256"/>
      <c r="L258" s="256"/>
      <c r="M258" s="256"/>
      <c r="N258" s="257"/>
    </row>
    <row r="259" spans="2:14" ht="15" customHeight="1">
      <c r="B259" s="154">
        <v>232</v>
      </c>
      <c r="C259" s="362"/>
      <c r="D259" s="362"/>
      <c r="E259" s="155"/>
      <c r="F259" s="155"/>
      <c r="G259" s="155"/>
      <c r="H259" s="155"/>
      <c r="I259" s="155"/>
      <c r="J259" s="155"/>
      <c r="K259" s="246"/>
      <c r="L259" s="246"/>
      <c r="M259" s="246"/>
      <c r="N259" s="247"/>
    </row>
    <row r="260" spans="2:14" ht="15" customHeight="1">
      <c r="B260" s="157">
        <v>233</v>
      </c>
      <c r="C260" s="363"/>
      <c r="D260" s="363"/>
      <c r="E260" s="152"/>
      <c r="F260" s="152"/>
      <c r="G260" s="152"/>
      <c r="H260" s="152"/>
      <c r="I260" s="152"/>
      <c r="J260" s="152"/>
      <c r="K260" s="256"/>
      <c r="L260" s="256"/>
      <c r="M260" s="256"/>
      <c r="N260" s="257"/>
    </row>
    <row r="261" spans="2:14" ht="15" customHeight="1">
      <c r="B261" s="154">
        <v>234</v>
      </c>
      <c r="C261" s="362"/>
      <c r="D261" s="362"/>
      <c r="E261" s="155"/>
      <c r="F261" s="155"/>
      <c r="G261" s="155"/>
      <c r="H261" s="155"/>
      <c r="I261" s="155"/>
      <c r="J261" s="155"/>
      <c r="K261" s="246"/>
      <c r="L261" s="246"/>
      <c r="M261" s="246"/>
      <c r="N261" s="247"/>
    </row>
    <row r="262" spans="2:14" ht="15" customHeight="1">
      <c r="B262" s="157">
        <v>235</v>
      </c>
      <c r="C262" s="363"/>
      <c r="D262" s="363"/>
      <c r="E262" s="152"/>
      <c r="F262" s="152"/>
      <c r="G262" s="152"/>
      <c r="H262" s="152"/>
      <c r="I262" s="152"/>
      <c r="J262" s="152"/>
      <c r="K262" s="256"/>
      <c r="L262" s="256"/>
      <c r="M262" s="256"/>
      <c r="N262" s="257"/>
    </row>
    <row r="263" spans="2:14" ht="15" customHeight="1">
      <c r="B263" s="154">
        <v>236</v>
      </c>
      <c r="C263" s="362"/>
      <c r="D263" s="362"/>
      <c r="E263" s="155"/>
      <c r="F263" s="155"/>
      <c r="G263" s="155"/>
      <c r="H263" s="155"/>
      <c r="I263" s="155"/>
      <c r="J263" s="155"/>
      <c r="K263" s="246"/>
      <c r="L263" s="246"/>
      <c r="M263" s="246"/>
      <c r="N263" s="247"/>
    </row>
    <row r="264" spans="2:14" ht="15" customHeight="1">
      <c r="B264" s="157">
        <v>237</v>
      </c>
      <c r="C264" s="363"/>
      <c r="D264" s="363"/>
      <c r="E264" s="152"/>
      <c r="F264" s="152"/>
      <c r="G264" s="152"/>
      <c r="H264" s="152"/>
      <c r="I264" s="152"/>
      <c r="J264" s="152"/>
      <c r="K264" s="256"/>
      <c r="L264" s="256"/>
      <c r="M264" s="256"/>
      <c r="N264" s="257"/>
    </row>
    <row r="265" spans="2:14" ht="15" customHeight="1">
      <c r="B265" s="154">
        <v>238</v>
      </c>
      <c r="C265" s="362"/>
      <c r="D265" s="362"/>
      <c r="E265" s="155"/>
      <c r="F265" s="155"/>
      <c r="G265" s="155"/>
      <c r="H265" s="155"/>
      <c r="I265" s="155"/>
      <c r="J265" s="155"/>
      <c r="K265" s="246"/>
      <c r="L265" s="246"/>
      <c r="M265" s="246"/>
      <c r="N265" s="247"/>
    </row>
    <row r="266" spans="2:14" ht="15" customHeight="1">
      <c r="B266" s="157">
        <v>239</v>
      </c>
      <c r="C266" s="363"/>
      <c r="D266" s="363"/>
      <c r="E266" s="152"/>
      <c r="F266" s="152"/>
      <c r="G266" s="152"/>
      <c r="H266" s="152"/>
      <c r="I266" s="152"/>
      <c r="J266" s="152"/>
      <c r="K266" s="256"/>
      <c r="L266" s="256"/>
      <c r="M266" s="256"/>
      <c r="N266" s="257"/>
    </row>
    <row r="267" spans="2:14" ht="15" customHeight="1">
      <c r="B267" s="154">
        <v>240</v>
      </c>
      <c r="C267" s="362"/>
      <c r="D267" s="362"/>
      <c r="E267" s="155"/>
      <c r="F267" s="155"/>
      <c r="G267" s="155"/>
      <c r="H267" s="155"/>
      <c r="I267" s="155"/>
      <c r="J267" s="155"/>
      <c r="K267" s="246"/>
      <c r="L267" s="246"/>
      <c r="M267" s="246"/>
      <c r="N267" s="247"/>
    </row>
    <row r="268" spans="2:14" ht="15" customHeight="1">
      <c r="B268" s="157">
        <v>241</v>
      </c>
      <c r="C268" s="363"/>
      <c r="D268" s="363"/>
      <c r="E268" s="152"/>
      <c r="F268" s="152"/>
      <c r="G268" s="152"/>
      <c r="H268" s="152"/>
      <c r="I268" s="152"/>
      <c r="J268" s="152"/>
      <c r="K268" s="256"/>
      <c r="L268" s="256"/>
      <c r="M268" s="256"/>
      <c r="N268" s="257"/>
    </row>
    <row r="269" spans="2:14" ht="15" customHeight="1">
      <c r="B269" s="154">
        <v>242</v>
      </c>
      <c r="C269" s="362"/>
      <c r="D269" s="362"/>
      <c r="E269" s="155"/>
      <c r="F269" s="155"/>
      <c r="G269" s="155"/>
      <c r="H269" s="155"/>
      <c r="I269" s="155"/>
      <c r="J269" s="155"/>
      <c r="K269" s="246"/>
      <c r="L269" s="246"/>
      <c r="M269" s="246"/>
      <c r="N269" s="247"/>
    </row>
    <row r="270" spans="2:14" ht="15" customHeight="1">
      <c r="B270" s="157">
        <v>243</v>
      </c>
      <c r="C270" s="363"/>
      <c r="D270" s="363"/>
      <c r="E270" s="152"/>
      <c r="F270" s="152"/>
      <c r="G270" s="152"/>
      <c r="H270" s="152"/>
      <c r="I270" s="152"/>
      <c r="J270" s="152"/>
      <c r="K270" s="256"/>
      <c r="L270" s="256"/>
      <c r="M270" s="256"/>
      <c r="N270" s="257"/>
    </row>
    <row r="271" spans="2:14" ht="15" customHeight="1">
      <c r="B271" s="154">
        <v>244</v>
      </c>
      <c r="C271" s="362"/>
      <c r="D271" s="362"/>
      <c r="E271" s="155"/>
      <c r="F271" s="155"/>
      <c r="G271" s="155"/>
      <c r="H271" s="155"/>
      <c r="I271" s="155"/>
      <c r="J271" s="155"/>
      <c r="K271" s="246"/>
      <c r="L271" s="246"/>
      <c r="M271" s="246"/>
      <c r="N271" s="247"/>
    </row>
    <row r="272" spans="2:14" ht="15" customHeight="1">
      <c r="B272" s="157">
        <v>245</v>
      </c>
      <c r="C272" s="363"/>
      <c r="D272" s="363"/>
      <c r="E272" s="152"/>
      <c r="F272" s="152"/>
      <c r="G272" s="152"/>
      <c r="H272" s="152"/>
      <c r="I272" s="152"/>
      <c r="J272" s="152"/>
      <c r="K272" s="256"/>
      <c r="L272" s="256"/>
      <c r="M272" s="256"/>
      <c r="N272" s="257"/>
    </row>
    <row r="273" spans="2:14" ht="15" customHeight="1">
      <c r="B273" s="154">
        <v>246</v>
      </c>
      <c r="C273" s="362"/>
      <c r="D273" s="362"/>
      <c r="E273" s="155"/>
      <c r="F273" s="155"/>
      <c r="G273" s="155"/>
      <c r="H273" s="155"/>
      <c r="I273" s="155"/>
      <c r="J273" s="155"/>
      <c r="K273" s="246"/>
      <c r="L273" s="246"/>
      <c r="M273" s="246"/>
      <c r="N273" s="247"/>
    </row>
    <row r="274" spans="2:14" ht="15" customHeight="1">
      <c r="B274" s="157">
        <v>247</v>
      </c>
      <c r="C274" s="363"/>
      <c r="D274" s="363"/>
      <c r="E274" s="152"/>
      <c r="F274" s="152"/>
      <c r="G274" s="152"/>
      <c r="H274" s="152"/>
      <c r="I274" s="152"/>
      <c r="J274" s="152"/>
      <c r="K274" s="256"/>
      <c r="L274" s="256"/>
      <c r="M274" s="256"/>
      <c r="N274" s="257"/>
    </row>
    <row r="275" spans="2:14" ht="15" customHeight="1">
      <c r="B275" s="154">
        <v>248</v>
      </c>
      <c r="C275" s="362"/>
      <c r="D275" s="362"/>
      <c r="E275" s="155"/>
      <c r="F275" s="155"/>
      <c r="G275" s="155"/>
      <c r="H275" s="155"/>
      <c r="I275" s="155"/>
      <c r="J275" s="155"/>
      <c r="K275" s="246"/>
      <c r="L275" s="246"/>
      <c r="M275" s="246"/>
      <c r="N275" s="247"/>
    </row>
    <row r="276" spans="2:14" ht="15" customHeight="1">
      <c r="B276" s="157">
        <v>249</v>
      </c>
      <c r="C276" s="363"/>
      <c r="D276" s="363"/>
      <c r="E276" s="152"/>
      <c r="F276" s="152"/>
      <c r="G276" s="152"/>
      <c r="H276" s="152"/>
      <c r="I276" s="152"/>
      <c r="J276" s="152"/>
      <c r="K276" s="256"/>
      <c r="L276" s="256"/>
      <c r="M276" s="256"/>
      <c r="N276" s="257"/>
    </row>
    <row r="277" spans="2:14" ht="15" customHeight="1">
      <c r="B277" s="154">
        <v>250</v>
      </c>
      <c r="C277" s="362"/>
      <c r="D277" s="362"/>
      <c r="E277" s="155"/>
      <c r="F277" s="155"/>
      <c r="G277" s="155"/>
      <c r="H277" s="155"/>
      <c r="I277" s="155"/>
      <c r="J277" s="155"/>
      <c r="K277" s="246"/>
      <c r="L277" s="246"/>
      <c r="M277" s="246"/>
      <c r="N277" s="247"/>
    </row>
    <row r="278" spans="2:14" ht="15" customHeight="1">
      <c r="B278" s="157">
        <v>251</v>
      </c>
      <c r="C278" s="363"/>
      <c r="D278" s="363"/>
      <c r="E278" s="152"/>
      <c r="F278" s="152"/>
      <c r="G278" s="152"/>
      <c r="H278" s="152"/>
      <c r="I278" s="152"/>
      <c r="J278" s="152"/>
      <c r="K278" s="256"/>
      <c r="L278" s="256"/>
      <c r="M278" s="256"/>
      <c r="N278" s="257"/>
    </row>
    <row r="279" spans="2:14" ht="15" customHeight="1">
      <c r="B279" s="154">
        <v>252</v>
      </c>
      <c r="C279" s="362"/>
      <c r="D279" s="362"/>
      <c r="E279" s="155"/>
      <c r="F279" s="155"/>
      <c r="G279" s="155"/>
      <c r="H279" s="155"/>
      <c r="I279" s="155"/>
      <c r="J279" s="155"/>
      <c r="K279" s="246"/>
      <c r="L279" s="246"/>
      <c r="M279" s="246"/>
      <c r="N279" s="247"/>
    </row>
    <row r="280" spans="2:14" ht="15" customHeight="1">
      <c r="B280" s="157">
        <v>253</v>
      </c>
      <c r="C280" s="363"/>
      <c r="D280" s="363"/>
      <c r="E280" s="152"/>
      <c r="F280" s="152"/>
      <c r="G280" s="152"/>
      <c r="H280" s="152"/>
      <c r="I280" s="152"/>
      <c r="J280" s="152"/>
      <c r="K280" s="256"/>
      <c r="L280" s="256"/>
      <c r="M280" s="256"/>
      <c r="N280" s="257"/>
    </row>
    <row r="281" spans="2:14" ht="15" customHeight="1">
      <c r="B281" s="154">
        <v>254</v>
      </c>
      <c r="C281" s="362"/>
      <c r="D281" s="362"/>
      <c r="E281" s="155"/>
      <c r="F281" s="155"/>
      <c r="G281" s="155"/>
      <c r="H281" s="155"/>
      <c r="I281" s="155"/>
      <c r="J281" s="155"/>
      <c r="K281" s="246"/>
      <c r="L281" s="246"/>
      <c r="M281" s="246"/>
      <c r="N281" s="247"/>
    </row>
    <row r="282" spans="2:14" ht="15" customHeight="1">
      <c r="B282" s="157">
        <v>255</v>
      </c>
      <c r="C282" s="363"/>
      <c r="D282" s="363"/>
      <c r="E282" s="152"/>
      <c r="F282" s="152"/>
      <c r="G282" s="152"/>
      <c r="H282" s="152"/>
      <c r="I282" s="152"/>
      <c r="J282" s="152"/>
      <c r="K282" s="256"/>
      <c r="L282" s="256"/>
      <c r="M282" s="256"/>
      <c r="N282" s="257"/>
    </row>
    <row r="283" spans="2:14" ht="15" customHeight="1">
      <c r="B283" s="154">
        <v>256</v>
      </c>
      <c r="C283" s="362"/>
      <c r="D283" s="362"/>
      <c r="E283" s="155"/>
      <c r="F283" s="155"/>
      <c r="G283" s="155"/>
      <c r="H283" s="155"/>
      <c r="I283" s="155"/>
      <c r="J283" s="155"/>
      <c r="K283" s="246"/>
      <c r="L283" s="246"/>
      <c r="M283" s="246"/>
      <c r="N283" s="247"/>
    </row>
    <row r="284" spans="2:14" ht="15" customHeight="1">
      <c r="B284" s="157">
        <v>257</v>
      </c>
      <c r="C284" s="363"/>
      <c r="D284" s="363"/>
      <c r="E284" s="152"/>
      <c r="F284" s="152"/>
      <c r="G284" s="152"/>
      <c r="H284" s="152"/>
      <c r="I284" s="152"/>
      <c r="J284" s="152"/>
      <c r="K284" s="256"/>
      <c r="L284" s="256"/>
      <c r="M284" s="256"/>
      <c r="N284" s="257"/>
    </row>
    <row r="285" spans="2:14" ht="15" customHeight="1">
      <c r="B285" s="154">
        <v>258</v>
      </c>
      <c r="C285" s="362"/>
      <c r="D285" s="362"/>
      <c r="E285" s="155"/>
      <c r="F285" s="155"/>
      <c r="G285" s="155"/>
      <c r="H285" s="155"/>
      <c r="I285" s="155"/>
      <c r="J285" s="155"/>
      <c r="K285" s="246"/>
      <c r="L285" s="246"/>
      <c r="M285" s="246"/>
      <c r="N285" s="247"/>
    </row>
    <row r="286" spans="2:14" ht="15" customHeight="1">
      <c r="B286" s="157">
        <v>259</v>
      </c>
      <c r="C286" s="363"/>
      <c r="D286" s="363"/>
      <c r="E286" s="152"/>
      <c r="F286" s="152"/>
      <c r="G286" s="152"/>
      <c r="H286" s="152"/>
      <c r="I286" s="152"/>
      <c r="J286" s="152"/>
      <c r="K286" s="256"/>
      <c r="L286" s="256"/>
      <c r="M286" s="256"/>
      <c r="N286" s="257"/>
    </row>
    <row r="287" spans="2:14" ht="15" customHeight="1">
      <c r="B287" s="154">
        <v>260</v>
      </c>
      <c r="C287" s="362"/>
      <c r="D287" s="362"/>
      <c r="E287" s="155"/>
      <c r="F287" s="155"/>
      <c r="G287" s="155"/>
      <c r="H287" s="155"/>
      <c r="I287" s="155"/>
      <c r="J287" s="155"/>
      <c r="K287" s="246"/>
      <c r="L287" s="246"/>
      <c r="M287" s="246"/>
      <c r="N287" s="247"/>
    </row>
    <row r="288" spans="2:14" ht="15" customHeight="1">
      <c r="B288" s="157">
        <v>261</v>
      </c>
      <c r="C288" s="363"/>
      <c r="D288" s="363"/>
      <c r="E288" s="152"/>
      <c r="F288" s="152"/>
      <c r="G288" s="152"/>
      <c r="H288" s="152"/>
      <c r="I288" s="152"/>
      <c r="J288" s="152"/>
      <c r="K288" s="256"/>
      <c r="L288" s="256"/>
      <c r="M288" s="256"/>
      <c r="N288" s="257"/>
    </row>
    <row r="289" spans="2:14" ht="15" customHeight="1">
      <c r="B289" s="154">
        <v>262</v>
      </c>
      <c r="C289" s="362"/>
      <c r="D289" s="362"/>
      <c r="E289" s="155"/>
      <c r="F289" s="155"/>
      <c r="G289" s="155"/>
      <c r="H289" s="155"/>
      <c r="I289" s="155"/>
      <c r="J289" s="155"/>
      <c r="K289" s="246"/>
      <c r="L289" s="246"/>
      <c r="M289" s="246"/>
      <c r="N289" s="247"/>
    </row>
    <row r="290" spans="2:14" ht="15" customHeight="1">
      <c r="B290" s="157">
        <v>263</v>
      </c>
      <c r="C290" s="363"/>
      <c r="D290" s="363"/>
      <c r="E290" s="152"/>
      <c r="F290" s="152"/>
      <c r="G290" s="152"/>
      <c r="H290" s="152"/>
      <c r="I290" s="152"/>
      <c r="J290" s="152"/>
      <c r="K290" s="256"/>
      <c r="L290" s="256"/>
      <c r="M290" s="256"/>
      <c r="N290" s="257"/>
    </row>
    <row r="291" spans="2:14" ht="15" customHeight="1">
      <c r="B291" s="154">
        <v>264</v>
      </c>
      <c r="C291" s="362"/>
      <c r="D291" s="362"/>
      <c r="E291" s="155"/>
      <c r="F291" s="155"/>
      <c r="G291" s="155"/>
      <c r="H291" s="155"/>
      <c r="I291" s="155"/>
      <c r="J291" s="155"/>
      <c r="K291" s="246"/>
      <c r="L291" s="246"/>
      <c r="M291" s="246"/>
      <c r="N291" s="247"/>
    </row>
    <row r="292" spans="2:14" ht="15" customHeight="1">
      <c r="B292" s="157">
        <v>265</v>
      </c>
      <c r="C292" s="363"/>
      <c r="D292" s="363"/>
      <c r="E292" s="152"/>
      <c r="F292" s="152"/>
      <c r="G292" s="152"/>
      <c r="H292" s="152"/>
      <c r="I292" s="152"/>
      <c r="J292" s="152"/>
      <c r="K292" s="256"/>
      <c r="L292" s="256"/>
      <c r="M292" s="256"/>
      <c r="N292" s="257"/>
    </row>
    <row r="293" spans="2:14" ht="15" customHeight="1">
      <c r="B293" s="154">
        <v>266</v>
      </c>
      <c r="C293" s="362"/>
      <c r="D293" s="362"/>
      <c r="E293" s="155"/>
      <c r="F293" s="155"/>
      <c r="G293" s="155"/>
      <c r="H293" s="155"/>
      <c r="I293" s="155"/>
      <c r="J293" s="155"/>
      <c r="K293" s="246"/>
      <c r="L293" s="246"/>
      <c r="M293" s="246"/>
      <c r="N293" s="247"/>
    </row>
    <row r="294" spans="2:14" ht="15" customHeight="1">
      <c r="B294" s="157">
        <v>267</v>
      </c>
      <c r="C294" s="363"/>
      <c r="D294" s="363"/>
      <c r="E294" s="152"/>
      <c r="F294" s="152"/>
      <c r="G294" s="152"/>
      <c r="H294" s="152"/>
      <c r="I294" s="152"/>
      <c r="J294" s="152"/>
      <c r="K294" s="256"/>
      <c r="L294" s="256"/>
      <c r="M294" s="256"/>
      <c r="N294" s="257"/>
    </row>
    <row r="295" spans="2:14" ht="15" customHeight="1">
      <c r="B295" s="154">
        <v>268</v>
      </c>
      <c r="C295" s="362"/>
      <c r="D295" s="362"/>
      <c r="E295" s="155"/>
      <c r="F295" s="155"/>
      <c r="G295" s="155"/>
      <c r="H295" s="155"/>
      <c r="I295" s="155"/>
      <c r="J295" s="155"/>
      <c r="K295" s="246"/>
      <c r="L295" s="246"/>
      <c r="M295" s="246"/>
      <c r="N295" s="247"/>
    </row>
    <row r="296" spans="2:14" ht="15" customHeight="1">
      <c r="B296" s="157">
        <v>269</v>
      </c>
      <c r="C296" s="363"/>
      <c r="D296" s="363"/>
      <c r="E296" s="152"/>
      <c r="F296" s="152"/>
      <c r="G296" s="152"/>
      <c r="H296" s="152"/>
      <c r="I296" s="152"/>
      <c r="J296" s="152"/>
      <c r="K296" s="256"/>
      <c r="L296" s="256"/>
      <c r="M296" s="256"/>
      <c r="N296" s="257"/>
    </row>
    <row r="297" spans="2:14" ht="15" customHeight="1">
      <c r="B297" s="154">
        <v>270</v>
      </c>
      <c r="C297" s="362"/>
      <c r="D297" s="362"/>
      <c r="E297" s="155"/>
      <c r="F297" s="155"/>
      <c r="G297" s="155"/>
      <c r="H297" s="155"/>
      <c r="I297" s="155"/>
      <c r="J297" s="155"/>
      <c r="K297" s="246"/>
      <c r="L297" s="246"/>
      <c r="M297" s="246"/>
      <c r="N297" s="247"/>
    </row>
    <row r="298" spans="2:14" ht="15" customHeight="1">
      <c r="B298" s="157">
        <v>271</v>
      </c>
      <c r="C298" s="363"/>
      <c r="D298" s="363"/>
      <c r="E298" s="152"/>
      <c r="F298" s="152"/>
      <c r="G298" s="152"/>
      <c r="H298" s="152"/>
      <c r="I298" s="152"/>
      <c r="J298" s="152"/>
      <c r="K298" s="256"/>
      <c r="L298" s="256"/>
      <c r="M298" s="256"/>
      <c r="N298" s="257"/>
    </row>
    <row r="299" spans="2:14" ht="15" customHeight="1">
      <c r="B299" s="154">
        <v>272</v>
      </c>
      <c r="C299" s="362"/>
      <c r="D299" s="362"/>
      <c r="E299" s="155"/>
      <c r="F299" s="155"/>
      <c r="G299" s="155"/>
      <c r="H299" s="155"/>
      <c r="I299" s="155"/>
      <c r="J299" s="155"/>
      <c r="K299" s="246"/>
      <c r="L299" s="246"/>
      <c r="M299" s="246"/>
      <c r="N299" s="247"/>
    </row>
    <row r="300" spans="2:14" ht="15" customHeight="1">
      <c r="B300" s="157">
        <v>273</v>
      </c>
      <c r="C300" s="363"/>
      <c r="D300" s="363"/>
      <c r="E300" s="152"/>
      <c r="F300" s="152"/>
      <c r="G300" s="152"/>
      <c r="H300" s="152"/>
      <c r="I300" s="152"/>
      <c r="J300" s="152"/>
      <c r="K300" s="256"/>
      <c r="L300" s="256"/>
      <c r="M300" s="256"/>
      <c r="N300" s="257"/>
    </row>
    <row r="301" spans="2:14" ht="15" customHeight="1">
      <c r="B301" s="154">
        <v>274</v>
      </c>
      <c r="C301" s="362"/>
      <c r="D301" s="362"/>
      <c r="E301" s="155"/>
      <c r="F301" s="155"/>
      <c r="G301" s="155"/>
      <c r="H301" s="155"/>
      <c r="I301" s="155"/>
      <c r="J301" s="155"/>
      <c r="K301" s="246"/>
      <c r="L301" s="246"/>
      <c r="M301" s="246"/>
      <c r="N301" s="247"/>
    </row>
    <row r="302" spans="2:14" ht="15" customHeight="1">
      <c r="B302" s="157">
        <v>275</v>
      </c>
      <c r="C302" s="363"/>
      <c r="D302" s="363"/>
      <c r="E302" s="152"/>
      <c r="F302" s="152"/>
      <c r="G302" s="152"/>
      <c r="H302" s="152"/>
      <c r="I302" s="152"/>
      <c r="J302" s="152"/>
      <c r="K302" s="256"/>
      <c r="L302" s="256"/>
      <c r="M302" s="256"/>
      <c r="N302" s="257"/>
    </row>
    <row r="303" spans="2:14" ht="15" customHeight="1">
      <c r="B303" s="154">
        <v>276</v>
      </c>
      <c r="C303" s="362"/>
      <c r="D303" s="362"/>
      <c r="E303" s="155"/>
      <c r="F303" s="155"/>
      <c r="G303" s="155"/>
      <c r="H303" s="155"/>
      <c r="I303" s="155"/>
      <c r="J303" s="155"/>
      <c r="K303" s="246"/>
      <c r="L303" s="246"/>
      <c r="M303" s="246"/>
      <c r="N303" s="247"/>
    </row>
    <row r="304" spans="2:14" ht="15" customHeight="1">
      <c r="B304" s="157">
        <v>277</v>
      </c>
      <c r="C304" s="363"/>
      <c r="D304" s="363"/>
      <c r="E304" s="152"/>
      <c r="F304" s="152"/>
      <c r="G304" s="152"/>
      <c r="H304" s="152"/>
      <c r="I304" s="152"/>
      <c r="J304" s="152"/>
      <c r="K304" s="256"/>
      <c r="L304" s="256"/>
      <c r="M304" s="256"/>
      <c r="N304" s="257"/>
    </row>
    <row r="305" spans="2:14" ht="15" customHeight="1">
      <c r="B305" s="154">
        <v>278</v>
      </c>
      <c r="C305" s="362"/>
      <c r="D305" s="362"/>
      <c r="E305" s="155"/>
      <c r="F305" s="155"/>
      <c r="G305" s="155"/>
      <c r="H305" s="155"/>
      <c r="I305" s="155"/>
      <c r="J305" s="155"/>
      <c r="K305" s="246"/>
      <c r="L305" s="246"/>
      <c r="M305" s="246"/>
      <c r="N305" s="247"/>
    </row>
    <row r="306" spans="2:14" ht="15" customHeight="1">
      <c r="B306" s="157">
        <v>279</v>
      </c>
      <c r="C306" s="363"/>
      <c r="D306" s="363"/>
      <c r="E306" s="152"/>
      <c r="F306" s="152"/>
      <c r="G306" s="152"/>
      <c r="H306" s="152"/>
      <c r="I306" s="152"/>
      <c r="J306" s="152"/>
      <c r="K306" s="256"/>
      <c r="L306" s="256"/>
      <c r="M306" s="256"/>
      <c r="N306" s="257"/>
    </row>
    <row r="307" spans="2:14" ht="15" customHeight="1">
      <c r="B307" s="154">
        <v>280</v>
      </c>
      <c r="C307" s="362"/>
      <c r="D307" s="362"/>
      <c r="E307" s="155"/>
      <c r="F307" s="155"/>
      <c r="G307" s="155"/>
      <c r="H307" s="155"/>
      <c r="I307" s="155"/>
      <c r="J307" s="155"/>
      <c r="K307" s="246"/>
      <c r="L307" s="246"/>
      <c r="M307" s="246"/>
      <c r="N307" s="247"/>
    </row>
    <row r="308" spans="2:14" ht="15" customHeight="1">
      <c r="B308" s="157">
        <v>281</v>
      </c>
      <c r="C308" s="363"/>
      <c r="D308" s="363"/>
      <c r="E308" s="152"/>
      <c r="F308" s="152"/>
      <c r="G308" s="152"/>
      <c r="H308" s="152"/>
      <c r="I308" s="152"/>
      <c r="J308" s="152"/>
      <c r="K308" s="256"/>
      <c r="L308" s="256"/>
      <c r="M308" s="256"/>
      <c r="N308" s="257"/>
    </row>
    <row r="309" spans="2:14" ht="15" customHeight="1">
      <c r="B309" s="154">
        <v>282</v>
      </c>
      <c r="C309" s="362"/>
      <c r="D309" s="362"/>
      <c r="E309" s="155"/>
      <c r="F309" s="155"/>
      <c r="G309" s="155"/>
      <c r="H309" s="155"/>
      <c r="I309" s="155"/>
      <c r="J309" s="155"/>
      <c r="K309" s="246"/>
      <c r="L309" s="246"/>
      <c r="M309" s="246"/>
      <c r="N309" s="247"/>
    </row>
    <row r="310" spans="2:14" ht="15" customHeight="1">
      <c r="B310" s="157">
        <v>283</v>
      </c>
      <c r="C310" s="363"/>
      <c r="D310" s="363"/>
      <c r="E310" s="152"/>
      <c r="F310" s="152"/>
      <c r="G310" s="152"/>
      <c r="H310" s="152"/>
      <c r="I310" s="152"/>
      <c r="J310" s="152"/>
      <c r="K310" s="256"/>
      <c r="L310" s="256"/>
      <c r="M310" s="256"/>
      <c r="N310" s="257"/>
    </row>
    <row r="311" spans="2:14" ht="15" customHeight="1">
      <c r="B311" s="154">
        <v>284</v>
      </c>
      <c r="C311" s="362"/>
      <c r="D311" s="362"/>
      <c r="E311" s="155"/>
      <c r="F311" s="155"/>
      <c r="G311" s="155"/>
      <c r="H311" s="155"/>
      <c r="I311" s="155"/>
      <c r="J311" s="155"/>
      <c r="K311" s="246"/>
      <c r="L311" s="246"/>
      <c r="M311" s="246"/>
      <c r="N311" s="247"/>
    </row>
    <row r="312" spans="2:14" ht="15" customHeight="1">
      <c r="B312" s="157">
        <v>285</v>
      </c>
      <c r="C312" s="363"/>
      <c r="D312" s="363"/>
      <c r="E312" s="152"/>
      <c r="F312" s="152"/>
      <c r="G312" s="152"/>
      <c r="H312" s="152"/>
      <c r="I312" s="152"/>
      <c r="J312" s="152"/>
      <c r="K312" s="256"/>
      <c r="L312" s="256"/>
      <c r="M312" s="256"/>
      <c r="N312" s="257"/>
    </row>
    <row r="313" spans="2:14" ht="15" customHeight="1">
      <c r="B313" s="154">
        <v>286</v>
      </c>
      <c r="C313" s="362"/>
      <c r="D313" s="362"/>
      <c r="E313" s="155"/>
      <c r="F313" s="155"/>
      <c r="G313" s="155"/>
      <c r="H313" s="155"/>
      <c r="I313" s="155"/>
      <c r="J313" s="155"/>
      <c r="K313" s="246"/>
      <c r="L313" s="246"/>
      <c r="M313" s="246"/>
      <c r="N313" s="247"/>
    </row>
    <row r="314" spans="2:14" ht="15" customHeight="1">
      <c r="B314" s="157">
        <v>287</v>
      </c>
      <c r="C314" s="363"/>
      <c r="D314" s="363"/>
      <c r="E314" s="152"/>
      <c r="F314" s="152"/>
      <c r="G314" s="152"/>
      <c r="H314" s="152"/>
      <c r="I314" s="152"/>
      <c r="J314" s="152"/>
      <c r="K314" s="256"/>
      <c r="L314" s="256"/>
      <c r="M314" s="256"/>
      <c r="N314" s="257"/>
    </row>
    <row r="315" spans="2:14" ht="15" customHeight="1">
      <c r="B315" s="154">
        <v>288</v>
      </c>
      <c r="C315" s="362"/>
      <c r="D315" s="362"/>
      <c r="E315" s="155"/>
      <c r="F315" s="155"/>
      <c r="G315" s="155"/>
      <c r="H315" s="155"/>
      <c r="I315" s="155"/>
      <c r="J315" s="155"/>
      <c r="K315" s="246"/>
      <c r="L315" s="246"/>
      <c r="M315" s="246"/>
      <c r="N315" s="247"/>
    </row>
    <row r="316" spans="2:14" ht="15" customHeight="1">
      <c r="B316" s="157">
        <v>289</v>
      </c>
      <c r="C316" s="363"/>
      <c r="D316" s="363"/>
      <c r="E316" s="152"/>
      <c r="F316" s="152"/>
      <c r="G316" s="152"/>
      <c r="H316" s="152"/>
      <c r="I316" s="152"/>
      <c r="J316" s="152"/>
      <c r="K316" s="256"/>
      <c r="L316" s="256"/>
      <c r="M316" s="256"/>
      <c r="N316" s="257"/>
    </row>
    <row r="317" spans="2:14" ht="15" customHeight="1">
      <c r="B317" s="154">
        <v>290</v>
      </c>
      <c r="C317" s="362"/>
      <c r="D317" s="362"/>
      <c r="E317" s="155"/>
      <c r="F317" s="155"/>
      <c r="G317" s="155"/>
      <c r="H317" s="155"/>
      <c r="I317" s="155"/>
      <c r="J317" s="155"/>
      <c r="K317" s="246"/>
      <c r="L317" s="246"/>
      <c r="M317" s="246"/>
      <c r="N317" s="247"/>
    </row>
    <row r="318" spans="2:14" ht="15" customHeight="1">
      <c r="B318" s="157">
        <v>291</v>
      </c>
      <c r="C318" s="363"/>
      <c r="D318" s="363"/>
      <c r="E318" s="152"/>
      <c r="F318" s="152"/>
      <c r="G318" s="152"/>
      <c r="H318" s="152"/>
      <c r="I318" s="152"/>
      <c r="J318" s="152"/>
      <c r="K318" s="256"/>
      <c r="L318" s="256"/>
      <c r="M318" s="256"/>
      <c r="N318" s="257"/>
    </row>
    <row r="319" spans="2:14" ht="15" customHeight="1">
      <c r="B319" s="154">
        <v>292</v>
      </c>
      <c r="C319" s="362"/>
      <c r="D319" s="362"/>
      <c r="E319" s="155"/>
      <c r="F319" s="155"/>
      <c r="G319" s="155"/>
      <c r="H319" s="155"/>
      <c r="I319" s="155"/>
      <c r="J319" s="155"/>
      <c r="K319" s="246"/>
      <c r="L319" s="246"/>
      <c r="M319" s="246"/>
      <c r="N319" s="247"/>
    </row>
    <row r="320" spans="2:14" ht="15" customHeight="1">
      <c r="B320" s="157">
        <v>293</v>
      </c>
      <c r="C320" s="363"/>
      <c r="D320" s="363"/>
      <c r="E320" s="152"/>
      <c r="F320" s="152"/>
      <c r="G320" s="152"/>
      <c r="H320" s="152"/>
      <c r="I320" s="152"/>
      <c r="J320" s="152"/>
      <c r="K320" s="256"/>
      <c r="L320" s="256"/>
      <c r="M320" s="256"/>
      <c r="N320" s="257"/>
    </row>
    <row r="321" spans="2:14" ht="15" customHeight="1">
      <c r="B321" s="154">
        <v>294</v>
      </c>
      <c r="C321" s="362"/>
      <c r="D321" s="362"/>
      <c r="E321" s="155"/>
      <c r="F321" s="155"/>
      <c r="G321" s="155"/>
      <c r="H321" s="155"/>
      <c r="I321" s="155"/>
      <c r="J321" s="155"/>
      <c r="K321" s="246"/>
      <c r="L321" s="246"/>
      <c r="M321" s="246"/>
      <c r="N321" s="247"/>
    </row>
    <row r="322" spans="2:14" ht="15" customHeight="1">
      <c r="B322" s="157">
        <v>295</v>
      </c>
      <c r="C322" s="357"/>
      <c r="D322" s="358"/>
      <c r="E322" s="164"/>
      <c r="F322" s="164"/>
      <c r="G322" s="164"/>
      <c r="H322" s="164"/>
      <c r="I322" s="164"/>
      <c r="J322" s="164"/>
      <c r="K322" s="359"/>
      <c r="L322" s="360"/>
      <c r="M322" s="360"/>
      <c r="N322" s="361"/>
    </row>
    <row r="323" spans="2:14" ht="15" customHeight="1">
      <c r="B323" s="154">
        <v>296</v>
      </c>
      <c r="C323" s="352"/>
      <c r="D323" s="353"/>
      <c r="E323" s="165"/>
      <c r="F323" s="165"/>
      <c r="G323" s="165"/>
      <c r="H323" s="165"/>
      <c r="I323" s="165"/>
      <c r="J323" s="165"/>
      <c r="K323" s="354"/>
      <c r="L323" s="355"/>
      <c r="M323" s="355"/>
      <c r="N323" s="356"/>
    </row>
    <row r="324" spans="2:14" ht="15" customHeight="1">
      <c r="B324" s="157">
        <v>297</v>
      </c>
      <c r="C324" s="347"/>
      <c r="D324" s="348"/>
      <c r="E324" s="156"/>
      <c r="F324" s="156"/>
      <c r="G324" s="156"/>
      <c r="H324" s="156"/>
      <c r="I324" s="156"/>
      <c r="J324" s="156"/>
      <c r="K324" s="349"/>
      <c r="L324" s="350"/>
      <c r="M324" s="350"/>
      <c r="N324" s="351"/>
    </row>
    <row r="325" spans="2:14" ht="15" customHeight="1">
      <c r="B325" s="154">
        <v>298</v>
      </c>
      <c r="C325" s="352"/>
      <c r="D325" s="353"/>
      <c r="E325" s="165"/>
      <c r="F325" s="165"/>
      <c r="G325" s="165"/>
      <c r="H325" s="165"/>
      <c r="I325" s="165"/>
      <c r="J325" s="165"/>
      <c r="K325" s="354"/>
      <c r="L325" s="355"/>
      <c r="M325" s="355"/>
      <c r="N325" s="356"/>
    </row>
    <row r="326" spans="2:14" ht="15" customHeight="1">
      <c r="B326" s="157">
        <v>299</v>
      </c>
      <c r="C326" s="347"/>
      <c r="D326" s="348"/>
      <c r="E326" s="156"/>
      <c r="F326" s="156"/>
      <c r="G326" s="156"/>
      <c r="H326" s="156"/>
      <c r="I326" s="156"/>
      <c r="J326" s="156"/>
      <c r="K326" s="349"/>
      <c r="L326" s="350"/>
      <c r="M326" s="350"/>
      <c r="N326" s="351"/>
    </row>
    <row r="327" spans="2:14" ht="15" customHeight="1">
      <c r="B327" s="154">
        <v>300</v>
      </c>
      <c r="C327" s="352"/>
      <c r="D327" s="353"/>
      <c r="E327" s="165"/>
      <c r="F327" s="165"/>
      <c r="G327" s="165"/>
      <c r="H327" s="165"/>
      <c r="I327" s="165"/>
      <c r="J327" s="165"/>
      <c r="K327" s="354"/>
      <c r="L327" s="355"/>
      <c r="M327" s="355"/>
      <c r="N327" s="356"/>
    </row>
    <row r="328" spans="2:14" ht="15" customHeight="1">
      <c r="B328" s="157">
        <v>301</v>
      </c>
      <c r="C328" s="347"/>
      <c r="D328" s="348"/>
      <c r="E328" s="156"/>
      <c r="F328" s="156"/>
      <c r="G328" s="156"/>
      <c r="H328" s="156"/>
      <c r="I328" s="156"/>
      <c r="J328" s="156"/>
      <c r="K328" s="349"/>
      <c r="L328" s="350"/>
      <c r="M328" s="350"/>
      <c r="N328" s="351"/>
    </row>
    <row r="329" spans="2:14" ht="15" customHeight="1">
      <c r="B329" s="154">
        <v>302</v>
      </c>
      <c r="C329" s="352"/>
      <c r="D329" s="353"/>
      <c r="E329" s="166"/>
      <c r="F329" s="166"/>
      <c r="G329" s="166"/>
      <c r="H329" s="166"/>
      <c r="I329" s="166"/>
      <c r="J329" s="166"/>
      <c r="K329" s="354"/>
      <c r="L329" s="355"/>
      <c r="M329" s="355"/>
      <c r="N329" s="356"/>
    </row>
    <row r="330" spans="2:14" ht="15" customHeight="1">
      <c r="B330" s="157">
        <v>303</v>
      </c>
      <c r="C330" s="347"/>
      <c r="D330" s="348"/>
      <c r="E330" s="167"/>
      <c r="F330" s="167"/>
      <c r="G330" s="167"/>
      <c r="H330" s="167"/>
      <c r="I330" s="167"/>
      <c r="J330" s="167"/>
      <c r="K330" s="349"/>
      <c r="L330" s="350"/>
      <c r="M330" s="350"/>
      <c r="N330" s="351"/>
    </row>
    <row r="331" spans="2:14" ht="15" customHeight="1">
      <c r="B331" s="154">
        <v>304</v>
      </c>
      <c r="C331" s="352"/>
      <c r="D331" s="353"/>
      <c r="E331" s="166"/>
      <c r="F331" s="166"/>
      <c r="G331" s="166"/>
      <c r="H331" s="166"/>
      <c r="I331" s="166"/>
      <c r="J331" s="166"/>
      <c r="K331" s="354"/>
      <c r="L331" s="355"/>
      <c r="M331" s="355"/>
      <c r="N331" s="356"/>
    </row>
    <row r="332" spans="2:14" ht="15" customHeight="1">
      <c r="B332" s="157">
        <v>305</v>
      </c>
      <c r="C332" s="347"/>
      <c r="D332" s="348"/>
      <c r="E332" s="167"/>
      <c r="F332" s="167"/>
      <c r="G332" s="167"/>
      <c r="H332" s="167"/>
      <c r="I332" s="167"/>
      <c r="J332" s="167"/>
      <c r="K332" s="349"/>
      <c r="L332" s="350"/>
      <c r="M332" s="350"/>
      <c r="N332" s="351"/>
    </row>
    <row r="333" spans="2:14" ht="15" customHeight="1">
      <c r="B333" s="154">
        <v>306</v>
      </c>
      <c r="C333" s="352"/>
      <c r="D333" s="353"/>
      <c r="E333" s="166"/>
      <c r="F333" s="166"/>
      <c r="G333" s="166"/>
      <c r="H333" s="166"/>
      <c r="I333" s="166"/>
      <c r="J333" s="166"/>
      <c r="K333" s="354"/>
      <c r="L333" s="355"/>
      <c r="M333" s="355"/>
      <c r="N333" s="356"/>
    </row>
    <row r="334" spans="2:14" ht="15" customHeight="1">
      <c r="B334" s="157">
        <v>307</v>
      </c>
      <c r="C334" s="347"/>
      <c r="D334" s="348"/>
      <c r="E334" s="167"/>
      <c r="F334" s="167"/>
      <c r="G334" s="167"/>
      <c r="H334" s="167"/>
      <c r="I334" s="167"/>
      <c r="J334" s="167"/>
      <c r="K334" s="349"/>
      <c r="L334" s="350"/>
      <c r="M334" s="350"/>
      <c r="N334" s="351"/>
    </row>
    <row r="335" spans="2:14" ht="15" customHeight="1">
      <c r="B335" s="154">
        <v>308</v>
      </c>
      <c r="C335" s="352"/>
      <c r="D335" s="353"/>
      <c r="E335" s="166"/>
      <c r="F335" s="166"/>
      <c r="G335" s="166"/>
      <c r="H335" s="166"/>
      <c r="I335" s="166"/>
      <c r="J335" s="166"/>
      <c r="K335" s="354"/>
      <c r="L335" s="355"/>
      <c r="M335" s="355"/>
      <c r="N335" s="356"/>
    </row>
    <row r="336" spans="2:14" ht="15" customHeight="1">
      <c r="B336" s="157">
        <v>309</v>
      </c>
      <c r="C336" s="347"/>
      <c r="D336" s="348"/>
      <c r="E336" s="167"/>
      <c r="F336" s="167"/>
      <c r="G336" s="167"/>
      <c r="H336" s="167"/>
      <c r="I336" s="167"/>
      <c r="J336" s="167"/>
      <c r="K336" s="349"/>
      <c r="L336" s="350"/>
      <c r="M336" s="350"/>
      <c r="N336" s="351"/>
    </row>
    <row r="337" spans="2:14" ht="15" customHeight="1">
      <c r="B337" s="154">
        <v>310</v>
      </c>
      <c r="C337" s="352"/>
      <c r="D337" s="353"/>
      <c r="E337" s="166"/>
      <c r="F337" s="166"/>
      <c r="G337" s="166"/>
      <c r="H337" s="166"/>
      <c r="I337" s="166"/>
      <c r="J337" s="166"/>
      <c r="K337" s="354"/>
      <c r="L337" s="355"/>
      <c r="M337" s="355"/>
      <c r="N337" s="356"/>
    </row>
    <row r="338" spans="2:14" ht="15" customHeight="1">
      <c r="B338" s="157">
        <v>311</v>
      </c>
      <c r="C338" s="347"/>
      <c r="D338" s="348"/>
      <c r="E338" s="167"/>
      <c r="F338" s="167"/>
      <c r="G338" s="167"/>
      <c r="H338" s="167"/>
      <c r="I338" s="167"/>
      <c r="J338" s="167"/>
      <c r="K338" s="349"/>
      <c r="L338" s="350"/>
      <c r="M338" s="350"/>
      <c r="N338" s="351"/>
    </row>
    <row r="339" spans="2:14" ht="15" customHeight="1">
      <c r="B339" s="154">
        <v>312</v>
      </c>
      <c r="C339" s="352"/>
      <c r="D339" s="353"/>
      <c r="E339" s="166"/>
      <c r="F339" s="166"/>
      <c r="G339" s="166"/>
      <c r="H339" s="166"/>
      <c r="I339" s="166"/>
      <c r="J339" s="166"/>
      <c r="K339" s="354"/>
      <c r="L339" s="355"/>
      <c r="M339" s="355"/>
      <c r="N339" s="356"/>
    </row>
    <row r="340" spans="2:14" ht="15" customHeight="1">
      <c r="B340" s="157">
        <v>313</v>
      </c>
      <c r="C340" s="347"/>
      <c r="D340" s="348"/>
      <c r="E340" s="167"/>
      <c r="F340" s="167"/>
      <c r="G340" s="167"/>
      <c r="H340" s="167"/>
      <c r="I340" s="167"/>
      <c r="J340" s="167"/>
      <c r="K340" s="349"/>
      <c r="L340" s="350"/>
      <c r="M340" s="350"/>
      <c r="N340" s="351"/>
    </row>
    <row r="341" spans="2:14" ht="15" customHeight="1">
      <c r="B341" s="154">
        <v>314</v>
      </c>
      <c r="C341" s="352"/>
      <c r="D341" s="353"/>
      <c r="E341" s="166"/>
      <c r="F341" s="166"/>
      <c r="G341" s="166"/>
      <c r="H341" s="166"/>
      <c r="I341" s="166"/>
      <c r="J341" s="166"/>
      <c r="K341" s="354"/>
      <c r="L341" s="355"/>
      <c r="M341" s="355"/>
      <c r="N341" s="356"/>
    </row>
    <row r="342" spans="2:14" ht="15" customHeight="1">
      <c r="B342" s="157">
        <v>315</v>
      </c>
      <c r="C342" s="347"/>
      <c r="D342" s="348"/>
      <c r="E342" s="167"/>
      <c r="F342" s="167"/>
      <c r="G342" s="167"/>
      <c r="H342" s="167"/>
      <c r="I342" s="167"/>
      <c r="J342" s="167"/>
      <c r="K342" s="349"/>
      <c r="L342" s="350"/>
      <c r="M342" s="350"/>
      <c r="N342" s="351"/>
    </row>
    <row r="343" spans="2:14" ht="15" customHeight="1">
      <c r="B343" s="154">
        <v>316</v>
      </c>
      <c r="C343" s="339"/>
      <c r="D343" s="339"/>
      <c r="E343" s="168"/>
      <c r="F343" s="168"/>
      <c r="G343" s="168"/>
      <c r="H343" s="168"/>
      <c r="I343" s="168"/>
      <c r="J343" s="168"/>
      <c r="K343" s="340"/>
      <c r="L343" s="340"/>
      <c r="M343" s="340"/>
      <c r="N343" s="341"/>
    </row>
    <row r="344" spans="2:14" ht="15" customHeight="1">
      <c r="B344" s="157">
        <v>317</v>
      </c>
      <c r="C344" s="342"/>
      <c r="D344" s="343"/>
      <c r="E344" s="169"/>
      <c r="F344" s="169"/>
      <c r="G344" s="169"/>
      <c r="H344" s="169"/>
      <c r="I344" s="169"/>
      <c r="J344" s="169"/>
      <c r="K344" s="344"/>
      <c r="L344" s="345"/>
      <c r="M344" s="345"/>
      <c r="N344" s="346"/>
    </row>
    <row r="345" spans="2:14" ht="15" customHeight="1">
      <c r="B345" s="154">
        <v>318</v>
      </c>
      <c r="C345" s="332"/>
      <c r="D345" s="333"/>
      <c r="E345" s="170"/>
      <c r="F345" s="170"/>
      <c r="G345" s="170"/>
      <c r="H345" s="170"/>
      <c r="I345" s="170"/>
      <c r="J345" s="170"/>
      <c r="K345" s="334"/>
      <c r="L345" s="334"/>
      <c r="M345" s="334"/>
      <c r="N345" s="335"/>
    </row>
    <row r="346" spans="2:14" ht="15" customHeight="1">
      <c r="B346" s="157">
        <v>319</v>
      </c>
      <c r="C346" s="336"/>
      <c r="D346" s="336"/>
      <c r="E346" s="171"/>
      <c r="F346" s="171"/>
      <c r="G346" s="171"/>
      <c r="H346" s="171"/>
      <c r="I346" s="171"/>
      <c r="J346" s="171"/>
      <c r="K346" s="337"/>
      <c r="L346" s="337"/>
      <c r="M346" s="337"/>
      <c r="N346" s="338"/>
    </row>
    <row r="347" spans="2:14" ht="15" customHeight="1">
      <c r="B347" s="154">
        <v>320</v>
      </c>
      <c r="C347" s="332"/>
      <c r="D347" s="333"/>
      <c r="E347" s="170"/>
      <c r="F347" s="170"/>
      <c r="G347" s="170"/>
      <c r="H347" s="170"/>
      <c r="I347" s="170"/>
      <c r="J347" s="170"/>
      <c r="K347" s="334"/>
      <c r="L347" s="334"/>
      <c r="M347" s="334"/>
      <c r="N347" s="335"/>
    </row>
    <row r="348" spans="2:14" ht="15" customHeight="1">
      <c r="B348" s="157">
        <v>321</v>
      </c>
      <c r="C348" s="336"/>
      <c r="D348" s="336"/>
      <c r="E348" s="171"/>
      <c r="F348" s="171"/>
      <c r="G348" s="171"/>
      <c r="H348" s="171"/>
      <c r="I348" s="171"/>
      <c r="J348" s="171"/>
      <c r="K348" s="337"/>
      <c r="L348" s="337"/>
      <c r="M348" s="337"/>
      <c r="N348" s="338"/>
    </row>
    <row r="349" spans="2:14" ht="15" customHeight="1">
      <c r="B349" s="154">
        <v>322</v>
      </c>
      <c r="C349" s="332"/>
      <c r="D349" s="333"/>
      <c r="E349" s="170"/>
      <c r="F349" s="170"/>
      <c r="G349" s="170"/>
      <c r="H349" s="170"/>
      <c r="I349" s="170"/>
      <c r="J349" s="170"/>
      <c r="K349" s="334"/>
      <c r="L349" s="334"/>
      <c r="M349" s="334"/>
      <c r="N349" s="335"/>
    </row>
    <row r="350" spans="2:14" ht="15" customHeight="1">
      <c r="B350" s="157">
        <v>323</v>
      </c>
      <c r="C350" s="336"/>
      <c r="D350" s="336"/>
      <c r="E350" s="171"/>
      <c r="F350" s="171"/>
      <c r="G350" s="171"/>
      <c r="H350" s="171"/>
      <c r="I350" s="171"/>
      <c r="J350" s="171"/>
      <c r="K350" s="337"/>
      <c r="L350" s="337"/>
      <c r="M350" s="337"/>
      <c r="N350" s="338"/>
    </row>
    <row r="351" spans="2:14" ht="15" customHeight="1">
      <c r="B351" s="154">
        <v>324</v>
      </c>
      <c r="C351" s="332"/>
      <c r="D351" s="333"/>
      <c r="E351" s="170"/>
      <c r="F351" s="170"/>
      <c r="G351" s="170"/>
      <c r="H351" s="170"/>
      <c r="I351" s="170"/>
      <c r="J351" s="170"/>
      <c r="K351" s="334"/>
      <c r="L351" s="334"/>
      <c r="M351" s="334"/>
      <c r="N351" s="335"/>
    </row>
    <row r="352" spans="2:14" ht="15" customHeight="1">
      <c r="B352" s="157">
        <v>325</v>
      </c>
      <c r="C352" s="336"/>
      <c r="D352" s="336"/>
      <c r="E352" s="171"/>
      <c r="F352" s="171"/>
      <c r="G352" s="171"/>
      <c r="H352" s="171"/>
      <c r="I352" s="171"/>
      <c r="J352" s="171"/>
      <c r="K352" s="337"/>
      <c r="L352" s="337"/>
      <c r="M352" s="337"/>
      <c r="N352" s="338"/>
    </row>
    <row r="353" spans="2:14" ht="15" customHeight="1">
      <c r="B353" s="154">
        <v>326</v>
      </c>
      <c r="C353" s="332"/>
      <c r="D353" s="333"/>
      <c r="E353" s="170"/>
      <c r="F353" s="170"/>
      <c r="G353" s="170"/>
      <c r="H353" s="170"/>
      <c r="I353" s="170"/>
      <c r="J353" s="170"/>
      <c r="K353" s="334"/>
      <c r="L353" s="334"/>
      <c r="M353" s="334"/>
      <c r="N353" s="335"/>
    </row>
    <row r="354" spans="2:14" ht="15" customHeight="1">
      <c r="B354" s="157">
        <v>327</v>
      </c>
      <c r="C354" s="336"/>
      <c r="D354" s="336"/>
      <c r="E354" s="171"/>
      <c r="F354" s="171"/>
      <c r="G354" s="171"/>
      <c r="H354" s="171"/>
      <c r="I354" s="171"/>
      <c r="J354" s="171"/>
      <c r="K354" s="337"/>
      <c r="L354" s="337"/>
      <c r="M354" s="337"/>
      <c r="N354" s="338"/>
    </row>
    <row r="355" spans="2:14" ht="15" customHeight="1">
      <c r="B355" s="154">
        <v>328</v>
      </c>
      <c r="C355" s="332"/>
      <c r="D355" s="333"/>
      <c r="E355" s="170"/>
      <c r="F355" s="170"/>
      <c r="G355" s="170"/>
      <c r="H355" s="170"/>
      <c r="I355" s="170"/>
      <c r="J355" s="170"/>
      <c r="K355" s="334"/>
      <c r="L355" s="334"/>
      <c r="M355" s="334"/>
      <c r="N355" s="335"/>
    </row>
    <row r="356" spans="2:14" ht="15" customHeight="1">
      <c r="B356" s="157">
        <v>329</v>
      </c>
      <c r="C356" s="336"/>
      <c r="D356" s="336"/>
      <c r="E356" s="171"/>
      <c r="F356" s="171"/>
      <c r="G356" s="171"/>
      <c r="H356" s="171"/>
      <c r="I356" s="171"/>
      <c r="J356" s="171"/>
      <c r="K356" s="337"/>
      <c r="L356" s="337"/>
      <c r="M356" s="337"/>
      <c r="N356" s="338"/>
    </row>
    <row r="357" spans="2:14" ht="15" customHeight="1">
      <c r="B357" s="154">
        <v>330</v>
      </c>
      <c r="C357" s="332"/>
      <c r="D357" s="333"/>
      <c r="E357" s="170"/>
      <c r="F357" s="170"/>
      <c r="G357" s="170"/>
      <c r="H357" s="170"/>
      <c r="I357" s="170"/>
      <c r="J357" s="170"/>
      <c r="K357" s="334"/>
      <c r="L357" s="334"/>
      <c r="M357" s="334"/>
      <c r="N357" s="335"/>
    </row>
    <row r="358" spans="2:14" ht="15" customHeight="1">
      <c r="B358" s="157">
        <v>331</v>
      </c>
      <c r="C358" s="336"/>
      <c r="D358" s="336"/>
      <c r="E358" s="171"/>
      <c r="F358" s="171"/>
      <c r="G358" s="171"/>
      <c r="H358" s="171"/>
      <c r="I358" s="171"/>
      <c r="J358" s="171"/>
      <c r="K358" s="337"/>
      <c r="L358" s="337"/>
      <c r="M358" s="337"/>
      <c r="N358" s="338"/>
    </row>
    <row r="359" spans="2:14" ht="15" customHeight="1">
      <c r="B359" s="154">
        <v>332</v>
      </c>
      <c r="C359" s="332"/>
      <c r="D359" s="333"/>
      <c r="E359" s="170"/>
      <c r="F359" s="170"/>
      <c r="G359" s="170"/>
      <c r="H359" s="170"/>
      <c r="I359" s="170"/>
      <c r="J359" s="170"/>
      <c r="K359" s="334"/>
      <c r="L359" s="334"/>
      <c r="M359" s="334"/>
      <c r="N359" s="335"/>
    </row>
    <row r="360" spans="2:14" ht="15" customHeight="1">
      <c r="B360" s="157">
        <v>333</v>
      </c>
      <c r="C360" s="336"/>
      <c r="D360" s="336"/>
      <c r="E360" s="171"/>
      <c r="F360" s="171"/>
      <c r="G360" s="171"/>
      <c r="H360" s="171"/>
      <c r="I360" s="171"/>
      <c r="J360" s="171"/>
      <c r="K360" s="337"/>
      <c r="L360" s="337"/>
      <c r="M360" s="337"/>
      <c r="N360" s="338"/>
    </row>
    <row r="361" spans="2:14" ht="15" customHeight="1">
      <c r="B361" s="154">
        <v>334</v>
      </c>
      <c r="C361" s="332"/>
      <c r="D361" s="333"/>
      <c r="E361" s="170"/>
      <c r="F361" s="170"/>
      <c r="G361" s="170"/>
      <c r="H361" s="170"/>
      <c r="I361" s="170"/>
      <c r="J361" s="170"/>
      <c r="K361" s="334"/>
      <c r="L361" s="334"/>
      <c r="M361" s="334"/>
      <c r="N361" s="335"/>
    </row>
    <row r="362" spans="2:14" ht="15" customHeight="1">
      <c r="B362" s="157">
        <v>335</v>
      </c>
      <c r="C362" s="336"/>
      <c r="D362" s="336"/>
      <c r="E362" s="171"/>
      <c r="F362" s="171"/>
      <c r="G362" s="171"/>
      <c r="H362" s="171"/>
      <c r="I362" s="171"/>
      <c r="J362" s="171"/>
      <c r="K362" s="337"/>
      <c r="L362" s="337"/>
      <c r="M362" s="337"/>
      <c r="N362" s="338"/>
    </row>
    <row r="363" spans="2:14" ht="15" customHeight="1">
      <c r="B363" s="154">
        <v>336</v>
      </c>
      <c r="C363" s="332"/>
      <c r="D363" s="333"/>
      <c r="E363" s="170"/>
      <c r="F363" s="170"/>
      <c r="G363" s="170"/>
      <c r="H363" s="170"/>
      <c r="I363" s="170"/>
      <c r="J363" s="170"/>
      <c r="K363" s="334"/>
      <c r="L363" s="334"/>
      <c r="M363" s="334"/>
      <c r="N363" s="335"/>
    </row>
    <row r="364" spans="2:14" ht="15" customHeight="1">
      <c r="B364" s="157">
        <v>337</v>
      </c>
      <c r="C364" s="336"/>
      <c r="D364" s="336"/>
      <c r="E364" s="171"/>
      <c r="F364" s="171"/>
      <c r="G364" s="171"/>
      <c r="H364" s="171"/>
      <c r="I364" s="171"/>
      <c r="J364" s="171"/>
      <c r="K364" s="337"/>
      <c r="L364" s="337"/>
      <c r="M364" s="337"/>
      <c r="N364" s="338"/>
    </row>
    <row r="365" spans="2:14" ht="15" customHeight="1">
      <c r="B365" s="154">
        <v>338</v>
      </c>
      <c r="C365" s="332"/>
      <c r="D365" s="333"/>
      <c r="E365" s="170"/>
      <c r="F365" s="170"/>
      <c r="G365" s="170"/>
      <c r="H365" s="170"/>
      <c r="I365" s="170"/>
      <c r="J365" s="170"/>
      <c r="K365" s="334"/>
      <c r="L365" s="334"/>
      <c r="M365" s="334"/>
      <c r="N365" s="335"/>
    </row>
    <row r="366" spans="2:14" ht="15" customHeight="1">
      <c r="B366" s="157">
        <v>339</v>
      </c>
      <c r="C366" s="336"/>
      <c r="D366" s="336"/>
      <c r="E366" s="171"/>
      <c r="F366" s="171"/>
      <c r="G366" s="171"/>
      <c r="H366" s="171"/>
      <c r="I366" s="171"/>
      <c r="J366" s="171"/>
      <c r="K366" s="337"/>
      <c r="L366" s="337"/>
      <c r="M366" s="337"/>
      <c r="N366" s="338"/>
    </row>
    <row r="367" spans="2:14" ht="15" customHeight="1">
      <c r="B367" s="154">
        <v>340</v>
      </c>
      <c r="C367" s="332"/>
      <c r="D367" s="333"/>
      <c r="E367" s="170"/>
      <c r="F367" s="170"/>
      <c r="G367" s="170"/>
      <c r="H367" s="170"/>
      <c r="I367" s="170"/>
      <c r="J367" s="170"/>
      <c r="K367" s="334"/>
      <c r="L367" s="334"/>
      <c r="M367" s="334"/>
      <c r="N367" s="335"/>
    </row>
    <row r="368" spans="2:14" ht="15" customHeight="1">
      <c r="B368" s="157">
        <v>341</v>
      </c>
      <c r="C368" s="336"/>
      <c r="D368" s="336"/>
      <c r="E368" s="171"/>
      <c r="F368" s="171"/>
      <c r="G368" s="171"/>
      <c r="H368" s="171"/>
      <c r="I368" s="171"/>
      <c r="J368" s="171"/>
      <c r="K368" s="337"/>
      <c r="L368" s="337"/>
      <c r="M368" s="337"/>
      <c r="N368" s="338"/>
    </row>
    <row r="369" spans="2:14" ht="15" customHeight="1">
      <c r="B369" s="154">
        <v>342</v>
      </c>
      <c r="C369" s="332"/>
      <c r="D369" s="333"/>
      <c r="E369" s="170"/>
      <c r="F369" s="170"/>
      <c r="G369" s="170"/>
      <c r="H369" s="170"/>
      <c r="I369" s="170"/>
      <c r="J369" s="170"/>
      <c r="K369" s="334"/>
      <c r="L369" s="334"/>
      <c r="M369" s="334"/>
      <c r="N369" s="335"/>
    </row>
    <row r="370" spans="2:14" ht="15" customHeight="1">
      <c r="B370" s="157">
        <v>343</v>
      </c>
      <c r="C370" s="336"/>
      <c r="D370" s="336"/>
      <c r="E370" s="171"/>
      <c r="F370" s="171"/>
      <c r="G370" s="171"/>
      <c r="H370" s="171"/>
      <c r="I370" s="171"/>
      <c r="J370" s="171"/>
      <c r="K370" s="337"/>
      <c r="L370" s="337"/>
      <c r="M370" s="337"/>
      <c r="N370" s="338"/>
    </row>
    <row r="371" spans="2:14" ht="15" customHeight="1">
      <c r="B371" s="154">
        <v>344</v>
      </c>
      <c r="C371" s="332"/>
      <c r="D371" s="333"/>
      <c r="E371" s="170"/>
      <c r="F371" s="170"/>
      <c r="G371" s="170"/>
      <c r="H371" s="170"/>
      <c r="I371" s="170"/>
      <c r="J371" s="170"/>
      <c r="K371" s="334"/>
      <c r="L371" s="334"/>
      <c r="M371" s="334"/>
      <c r="N371" s="335"/>
    </row>
    <row r="372" spans="2:14" ht="15" customHeight="1">
      <c r="B372" s="157">
        <v>345</v>
      </c>
      <c r="C372" s="336"/>
      <c r="D372" s="336"/>
      <c r="E372" s="171"/>
      <c r="F372" s="171"/>
      <c r="G372" s="171"/>
      <c r="H372" s="171"/>
      <c r="I372" s="171"/>
      <c r="J372" s="171"/>
      <c r="K372" s="337"/>
      <c r="L372" s="337"/>
      <c r="M372" s="337"/>
      <c r="N372" s="338"/>
    </row>
    <row r="373" spans="2:14" ht="15" customHeight="1">
      <c r="B373" s="154">
        <v>346</v>
      </c>
      <c r="C373" s="332"/>
      <c r="D373" s="333"/>
      <c r="E373" s="170"/>
      <c r="F373" s="170"/>
      <c r="G373" s="170"/>
      <c r="H373" s="170"/>
      <c r="I373" s="170"/>
      <c r="J373" s="170"/>
      <c r="K373" s="334"/>
      <c r="L373" s="334"/>
      <c r="M373" s="334"/>
      <c r="N373" s="335"/>
    </row>
    <row r="374" spans="2:14" ht="15" customHeight="1">
      <c r="B374" s="157">
        <v>347</v>
      </c>
      <c r="C374" s="336"/>
      <c r="D374" s="336"/>
      <c r="E374" s="171"/>
      <c r="F374" s="171"/>
      <c r="G374" s="171"/>
      <c r="H374" s="171"/>
      <c r="I374" s="171"/>
      <c r="J374" s="171"/>
      <c r="K374" s="337"/>
      <c r="L374" s="337"/>
      <c r="M374" s="337"/>
      <c r="N374" s="338"/>
    </row>
    <row r="375" spans="2:14" ht="15" customHeight="1">
      <c r="B375" s="154">
        <v>348</v>
      </c>
      <c r="C375" s="332"/>
      <c r="D375" s="333"/>
      <c r="E375" s="170"/>
      <c r="F375" s="170"/>
      <c r="G375" s="170"/>
      <c r="H375" s="170"/>
      <c r="I375" s="170"/>
      <c r="J375" s="170"/>
      <c r="K375" s="334"/>
      <c r="L375" s="334"/>
      <c r="M375" s="334"/>
      <c r="N375" s="335"/>
    </row>
    <row r="376" spans="2:14" ht="15" customHeight="1">
      <c r="B376" s="157">
        <v>349</v>
      </c>
      <c r="C376" s="336"/>
      <c r="D376" s="336"/>
      <c r="E376" s="171"/>
      <c r="F376" s="171"/>
      <c r="G376" s="171"/>
      <c r="H376" s="171"/>
      <c r="I376" s="171"/>
      <c r="J376" s="171"/>
      <c r="K376" s="337"/>
      <c r="L376" s="337"/>
      <c r="M376" s="337"/>
      <c r="N376" s="338"/>
    </row>
    <row r="377" spans="2:14" ht="15" customHeight="1">
      <c r="B377" s="154">
        <v>350</v>
      </c>
      <c r="C377" s="332"/>
      <c r="D377" s="333"/>
      <c r="E377" s="170"/>
      <c r="F377" s="170"/>
      <c r="G377" s="170"/>
      <c r="H377" s="170"/>
      <c r="I377" s="170"/>
      <c r="J377" s="170"/>
      <c r="K377" s="334"/>
      <c r="L377" s="334"/>
      <c r="M377" s="334"/>
      <c r="N377" s="335"/>
    </row>
    <row r="378" spans="2:14" ht="15" customHeight="1">
      <c r="B378" s="157">
        <v>351</v>
      </c>
      <c r="C378" s="336"/>
      <c r="D378" s="336"/>
      <c r="E378" s="171"/>
      <c r="F378" s="171"/>
      <c r="G378" s="171"/>
      <c r="H378" s="171"/>
      <c r="I378" s="171"/>
      <c r="J378" s="171"/>
      <c r="K378" s="337"/>
      <c r="L378" s="337"/>
      <c r="M378" s="337"/>
      <c r="N378" s="338"/>
    </row>
    <row r="379" spans="2:14" ht="15" customHeight="1">
      <c r="B379" s="154">
        <v>352</v>
      </c>
      <c r="C379" s="332"/>
      <c r="D379" s="333"/>
      <c r="E379" s="170"/>
      <c r="F379" s="170"/>
      <c r="G379" s="170"/>
      <c r="H379" s="170"/>
      <c r="I379" s="170"/>
      <c r="J379" s="170"/>
      <c r="K379" s="334"/>
      <c r="L379" s="334"/>
      <c r="M379" s="334"/>
      <c r="N379" s="335"/>
    </row>
    <row r="380" spans="2:14" ht="15" customHeight="1">
      <c r="B380" s="157">
        <v>353</v>
      </c>
      <c r="C380" s="329"/>
      <c r="D380" s="329"/>
      <c r="E380" s="169"/>
      <c r="F380" s="169"/>
      <c r="G380" s="169"/>
      <c r="H380" s="169"/>
      <c r="I380" s="169"/>
      <c r="J380" s="169"/>
      <c r="K380" s="330"/>
      <c r="L380" s="330"/>
      <c r="M380" s="330"/>
      <c r="N380" s="331"/>
    </row>
    <row r="381" spans="2:14" ht="15" customHeight="1">
      <c r="B381" s="154">
        <v>354</v>
      </c>
      <c r="C381" s="332"/>
      <c r="D381" s="333"/>
      <c r="E381" s="170"/>
      <c r="F381" s="170"/>
      <c r="G381" s="170"/>
      <c r="H381" s="170"/>
      <c r="I381" s="170"/>
      <c r="J381" s="170"/>
      <c r="K381" s="334"/>
      <c r="L381" s="334"/>
      <c r="M381" s="334"/>
      <c r="N381" s="335"/>
    </row>
    <row r="382" spans="2:14" ht="15" customHeight="1">
      <c r="B382" s="157">
        <v>355</v>
      </c>
      <c r="C382" s="329"/>
      <c r="D382" s="329"/>
      <c r="E382" s="169"/>
      <c r="F382" s="169"/>
      <c r="G382" s="169"/>
      <c r="H382" s="169"/>
      <c r="I382" s="169"/>
      <c r="J382" s="169"/>
      <c r="K382" s="330"/>
      <c r="L382" s="330"/>
      <c r="M382" s="330"/>
      <c r="N382" s="331"/>
    </row>
    <row r="383" spans="2:14" ht="15" customHeight="1">
      <c r="B383" s="154">
        <v>356</v>
      </c>
      <c r="C383" s="332"/>
      <c r="D383" s="333"/>
      <c r="E383" s="170"/>
      <c r="F383" s="170"/>
      <c r="G383" s="170"/>
      <c r="H383" s="170"/>
      <c r="I383" s="170"/>
      <c r="J383" s="170"/>
      <c r="K383" s="334"/>
      <c r="L383" s="334"/>
      <c r="M383" s="334"/>
      <c r="N383" s="335"/>
    </row>
    <row r="384" spans="2:14" ht="15" customHeight="1">
      <c r="B384" s="157">
        <v>357</v>
      </c>
      <c r="C384" s="329"/>
      <c r="D384" s="329"/>
      <c r="E384" s="169"/>
      <c r="F384" s="169"/>
      <c r="G384" s="169"/>
      <c r="H384" s="169"/>
      <c r="I384" s="169"/>
      <c r="J384" s="169"/>
      <c r="K384" s="330"/>
      <c r="L384" s="330"/>
      <c r="M384" s="330"/>
      <c r="N384" s="331"/>
    </row>
    <row r="385" spans="2:14" ht="15" customHeight="1">
      <c r="B385" s="154">
        <v>358</v>
      </c>
      <c r="C385" s="332"/>
      <c r="D385" s="333"/>
      <c r="E385" s="170"/>
      <c r="F385" s="170"/>
      <c r="G385" s="170"/>
      <c r="H385" s="170"/>
      <c r="I385" s="170"/>
      <c r="J385" s="170"/>
      <c r="K385" s="334"/>
      <c r="L385" s="334"/>
      <c r="M385" s="334"/>
      <c r="N385" s="335"/>
    </row>
    <row r="386" spans="2:14" ht="15" customHeight="1">
      <c r="B386" s="157">
        <v>359</v>
      </c>
      <c r="C386" s="329"/>
      <c r="D386" s="329"/>
      <c r="E386" s="169"/>
      <c r="F386" s="169"/>
      <c r="G386" s="169"/>
      <c r="H386" s="169"/>
      <c r="I386" s="169"/>
      <c r="J386" s="169"/>
      <c r="K386" s="330"/>
      <c r="L386" s="330"/>
      <c r="M386" s="330"/>
      <c r="N386" s="331"/>
    </row>
    <row r="387" spans="2:14" ht="15" customHeight="1">
      <c r="B387" s="154">
        <v>360</v>
      </c>
      <c r="C387" s="332"/>
      <c r="D387" s="333"/>
      <c r="E387" s="170"/>
      <c r="F387" s="170"/>
      <c r="G387" s="170"/>
      <c r="H387" s="170"/>
      <c r="I387" s="170"/>
      <c r="J387" s="170"/>
      <c r="K387" s="334"/>
      <c r="L387" s="334"/>
      <c r="M387" s="334"/>
      <c r="N387" s="335"/>
    </row>
    <row r="388" spans="2:14" ht="15" customHeight="1">
      <c r="B388" s="157">
        <v>361</v>
      </c>
      <c r="C388" s="329"/>
      <c r="D388" s="329"/>
      <c r="E388" s="169"/>
      <c r="F388" s="169"/>
      <c r="G388" s="169"/>
      <c r="H388" s="169"/>
      <c r="I388" s="169"/>
      <c r="J388" s="169"/>
      <c r="K388" s="330"/>
      <c r="L388" s="330"/>
      <c r="M388" s="330"/>
      <c r="N388" s="331"/>
    </row>
    <row r="389" spans="2:14" ht="15" customHeight="1">
      <c r="B389" s="154">
        <v>362</v>
      </c>
      <c r="C389" s="332"/>
      <c r="D389" s="333"/>
      <c r="E389" s="170"/>
      <c r="F389" s="170"/>
      <c r="G389" s="170"/>
      <c r="H389" s="170"/>
      <c r="I389" s="170"/>
      <c r="J389" s="170"/>
      <c r="K389" s="334"/>
      <c r="L389" s="334"/>
      <c r="M389" s="334"/>
      <c r="N389" s="335"/>
    </row>
    <row r="390" spans="2:14" ht="15" customHeight="1">
      <c r="B390" s="157">
        <v>363</v>
      </c>
      <c r="C390" s="329"/>
      <c r="D390" s="329"/>
      <c r="E390" s="169"/>
      <c r="F390" s="169"/>
      <c r="G390" s="169"/>
      <c r="H390" s="169"/>
      <c r="I390" s="169"/>
      <c r="J390" s="169"/>
      <c r="K390" s="330"/>
      <c r="L390" s="330"/>
      <c r="M390" s="330"/>
      <c r="N390" s="331"/>
    </row>
    <row r="391" spans="2:14" ht="15" customHeight="1">
      <c r="B391" s="154">
        <v>364</v>
      </c>
      <c r="C391" s="332"/>
      <c r="D391" s="333"/>
      <c r="E391" s="170"/>
      <c r="F391" s="170"/>
      <c r="G391" s="170"/>
      <c r="H391" s="170"/>
      <c r="I391" s="170"/>
      <c r="J391" s="170"/>
      <c r="K391" s="334"/>
      <c r="L391" s="334"/>
      <c r="M391" s="334"/>
      <c r="N391" s="335"/>
    </row>
    <row r="392" spans="2:14" ht="15" customHeight="1">
      <c r="B392" s="157">
        <v>365</v>
      </c>
      <c r="C392" s="329"/>
      <c r="D392" s="329"/>
      <c r="E392" s="169"/>
      <c r="F392" s="169"/>
      <c r="G392" s="169"/>
      <c r="H392" s="169"/>
      <c r="I392" s="169"/>
      <c r="J392" s="169"/>
      <c r="K392" s="330"/>
      <c r="L392" s="330"/>
      <c r="M392" s="330"/>
      <c r="N392" s="331"/>
    </row>
    <row r="393" spans="2:14" ht="15" customHeight="1">
      <c r="B393" s="154">
        <v>366</v>
      </c>
      <c r="C393" s="332"/>
      <c r="D393" s="333"/>
      <c r="E393" s="170"/>
      <c r="F393" s="170"/>
      <c r="G393" s="170"/>
      <c r="H393" s="170"/>
      <c r="I393" s="170"/>
      <c r="J393" s="170"/>
      <c r="K393" s="334"/>
      <c r="L393" s="334"/>
      <c r="M393" s="334"/>
      <c r="N393" s="335"/>
    </row>
    <row r="394" spans="2:14" ht="15" customHeight="1">
      <c r="B394" s="157">
        <v>367</v>
      </c>
      <c r="C394" s="329"/>
      <c r="D394" s="329"/>
      <c r="E394" s="169"/>
      <c r="F394" s="169"/>
      <c r="G394" s="169"/>
      <c r="H394" s="169"/>
      <c r="I394" s="169"/>
      <c r="J394" s="169"/>
      <c r="K394" s="330"/>
      <c r="L394" s="330"/>
      <c r="M394" s="330"/>
      <c r="N394" s="331"/>
    </row>
    <row r="395" spans="2:14" ht="15" customHeight="1">
      <c r="B395" s="154">
        <v>368</v>
      </c>
      <c r="C395" s="332"/>
      <c r="D395" s="333"/>
      <c r="E395" s="170"/>
      <c r="F395" s="170"/>
      <c r="G395" s="170"/>
      <c r="H395" s="170"/>
      <c r="I395" s="170"/>
      <c r="J395" s="170"/>
      <c r="K395" s="334"/>
      <c r="L395" s="334"/>
      <c r="M395" s="334"/>
      <c r="N395" s="335"/>
    </row>
    <row r="396" spans="2:14" ht="15" customHeight="1">
      <c r="B396" s="157">
        <v>369</v>
      </c>
      <c r="C396" s="329"/>
      <c r="D396" s="329"/>
      <c r="E396" s="169"/>
      <c r="F396" s="169"/>
      <c r="G396" s="169"/>
      <c r="H396" s="169"/>
      <c r="I396" s="169"/>
      <c r="J396" s="169"/>
      <c r="K396" s="330"/>
      <c r="L396" s="330"/>
      <c r="M396" s="330"/>
      <c r="N396" s="331"/>
    </row>
    <row r="397" spans="2:14" ht="15" customHeight="1">
      <c r="B397" s="154">
        <v>370</v>
      </c>
      <c r="C397" s="332"/>
      <c r="D397" s="333"/>
      <c r="E397" s="170"/>
      <c r="F397" s="170"/>
      <c r="G397" s="170"/>
      <c r="H397" s="170"/>
      <c r="I397" s="170"/>
      <c r="J397" s="170"/>
      <c r="K397" s="334"/>
      <c r="L397" s="334"/>
      <c r="M397" s="334"/>
      <c r="N397" s="335"/>
    </row>
    <row r="398" spans="2:14" ht="15" customHeight="1">
      <c r="B398" s="157">
        <v>371</v>
      </c>
      <c r="C398" s="329"/>
      <c r="D398" s="329"/>
      <c r="E398" s="169"/>
      <c r="F398" s="169"/>
      <c r="G398" s="169"/>
      <c r="H398" s="169"/>
      <c r="I398" s="169"/>
      <c r="J398" s="169"/>
      <c r="K398" s="330"/>
      <c r="L398" s="330"/>
      <c r="M398" s="330"/>
      <c r="N398" s="331"/>
    </row>
    <row r="399" spans="2:14" ht="15" customHeight="1">
      <c r="B399" s="154">
        <v>372</v>
      </c>
      <c r="C399" s="332"/>
      <c r="D399" s="333"/>
      <c r="E399" s="170"/>
      <c r="F399" s="170"/>
      <c r="G399" s="170"/>
      <c r="H399" s="170"/>
      <c r="I399" s="170"/>
      <c r="J399" s="170"/>
      <c r="K399" s="334"/>
      <c r="L399" s="334"/>
      <c r="M399" s="334"/>
      <c r="N399" s="335"/>
    </row>
    <row r="400" spans="2:14" ht="15" customHeight="1">
      <c r="B400" s="157">
        <v>373</v>
      </c>
      <c r="C400" s="329"/>
      <c r="D400" s="329"/>
      <c r="E400" s="169"/>
      <c r="F400" s="169"/>
      <c r="G400" s="169"/>
      <c r="H400" s="169"/>
      <c r="I400" s="169"/>
      <c r="J400" s="169"/>
      <c r="K400" s="330"/>
      <c r="L400" s="330"/>
      <c r="M400" s="330"/>
      <c r="N400" s="331"/>
    </row>
    <row r="401" spans="2:14" ht="15" customHeight="1">
      <c r="B401" s="154">
        <v>374</v>
      </c>
      <c r="C401" s="332"/>
      <c r="D401" s="333"/>
      <c r="E401" s="170"/>
      <c r="F401" s="170"/>
      <c r="G401" s="170"/>
      <c r="H401" s="170"/>
      <c r="I401" s="170"/>
      <c r="J401" s="170"/>
      <c r="K401" s="334"/>
      <c r="L401" s="334"/>
      <c r="M401" s="334"/>
      <c r="N401" s="335"/>
    </row>
    <row r="402" spans="2:14" ht="15" customHeight="1">
      <c r="B402" s="157">
        <v>375</v>
      </c>
      <c r="C402" s="329"/>
      <c r="D402" s="329"/>
      <c r="E402" s="169"/>
      <c r="F402" s="169"/>
      <c r="G402" s="169"/>
      <c r="H402" s="169"/>
      <c r="I402" s="169"/>
      <c r="J402" s="169"/>
      <c r="K402" s="330"/>
      <c r="L402" s="330"/>
      <c r="M402" s="330"/>
      <c r="N402" s="331"/>
    </row>
    <row r="403" spans="2:14" ht="15" customHeight="1">
      <c r="B403" s="154">
        <v>376</v>
      </c>
      <c r="C403" s="332"/>
      <c r="D403" s="333"/>
      <c r="E403" s="170"/>
      <c r="F403" s="170"/>
      <c r="G403" s="170"/>
      <c r="H403" s="170"/>
      <c r="I403" s="170"/>
      <c r="J403" s="170"/>
      <c r="K403" s="334"/>
      <c r="L403" s="334"/>
      <c r="M403" s="334"/>
      <c r="N403" s="335"/>
    </row>
    <row r="404" spans="2:14" ht="15" customHeight="1">
      <c r="B404" s="157">
        <v>377</v>
      </c>
      <c r="C404" s="329"/>
      <c r="D404" s="329"/>
      <c r="E404" s="169"/>
      <c r="F404" s="169"/>
      <c r="G404" s="169"/>
      <c r="H404" s="169"/>
      <c r="I404" s="169"/>
      <c r="J404" s="169"/>
      <c r="K404" s="330"/>
      <c r="L404" s="330"/>
      <c r="M404" s="330"/>
      <c r="N404" s="331"/>
    </row>
    <row r="405" spans="2:14" ht="15" customHeight="1">
      <c r="B405" s="154">
        <v>378</v>
      </c>
      <c r="C405" s="332"/>
      <c r="D405" s="333"/>
      <c r="E405" s="170"/>
      <c r="F405" s="170"/>
      <c r="G405" s="170"/>
      <c r="H405" s="170"/>
      <c r="I405" s="170"/>
      <c r="J405" s="170"/>
      <c r="K405" s="334"/>
      <c r="L405" s="334"/>
      <c r="M405" s="334"/>
      <c r="N405" s="335"/>
    </row>
    <row r="406" spans="2:14" ht="15" customHeight="1">
      <c r="B406" s="157">
        <v>379</v>
      </c>
      <c r="C406" s="329"/>
      <c r="D406" s="329"/>
      <c r="E406" s="169"/>
      <c r="F406" s="169"/>
      <c r="G406" s="169"/>
      <c r="H406" s="169"/>
      <c r="I406" s="169"/>
      <c r="J406" s="169"/>
      <c r="K406" s="330"/>
      <c r="L406" s="330"/>
      <c r="M406" s="330"/>
      <c r="N406" s="331"/>
    </row>
    <row r="407" spans="2:14" ht="15" customHeight="1">
      <c r="B407" s="154">
        <v>380</v>
      </c>
      <c r="C407" s="332"/>
      <c r="D407" s="333"/>
      <c r="E407" s="170"/>
      <c r="F407" s="170"/>
      <c r="G407" s="170"/>
      <c r="H407" s="170"/>
      <c r="I407" s="170"/>
      <c r="J407" s="170"/>
      <c r="K407" s="334"/>
      <c r="L407" s="334"/>
      <c r="M407" s="334"/>
      <c r="N407" s="335"/>
    </row>
    <row r="408" spans="2:14" ht="15" customHeight="1">
      <c r="B408" s="157">
        <v>381</v>
      </c>
      <c r="C408" s="329"/>
      <c r="D408" s="329"/>
      <c r="E408" s="169"/>
      <c r="F408" s="169"/>
      <c r="G408" s="169"/>
      <c r="H408" s="169"/>
      <c r="I408" s="169"/>
      <c r="J408" s="169"/>
      <c r="K408" s="330"/>
      <c r="L408" s="330"/>
      <c r="M408" s="330"/>
      <c r="N408" s="331"/>
    </row>
    <row r="409" spans="2:14" ht="15" customHeight="1">
      <c r="B409" s="154">
        <v>382</v>
      </c>
      <c r="C409" s="332"/>
      <c r="D409" s="333"/>
      <c r="E409" s="170"/>
      <c r="F409" s="170"/>
      <c r="G409" s="170"/>
      <c r="H409" s="170"/>
      <c r="I409" s="170"/>
      <c r="J409" s="170"/>
      <c r="K409" s="334"/>
      <c r="L409" s="334"/>
      <c r="M409" s="334"/>
      <c r="N409" s="335"/>
    </row>
    <row r="410" spans="2:14" ht="15" customHeight="1">
      <c r="B410" s="157">
        <v>383</v>
      </c>
      <c r="C410" s="329"/>
      <c r="D410" s="329"/>
      <c r="E410" s="169"/>
      <c r="F410" s="169"/>
      <c r="G410" s="169"/>
      <c r="H410" s="169"/>
      <c r="I410" s="169"/>
      <c r="J410" s="169"/>
      <c r="K410" s="330"/>
      <c r="L410" s="330"/>
      <c r="M410" s="330"/>
      <c r="N410" s="331"/>
    </row>
    <row r="411" spans="2:14" ht="15" customHeight="1">
      <c r="B411" s="154">
        <v>384</v>
      </c>
      <c r="C411" s="332"/>
      <c r="D411" s="333"/>
      <c r="E411" s="170"/>
      <c r="F411" s="170"/>
      <c r="G411" s="170"/>
      <c r="H411" s="170"/>
      <c r="I411" s="170"/>
      <c r="J411" s="170"/>
      <c r="K411" s="334"/>
      <c r="L411" s="334"/>
      <c r="M411" s="334"/>
      <c r="N411" s="335"/>
    </row>
    <row r="412" spans="2:14" ht="15" customHeight="1">
      <c r="B412" s="157">
        <v>385</v>
      </c>
      <c r="C412" s="329"/>
      <c r="D412" s="329"/>
      <c r="E412" s="169"/>
      <c r="F412" s="169"/>
      <c r="G412" s="169"/>
      <c r="H412" s="169"/>
      <c r="I412" s="169"/>
      <c r="J412" s="169"/>
      <c r="K412" s="330"/>
      <c r="L412" s="330"/>
      <c r="M412" s="330"/>
      <c r="N412" s="331"/>
    </row>
    <row r="413" spans="2:14" ht="15" customHeight="1">
      <c r="B413" s="154">
        <v>386</v>
      </c>
      <c r="C413" s="332"/>
      <c r="D413" s="333"/>
      <c r="E413" s="170"/>
      <c r="F413" s="170"/>
      <c r="G413" s="170"/>
      <c r="H413" s="170"/>
      <c r="I413" s="170"/>
      <c r="J413" s="170"/>
      <c r="K413" s="334"/>
      <c r="L413" s="334"/>
      <c r="M413" s="334"/>
      <c r="N413" s="335"/>
    </row>
    <row r="414" spans="2:14" ht="15" customHeight="1">
      <c r="B414" s="157">
        <v>387</v>
      </c>
      <c r="C414" s="329"/>
      <c r="D414" s="329"/>
      <c r="E414" s="169"/>
      <c r="F414" s="169"/>
      <c r="G414" s="169"/>
      <c r="H414" s="169"/>
      <c r="I414" s="169"/>
      <c r="J414" s="169"/>
      <c r="K414" s="330"/>
      <c r="L414" s="330"/>
      <c r="M414" s="330"/>
      <c r="N414" s="331"/>
    </row>
    <row r="415" spans="2:14" ht="15" customHeight="1">
      <c r="B415" s="154">
        <v>388</v>
      </c>
      <c r="C415" s="332"/>
      <c r="D415" s="333"/>
      <c r="E415" s="170"/>
      <c r="F415" s="170"/>
      <c r="G415" s="170"/>
      <c r="H415" s="170"/>
      <c r="I415" s="170"/>
      <c r="J415" s="170"/>
      <c r="K415" s="334"/>
      <c r="L415" s="334"/>
      <c r="M415" s="334"/>
      <c r="N415" s="335"/>
    </row>
    <row r="416" spans="2:14" ht="15" customHeight="1">
      <c r="B416" s="157">
        <v>389</v>
      </c>
      <c r="C416" s="329"/>
      <c r="D416" s="329"/>
      <c r="E416" s="169"/>
      <c r="F416" s="169"/>
      <c r="G416" s="169"/>
      <c r="H416" s="169"/>
      <c r="I416" s="169"/>
      <c r="J416" s="169"/>
      <c r="K416" s="330"/>
      <c r="L416" s="330"/>
      <c r="M416" s="330"/>
      <c r="N416" s="331"/>
    </row>
    <row r="417" spans="2:14" ht="15" customHeight="1">
      <c r="B417" s="154">
        <v>390</v>
      </c>
      <c r="C417" s="332"/>
      <c r="D417" s="333"/>
      <c r="E417" s="170"/>
      <c r="F417" s="170"/>
      <c r="G417" s="170"/>
      <c r="H417" s="170"/>
      <c r="I417" s="170"/>
      <c r="J417" s="170"/>
      <c r="K417" s="334"/>
      <c r="L417" s="334"/>
      <c r="M417" s="334"/>
      <c r="N417" s="335"/>
    </row>
    <row r="418" spans="2:14" ht="15" customHeight="1">
      <c r="B418" s="157">
        <v>391</v>
      </c>
      <c r="C418" s="329"/>
      <c r="D418" s="329"/>
      <c r="E418" s="169"/>
      <c r="F418" s="169"/>
      <c r="G418" s="169"/>
      <c r="H418" s="169"/>
      <c r="I418" s="169"/>
      <c r="J418" s="169"/>
      <c r="K418" s="330"/>
      <c r="L418" s="330"/>
      <c r="M418" s="330"/>
      <c r="N418" s="331"/>
    </row>
    <row r="419" spans="2:14" ht="15" customHeight="1">
      <c r="B419" s="154">
        <v>392</v>
      </c>
      <c r="C419" s="332"/>
      <c r="D419" s="333"/>
      <c r="E419" s="170"/>
      <c r="F419" s="170"/>
      <c r="G419" s="170"/>
      <c r="H419" s="170"/>
      <c r="I419" s="170"/>
      <c r="J419" s="170"/>
      <c r="K419" s="334"/>
      <c r="L419" s="334"/>
      <c r="M419" s="334"/>
      <c r="N419" s="335"/>
    </row>
    <row r="420" spans="2:14" ht="15" customHeight="1">
      <c r="B420" s="157">
        <v>393</v>
      </c>
      <c r="C420" s="329"/>
      <c r="D420" s="329"/>
      <c r="E420" s="169"/>
      <c r="F420" s="169"/>
      <c r="G420" s="169"/>
      <c r="H420" s="169"/>
      <c r="I420" s="169"/>
      <c r="J420" s="169"/>
      <c r="K420" s="330"/>
      <c r="L420" s="330"/>
      <c r="M420" s="330"/>
      <c r="N420" s="331"/>
    </row>
    <row r="421" spans="2:14" ht="15" customHeight="1">
      <c r="B421" s="154">
        <v>394</v>
      </c>
      <c r="C421" s="332"/>
      <c r="D421" s="333"/>
      <c r="E421" s="170"/>
      <c r="F421" s="170"/>
      <c r="G421" s="170"/>
      <c r="H421" s="170"/>
      <c r="I421" s="170"/>
      <c r="J421" s="170"/>
      <c r="K421" s="334"/>
      <c r="L421" s="334"/>
      <c r="M421" s="334"/>
      <c r="N421" s="335"/>
    </row>
    <row r="422" spans="2:14" ht="15" customHeight="1">
      <c r="B422" s="157">
        <v>395</v>
      </c>
      <c r="C422" s="329"/>
      <c r="D422" s="329"/>
      <c r="E422" s="169"/>
      <c r="F422" s="169"/>
      <c r="G422" s="169"/>
      <c r="H422" s="169"/>
      <c r="I422" s="169"/>
      <c r="J422" s="169"/>
      <c r="K422" s="330"/>
      <c r="L422" s="330"/>
      <c r="M422" s="330"/>
      <c r="N422" s="331"/>
    </row>
    <row r="423" spans="2:14" ht="15" customHeight="1">
      <c r="B423" s="154">
        <v>396</v>
      </c>
      <c r="C423" s="332"/>
      <c r="D423" s="333"/>
      <c r="E423" s="170"/>
      <c r="F423" s="170"/>
      <c r="G423" s="170"/>
      <c r="H423" s="170"/>
      <c r="I423" s="170"/>
      <c r="J423" s="170"/>
      <c r="K423" s="334"/>
      <c r="L423" s="334"/>
      <c r="M423" s="334"/>
      <c r="N423" s="335"/>
    </row>
    <row r="424" spans="2:14" ht="15" customHeight="1">
      <c r="B424" s="157">
        <v>397</v>
      </c>
      <c r="C424" s="329"/>
      <c r="D424" s="329"/>
      <c r="E424" s="169"/>
      <c r="F424" s="169"/>
      <c r="G424" s="169"/>
      <c r="H424" s="169"/>
      <c r="I424" s="169"/>
      <c r="J424" s="169"/>
      <c r="K424" s="330"/>
      <c r="L424" s="330"/>
      <c r="M424" s="330"/>
      <c r="N424" s="331"/>
    </row>
    <row r="425" spans="2:14" ht="15" customHeight="1">
      <c r="B425" s="154">
        <v>398</v>
      </c>
      <c r="C425" s="332"/>
      <c r="D425" s="333"/>
      <c r="E425" s="170"/>
      <c r="F425" s="170"/>
      <c r="G425" s="170"/>
      <c r="H425" s="170"/>
      <c r="I425" s="170"/>
      <c r="J425" s="170"/>
      <c r="K425" s="334"/>
      <c r="L425" s="334"/>
      <c r="M425" s="334"/>
      <c r="N425" s="335"/>
    </row>
    <row r="426" spans="2:14" ht="15" customHeight="1">
      <c r="B426" s="157">
        <v>399</v>
      </c>
      <c r="C426" s="329"/>
      <c r="D426" s="329"/>
      <c r="E426" s="169"/>
      <c r="F426" s="169"/>
      <c r="G426" s="169"/>
      <c r="H426" s="169"/>
      <c r="I426" s="169"/>
      <c r="J426" s="169"/>
      <c r="K426" s="330"/>
      <c r="L426" s="330"/>
      <c r="M426" s="330"/>
      <c r="N426" s="331"/>
    </row>
    <row r="427" spans="2:14" ht="15" customHeight="1">
      <c r="B427" s="154">
        <v>400</v>
      </c>
      <c r="C427" s="332"/>
      <c r="D427" s="333"/>
      <c r="E427" s="170"/>
      <c r="F427" s="170"/>
      <c r="G427" s="170"/>
      <c r="H427" s="170"/>
      <c r="I427" s="170"/>
      <c r="J427" s="170"/>
      <c r="K427" s="334"/>
      <c r="L427" s="334"/>
      <c r="M427" s="334"/>
      <c r="N427" s="335"/>
    </row>
    <row r="428" spans="2:14" ht="12.75">
      <c r="B428" s="157">
        <v>401</v>
      </c>
      <c r="C428" s="329"/>
      <c r="D428" s="329"/>
      <c r="E428" s="169"/>
      <c r="F428" s="169"/>
      <c r="G428" s="169"/>
      <c r="H428" s="169"/>
      <c r="I428" s="169"/>
      <c r="J428" s="169"/>
      <c r="K428" s="330"/>
      <c r="L428" s="330"/>
      <c r="M428" s="330"/>
      <c r="N428" s="331"/>
    </row>
    <row r="429" spans="2:14" ht="12.75">
      <c r="B429" s="154">
        <v>402</v>
      </c>
      <c r="C429" s="332"/>
      <c r="D429" s="333"/>
      <c r="E429" s="170"/>
      <c r="F429" s="170"/>
      <c r="G429" s="170"/>
      <c r="H429" s="170"/>
      <c r="I429" s="170"/>
      <c r="J429" s="170"/>
      <c r="K429" s="334"/>
      <c r="L429" s="334"/>
      <c r="M429" s="334"/>
      <c r="N429" s="335"/>
    </row>
    <row r="430" spans="2:14" ht="12.75">
      <c r="B430" s="157">
        <v>403</v>
      </c>
      <c r="C430" s="329"/>
      <c r="D430" s="329"/>
      <c r="E430" s="169"/>
      <c r="F430" s="169"/>
      <c r="G430" s="169"/>
      <c r="H430" s="169"/>
      <c r="I430" s="169"/>
      <c r="J430" s="169"/>
      <c r="K430" s="330"/>
      <c r="L430" s="330"/>
      <c r="M430" s="330"/>
      <c r="N430" s="331"/>
    </row>
    <row r="431" spans="2:14" ht="12.75">
      <c r="B431" s="154">
        <v>404</v>
      </c>
      <c r="C431" s="332"/>
      <c r="D431" s="333"/>
      <c r="E431" s="170"/>
      <c r="F431" s="170"/>
      <c r="G431" s="170"/>
      <c r="H431" s="170"/>
      <c r="I431" s="170"/>
      <c r="J431" s="170"/>
      <c r="K431" s="334"/>
      <c r="L431" s="334"/>
      <c r="M431" s="334"/>
      <c r="N431" s="335"/>
    </row>
    <row r="432" spans="2:14" ht="12.75">
      <c r="B432" s="157">
        <v>405</v>
      </c>
      <c r="C432" s="329"/>
      <c r="D432" s="329"/>
      <c r="E432" s="169"/>
      <c r="F432" s="169"/>
      <c r="G432" s="169"/>
      <c r="H432" s="169"/>
      <c r="I432" s="169"/>
      <c r="J432" s="169"/>
      <c r="K432" s="330"/>
      <c r="L432" s="330"/>
      <c r="M432" s="330"/>
      <c r="N432" s="331"/>
    </row>
    <row r="433" spans="2:14" ht="12.75">
      <c r="B433" s="154">
        <v>406</v>
      </c>
      <c r="C433" s="332"/>
      <c r="D433" s="333"/>
      <c r="E433" s="170"/>
      <c r="F433" s="170"/>
      <c r="G433" s="170"/>
      <c r="H433" s="170"/>
      <c r="I433" s="170"/>
      <c r="J433" s="170"/>
      <c r="K433" s="334"/>
      <c r="L433" s="334"/>
      <c r="M433" s="334"/>
      <c r="N433" s="335"/>
    </row>
    <row r="434" spans="2:14" ht="12.75">
      <c r="B434" s="157">
        <v>407</v>
      </c>
      <c r="C434" s="329"/>
      <c r="D434" s="329"/>
      <c r="E434" s="169"/>
      <c r="F434" s="169"/>
      <c r="G434" s="169"/>
      <c r="H434" s="169"/>
      <c r="I434" s="169"/>
      <c r="J434" s="169"/>
      <c r="K434" s="330"/>
      <c r="L434" s="330"/>
      <c r="M434" s="330"/>
      <c r="N434" s="331"/>
    </row>
    <row r="435" spans="2:14" ht="12.75">
      <c r="B435" s="154">
        <v>408</v>
      </c>
      <c r="C435" s="332"/>
      <c r="D435" s="333"/>
      <c r="E435" s="170"/>
      <c r="F435" s="170"/>
      <c r="G435" s="170"/>
      <c r="H435" s="170"/>
      <c r="I435" s="170"/>
      <c r="J435" s="170"/>
      <c r="K435" s="334"/>
      <c r="L435" s="334"/>
      <c r="M435" s="334"/>
      <c r="N435" s="335"/>
    </row>
    <row r="436" spans="2:14" ht="12.75">
      <c r="B436" s="157">
        <v>409</v>
      </c>
      <c r="C436" s="329"/>
      <c r="D436" s="329"/>
      <c r="E436" s="169"/>
      <c r="F436" s="169"/>
      <c r="G436" s="169"/>
      <c r="H436" s="169"/>
      <c r="I436" s="169"/>
      <c r="J436" s="169"/>
      <c r="K436" s="330"/>
      <c r="L436" s="330"/>
      <c r="M436" s="330"/>
      <c r="N436" s="331"/>
    </row>
    <row r="437" spans="2:14" ht="12.75">
      <c r="B437" s="154">
        <v>410</v>
      </c>
      <c r="C437" s="332"/>
      <c r="D437" s="333"/>
      <c r="E437" s="170"/>
      <c r="F437" s="170"/>
      <c r="G437" s="170"/>
      <c r="H437" s="170"/>
      <c r="I437" s="170"/>
      <c r="J437" s="170"/>
      <c r="K437" s="334"/>
      <c r="L437" s="334"/>
      <c r="M437" s="334"/>
      <c r="N437" s="335"/>
    </row>
    <row r="438" spans="2:14" ht="12.75">
      <c r="B438" s="157">
        <v>411</v>
      </c>
      <c r="C438" s="329"/>
      <c r="D438" s="329"/>
      <c r="E438" s="169"/>
      <c r="F438" s="169"/>
      <c r="G438" s="169"/>
      <c r="H438" s="169"/>
      <c r="I438" s="169"/>
      <c r="J438" s="169"/>
      <c r="K438" s="330"/>
      <c r="L438" s="330"/>
      <c r="M438" s="330"/>
      <c r="N438" s="331"/>
    </row>
    <row r="439" spans="2:14" ht="12.75">
      <c r="B439" s="154">
        <v>412</v>
      </c>
      <c r="C439" s="332"/>
      <c r="D439" s="333"/>
      <c r="E439" s="170"/>
      <c r="F439" s="170"/>
      <c r="G439" s="170"/>
      <c r="H439" s="170"/>
      <c r="I439" s="170"/>
      <c r="J439" s="170"/>
      <c r="K439" s="334"/>
      <c r="L439" s="334"/>
      <c r="M439" s="334"/>
      <c r="N439" s="335"/>
    </row>
    <row r="440" spans="2:14" ht="12.75">
      <c r="B440" s="157">
        <v>413</v>
      </c>
      <c r="C440" s="329"/>
      <c r="D440" s="329"/>
      <c r="E440" s="169"/>
      <c r="F440" s="169"/>
      <c r="G440" s="169"/>
      <c r="H440" s="169"/>
      <c r="I440" s="169"/>
      <c r="J440" s="169"/>
      <c r="K440" s="330"/>
      <c r="L440" s="330"/>
      <c r="M440" s="330"/>
      <c r="N440" s="331"/>
    </row>
    <row r="441" spans="2:14" ht="12.75">
      <c r="B441" s="154">
        <v>414</v>
      </c>
      <c r="C441" s="332"/>
      <c r="D441" s="333"/>
      <c r="E441" s="170"/>
      <c r="F441" s="170"/>
      <c r="G441" s="170"/>
      <c r="H441" s="170"/>
      <c r="I441" s="170"/>
      <c r="J441" s="170"/>
      <c r="K441" s="334"/>
      <c r="L441" s="334"/>
      <c r="M441" s="334"/>
      <c r="N441" s="335"/>
    </row>
    <row r="442" spans="2:14" ht="12.75">
      <c r="B442" s="157">
        <v>415</v>
      </c>
      <c r="C442" s="329"/>
      <c r="D442" s="329"/>
      <c r="E442" s="169"/>
      <c r="F442" s="169"/>
      <c r="G442" s="169"/>
      <c r="H442" s="169"/>
      <c r="I442" s="169"/>
      <c r="J442" s="169"/>
      <c r="K442" s="330"/>
      <c r="L442" s="330"/>
      <c r="M442" s="330"/>
      <c r="N442" s="331"/>
    </row>
    <row r="443" spans="2:14" ht="12.75">
      <c r="B443" s="154">
        <v>416</v>
      </c>
      <c r="C443" s="332"/>
      <c r="D443" s="333"/>
      <c r="E443" s="170"/>
      <c r="F443" s="170"/>
      <c r="G443" s="170"/>
      <c r="H443" s="170"/>
      <c r="I443" s="170"/>
      <c r="J443" s="170"/>
      <c r="K443" s="334"/>
      <c r="L443" s="334"/>
      <c r="M443" s="334"/>
      <c r="N443" s="335"/>
    </row>
    <row r="444" spans="2:14" ht="12.75">
      <c r="B444" s="157">
        <v>417</v>
      </c>
      <c r="C444" s="329"/>
      <c r="D444" s="329"/>
      <c r="E444" s="169"/>
      <c r="F444" s="169"/>
      <c r="G444" s="169"/>
      <c r="H444" s="169"/>
      <c r="I444" s="169"/>
      <c r="J444" s="169"/>
      <c r="K444" s="330"/>
      <c r="L444" s="330"/>
      <c r="M444" s="330"/>
      <c r="N444" s="331"/>
    </row>
    <row r="445" spans="2:14" ht="12.75">
      <c r="B445" s="154">
        <v>418</v>
      </c>
      <c r="C445" s="332"/>
      <c r="D445" s="333"/>
      <c r="E445" s="170"/>
      <c r="F445" s="170"/>
      <c r="G445" s="170"/>
      <c r="H445" s="170"/>
      <c r="I445" s="170"/>
      <c r="J445" s="170"/>
      <c r="K445" s="334"/>
      <c r="L445" s="334"/>
      <c r="M445" s="334"/>
      <c r="N445" s="335"/>
    </row>
    <row r="446" spans="2:14" ht="12.75">
      <c r="B446" s="157">
        <v>419</v>
      </c>
      <c r="C446" s="329"/>
      <c r="D446" s="329"/>
      <c r="E446" s="169"/>
      <c r="F446" s="169"/>
      <c r="G446" s="169"/>
      <c r="H446" s="169"/>
      <c r="I446" s="169"/>
      <c r="J446" s="169"/>
      <c r="K446" s="330"/>
      <c r="L446" s="330"/>
      <c r="M446" s="330"/>
      <c r="N446" s="331"/>
    </row>
    <row r="447" spans="2:14" ht="12.75">
      <c r="B447" s="154">
        <v>420</v>
      </c>
      <c r="C447" s="332"/>
      <c r="D447" s="333"/>
      <c r="E447" s="170"/>
      <c r="F447" s="170"/>
      <c r="G447" s="170"/>
      <c r="H447" s="170"/>
      <c r="I447" s="170"/>
      <c r="J447" s="170"/>
      <c r="K447" s="334"/>
      <c r="L447" s="334"/>
      <c r="M447" s="334"/>
      <c r="N447" s="335"/>
    </row>
    <row r="448" spans="2:14" ht="12.75">
      <c r="B448" s="157">
        <v>421</v>
      </c>
      <c r="C448" s="329"/>
      <c r="D448" s="329"/>
      <c r="E448" s="169"/>
      <c r="F448" s="169"/>
      <c r="G448" s="169"/>
      <c r="H448" s="169"/>
      <c r="I448" s="169"/>
      <c r="J448" s="169"/>
      <c r="K448" s="330"/>
      <c r="L448" s="330"/>
      <c r="M448" s="330"/>
      <c r="N448" s="331"/>
    </row>
    <row r="449" spans="2:14" ht="12.75">
      <c r="B449" s="154">
        <v>422</v>
      </c>
      <c r="C449" s="332"/>
      <c r="D449" s="333"/>
      <c r="E449" s="170"/>
      <c r="F449" s="170"/>
      <c r="G449" s="170"/>
      <c r="H449" s="170"/>
      <c r="I449" s="170"/>
      <c r="J449" s="170"/>
      <c r="K449" s="334"/>
      <c r="L449" s="334"/>
      <c r="M449" s="334"/>
      <c r="N449" s="335"/>
    </row>
    <row r="450" spans="2:14" ht="12.75">
      <c r="B450" s="157">
        <v>423</v>
      </c>
      <c r="C450" s="329"/>
      <c r="D450" s="329"/>
      <c r="E450" s="169"/>
      <c r="F450" s="169"/>
      <c r="G450" s="169"/>
      <c r="H450" s="169"/>
      <c r="I450" s="169"/>
      <c r="J450" s="169"/>
      <c r="K450" s="330"/>
      <c r="L450" s="330"/>
      <c r="M450" s="330"/>
      <c r="N450" s="331"/>
    </row>
    <row r="451" spans="2:14" ht="12.75">
      <c r="B451" s="154">
        <v>424</v>
      </c>
      <c r="C451" s="332"/>
      <c r="D451" s="333"/>
      <c r="E451" s="170"/>
      <c r="F451" s="170"/>
      <c r="G451" s="170"/>
      <c r="H451" s="170"/>
      <c r="I451" s="170"/>
      <c r="J451" s="170"/>
      <c r="K451" s="334"/>
      <c r="L451" s="334"/>
      <c r="M451" s="334"/>
      <c r="N451" s="335"/>
    </row>
    <row r="452" spans="2:14" ht="12.75">
      <c r="B452" s="157">
        <v>425</v>
      </c>
      <c r="C452" s="329"/>
      <c r="D452" s="329"/>
      <c r="E452" s="169"/>
      <c r="F452" s="169"/>
      <c r="G452" s="169"/>
      <c r="H452" s="169"/>
      <c r="I452" s="169"/>
      <c r="J452" s="169"/>
      <c r="K452" s="330"/>
      <c r="L452" s="330"/>
      <c r="M452" s="330"/>
      <c r="N452" s="331"/>
    </row>
    <row r="453" spans="2:14" ht="12.75">
      <c r="B453" s="154">
        <v>426</v>
      </c>
      <c r="C453" s="332"/>
      <c r="D453" s="333"/>
      <c r="E453" s="170"/>
      <c r="F453" s="170"/>
      <c r="G453" s="170"/>
      <c r="H453" s="170"/>
      <c r="I453" s="170"/>
      <c r="J453" s="170"/>
      <c r="K453" s="334"/>
      <c r="L453" s="334"/>
      <c r="M453" s="334"/>
      <c r="N453" s="335"/>
    </row>
    <row r="454" spans="2:14" ht="12.75">
      <c r="B454" s="157">
        <v>427</v>
      </c>
      <c r="C454" s="329"/>
      <c r="D454" s="329"/>
      <c r="E454" s="169"/>
      <c r="F454" s="169"/>
      <c r="G454" s="169"/>
      <c r="H454" s="169"/>
      <c r="I454" s="169"/>
      <c r="J454" s="169"/>
      <c r="K454" s="330"/>
      <c r="L454" s="330"/>
      <c r="M454" s="330"/>
      <c r="N454" s="331"/>
    </row>
    <row r="455" spans="2:14" ht="12.75">
      <c r="B455" s="154">
        <v>428</v>
      </c>
      <c r="C455" s="332"/>
      <c r="D455" s="333"/>
      <c r="E455" s="170"/>
      <c r="F455" s="170"/>
      <c r="G455" s="170"/>
      <c r="H455" s="170"/>
      <c r="I455" s="170"/>
      <c r="J455" s="170"/>
      <c r="K455" s="334"/>
      <c r="L455" s="334"/>
      <c r="M455" s="334"/>
      <c r="N455" s="335"/>
    </row>
    <row r="456" spans="2:14" ht="12.75">
      <c r="B456" s="157">
        <v>429</v>
      </c>
      <c r="C456" s="329"/>
      <c r="D456" s="329"/>
      <c r="E456" s="169"/>
      <c r="F456" s="169"/>
      <c r="G456" s="169"/>
      <c r="H456" s="169"/>
      <c r="I456" s="169"/>
      <c r="J456" s="169"/>
      <c r="K456" s="330"/>
      <c r="L456" s="330"/>
      <c r="M456" s="330"/>
      <c r="N456" s="331"/>
    </row>
    <row r="457" spans="2:14" ht="12.75">
      <c r="B457" s="154">
        <v>430</v>
      </c>
      <c r="C457" s="332"/>
      <c r="D457" s="333"/>
      <c r="E457" s="170"/>
      <c r="F457" s="170"/>
      <c r="G457" s="170"/>
      <c r="H457" s="170"/>
      <c r="I457" s="170"/>
      <c r="J457" s="170"/>
      <c r="K457" s="334"/>
      <c r="L457" s="334"/>
      <c r="M457" s="334"/>
      <c r="N457" s="335"/>
    </row>
    <row r="458" spans="2:14" ht="12.75">
      <c r="B458" s="157">
        <v>431</v>
      </c>
      <c r="C458" s="329"/>
      <c r="D458" s="329"/>
      <c r="E458" s="169"/>
      <c r="F458" s="169"/>
      <c r="G458" s="169"/>
      <c r="H458" s="169"/>
      <c r="I458" s="169"/>
      <c r="J458" s="169"/>
      <c r="K458" s="330"/>
      <c r="L458" s="330"/>
      <c r="M458" s="330"/>
      <c r="N458" s="331"/>
    </row>
    <row r="459" spans="2:14" ht="12.75">
      <c r="B459" s="154">
        <v>432</v>
      </c>
      <c r="C459" s="332"/>
      <c r="D459" s="333"/>
      <c r="E459" s="170"/>
      <c r="F459" s="170"/>
      <c r="G459" s="170"/>
      <c r="H459" s="170"/>
      <c r="I459" s="170"/>
      <c r="J459" s="170"/>
      <c r="K459" s="334"/>
      <c r="L459" s="334"/>
      <c r="M459" s="334"/>
      <c r="N459" s="335"/>
    </row>
    <row r="460" spans="2:14" ht="12.75">
      <c r="B460" s="157">
        <v>433</v>
      </c>
      <c r="C460" s="329"/>
      <c r="D460" s="329"/>
      <c r="E460" s="169"/>
      <c r="F460" s="169"/>
      <c r="G460" s="169"/>
      <c r="H460" s="169"/>
      <c r="I460" s="169"/>
      <c r="J460" s="169"/>
      <c r="K460" s="330"/>
      <c r="L460" s="330"/>
      <c r="M460" s="330"/>
      <c r="N460" s="331"/>
    </row>
    <row r="461" spans="2:14" ht="12.75">
      <c r="B461" s="154">
        <v>434</v>
      </c>
      <c r="C461" s="332"/>
      <c r="D461" s="333"/>
      <c r="E461" s="170"/>
      <c r="F461" s="170"/>
      <c r="G461" s="170"/>
      <c r="H461" s="170"/>
      <c r="I461" s="170"/>
      <c r="J461" s="170"/>
      <c r="K461" s="334"/>
      <c r="L461" s="334"/>
      <c r="M461" s="334"/>
      <c r="N461" s="335"/>
    </row>
    <row r="462" spans="2:14" ht="12.75">
      <c r="B462" s="157">
        <v>435</v>
      </c>
      <c r="C462" s="329"/>
      <c r="D462" s="329"/>
      <c r="E462" s="169"/>
      <c r="F462" s="169"/>
      <c r="G462" s="169"/>
      <c r="H462" s="169"/>
      <c r="I462" s="169"/>
      <c r="J462" s="169"/>
      <c r="K462" s="330"/>
      <c r="L462" s="330"/>
      <c r="M462" s="330"/>
      <c r="N462" s="331"/>
    </row>
    <row r="463" spans="2:14" ht="12.75">
      <c r="B463" s="154">
        <v>436</v>
      </c>
      <c r="C463" s="332"/>
      <c r="D463" s="333"/>
      <c r="E463" s="170"/>
      <c r="F463" s="170"/>
      <c r="G463" s="170"/>
      <c r="H463" s="170"/>
      <c r="I463" s="170"/>
      <c r="J463" s="170"/>
      <c r="K463" s="334"/>
      <c r="L463" s="334"/>
      <c r="M463" s="334"/>
      <c r="N463" s="335"/>
    </row>
    <row r="464" spans="2:14" ht="12.75">
      <c r="B464" s="157">
        <v>437</v>
      </c>
      <c r="C464" s="329"/>
      <c r="D464" s="329"/>
      <c r="E464" s="169"/>
      <c r="F464" s="169"/>
      <c r="G464" s="169"/>
      <c r="H464" s="169"/>
      <c r="I464" s="169"/>
      <c r="J464" s="169"/>
      <c r="K464" s="330"/>
      <c r="L464" s="330"/>
      <c r="M464" s="330"/>
      <c r="N464" s="331"/>
    </row>
    <row r="465" spans="2:14" ht="12.75">
      <c r="B465" s="154">
        <v>438</v>
      </c>
      <c r="C465" s="332"/>
      <c r="D465" s="333"/>
      <c r="E465" s="170"/>
      <c r="F465" s="170"/>
      <c r="G465" s="170"/>
      <c r="H465" s="170"/>
      <c r="I465" s="170"/>
      <c r="J465" s="170"/>
      <c r="K465" s="334"/>
      <c r="L465" s="334"/>
      <c r="M465" s="334"/>
      <c r="N465" s="335"/>
    </row>
    <row r="466" spans="2:14" ht="12.75">
      <c r="B466" s="157">
        <v>439</v>
      </c>
      <c r="C466" s="329"/>
      <c r="D466" s="329"/>
      <c r="E466" s="169"/>
      <c r="F466" s="169"/>
      <c r="G466" s="169"/>
      <c r="H466" s="169"/>
      <c r="I466" s="169"/>
      <c r="J466" s="169"/>
      <c r="K466" s="330"/>
      <c r="L466" s="330"/>
      <c r="M466" s="330"/>
      <c r="N466" s="331"/>
    </row>
    <row r="467" spans="2:14" ht="12.75">
      <c r="B467" s="154">
        <v>440</v>
      </c>
      <c r="C467" s="332"/>
      <c r="D467" s="333"/>
      <c r="E467" s="170"/>
      <c r="F467" s="170"/>
      <c r="G467" s="170"/>
      <c r="H467" s="170"/>
      <c r="I467" s="170"/>
      <c r="J467" s="170"/>
      <c r="K467" s="334"/>
      <c r="L467" s="334"/>
      <c r="M467" s="334"/>
      <c r="N467" s="335"/>
    </row>
    <row r="468" spans="2:14" ht="12.75">
      <c r="B468" s="157">
        <v>441</v>
      </c>
      <c r="C468" s="329"/>
      <c r="D468" s="329"/>
      <c r="E468" s="169"/>
      <c r="F468" s="169"/>
      <c r="G468" s="169"/>
      <c r="H468" s="169"/>
      <c r="I468" s="169"/>
      <c r="J468" s="169"/>
      <c r="K468" s="330"/>
      <c r="L468" s="330"/>
      <c r="M468" s="330"/>
      <c r="N468" s="331"/>
    </row>
    <row r="469" spans="2:14" ht="12.75">
      <c r="B469" s="154">
        <v>442</v>
      </c>
      <c r="C469" s="332"/>
      <c r="D469" s="333"/>
      <c r="E469" s="170"/>
      <c r="F469" s="170"/>
      <c r="G469" s="170"/>
      <c r="H469" s="170"/>
      <c r="I469" s="170"/>
      <c r="J469" s="170"/>
      <c r="K469" s="334"/>
      <c r="L469" s="334"/>
      <c r="M469" s="334"/>
      <c r="N469" s="335"/>
    </row>
    <row r="470" spans="2:14" ht="12.75">
      <c r="B470" s="157">
        <v>443</v>
      </c>
      <c r="C470" s="329"/>
      <c r="D470" s="329"/>
      <c r="E470" s="169"/>
      <c r="F470" s="169"/>
      <c r="G470" s="169"/>
      <c r="H470" s="169"/>
      <c r="I470" s="169"/>
      <c r="J470" s="169"/>
      <c r="K470" s="330"/>
      <c r="L470" s="330"/>
      <c r="M470" s="330"/>
      <c r="N470" s="331"/>
    </row>
    <row r="471" spans="2:14" ht="12.75">
      <c r="B471" s="154">
        <v>444</v>
      </c>
      <c r="C471" s="332"/>
      <c r="D471" s="333"/>
      <c r="E471" s="170"/>
      <c r="F471" s="170"/>
      <c r="G471" s="170"/>
      <c r="H471" s="170"/>
      <c r="I471" s="170"/>
      <c r="J471" s="170"/>
      <c r="K471" s="334"/>
      <c r="L471" s="334"/>
      <c r="M471" s="334"/>
      <c r="N471" s="335"/>
    </row>
    <row r="472" spans="2:14" ht="12.75">
      <c r="B472" s="157">
        <v>445</v>
      </c>
      <c r="C472" s="329"/>
      <c r="D472" s="329"/>
      <c r="E472" s="169"/>
      <c r="F472" s="169"/>
      <c r="G472" s="169"/>
      <c r="H472" s="169"/>
      <c r="I472" s="169"/>
      <c r="J472" s="169"/>
      <c r="K472" s="330"/>
      <c r="L472" s="330"/>
      <c r="M472" s="330"/>
      <c r="N472" s="331"/>
    </row>
    <row r="473" spans="2:14" ht="12.75">
      <c r="B473" s="154">
        <v>446</v>
      </c>
      <c r="C473" s="332"/>
      <c r="D473" s="333"/>
      <c r="E473" s="170"/>
      <c r="F473" s="170"/>
      <c r="G473" s="170"/>
      <c r="H473" s="170"/>
      <c r="I473" s="170"/>
      <c r="J473" s="170"/>
      <c r="K473" s="334"/>
      <c r="L473" s="334"/>
      <c r="M473" s="334"/>
      <c r="N473" s="335"/>
    </row>
    <row r="474" spans="2:14" ht="12.75">
      <c r="B474" s="157">
        <v>447</v>
      </c>
      <c r="C474" s="329"/>
      <c r="D474" s="329"/>
      <c r="E474" s="169"/>
      <c r="F474" s="169"/>
      <c r="G474" s="169"/>
      <c r="H474" s="169"/>
      <c r="I474" s="169"/>
      <c r="J474" s="169"/>
      <c r="K474" s="330"/>
      <c r="L474" s="330"/>
      <c r="M474" s="330"/>
      <c r="N474" s="331"/>
    </row>
    <row r="475" spans="2:14" ht="12.75">
      <c r="B475" s="154">
        <v>448</v>
      </c>
      <c r="C475" s="332"/>
      <c r="D475" s="333"/>
      <c r="E475" s="170"/>
      <c r="F475" s="170"/>
      <c r="G475" s="170"/>
      <c r="H475" s="170"/>
      <c r="I475" s="170"/>
      <c r="J475" s="170"/>
      <c r="K475" s="334"/>
      <c r="L475" s="334"/>
      <c r="M475" s="334"/>
      <c r="N475" s="335"/>
    </row>
    <row r="476" spans="2:14" ht="12.75">
      <c r="B476" s="157">
        <v>449</v>
      </c>
      <c r="C476" s="329"/>
      <c r="D476" s="329"/>
      <c r="E476" s="169"/>
      <c r="F476" s="169"/>
      <c r="G476" s="169"/>
      <c r="H476" s="169"/>
      <c r="I476" s="169"/>
      <c r="J476" s="169"/>
      <c r="K476" s="330"/>
      <c r="L476" s="330"/>
      <c r="M476" s="330"/>
      <c r="N476" s="331"/>
    </row>
    <row r="477" spans="2:14" ht="12.75">
      <c r="B477" s="154">
        <v>450</v>
      </c>
      <c r="C477" s="332"/>
      <c r="D477" s="333"/>
      <c r="E477" s="170"/>
      <c r="F477" s="170"/>
      <c r="G477" s="170"/>
      <c r="H477" s="170"/>
      <c r="I477" s="170"/>
      <c r="J477" s="170"/>
      <c r="K477" s="334"/>
      <c r="L477" s="334"/>
      <c r="M477" s="334"/>
      <c r="N477" s="335"/>
    </row>
    <row r="478" spans="2:14" ht="12.75">
      <c r="B478" s="157">
        <v>451</v>
      </c>
      <c r="C478" s="329"/>
      <c r="D478" s="329"/>
      <c r="E478" s="169"/>
      <c r="F478" s="169"/>
      <c r="G478" s="169"/>
      <c r="H478" s="169"/>
      <c r="I478" s="169"/>
      <c r="J478" s="169"/>
      <c r="K478" s="330"/>
      <c r="L478" s="330"/>
      <c r="M478" s="330"/>
      <c r="N478" s="331"/>
    </row>
    <row r="479" spans="2:14" ht="12.75">
      <c r="B479" s="154">
        <v>452</v>
      </c>
      <c r="C479" s="332"/>
      <c r="D479" s="333"/>
      <c r="E479" s="170"/>
      <c r="F479" s="170"/>
      <c r="G479" s="170"/>
      <c r="H479" s="170"/>
      <c r="I479" s="170"/>
      <c r="J479" s="170"/>
      <c r="K479" s="334"/>
      <c r="L479" s="334"/>
      <c r="M479" s="334"/>
      <c r="N479" s="335"/>
    </row>
    <row r="480" spans="2:14" ht="12.75">
      <c r="B480" s="157">
        <v>453</v>
      </c>
      <c r="C480" s="329"/>
      <c r="D480" s="329"/>
      <c r="E480" s="169"/>
      <c r="F480" s="169"/>
      <c r="G480" s="169"/>
      <c r="H480" s="169"/>
      <c r="I480" s="169"/>
      <c r="J480" s="169"/>
      <c r="K480" s="330"/>
      <c r="L480" s="330"/>
      <c r="M480" s="330"/>
      <c r="N480" s="331"/>
    </row>
    <row r="481" spans="2:14" ht="12.75">
      <c r="B481" s="154">
        <v>454</v>
      </c>
      <c r="C481" s="332"/>
      <c r="D481" s="333"/>
      <c r="E481" s="170"/>
      <c r="F481" s="170"/>
      <c r="G481" s="170"/>
      <c r="H481" s="170"/>
      <c r="I481" s="170"/>
      <c r="J481" s="170"/>
      <c r="K481" s="334"/>
      <c r="L481" s="334"/>
      <c r="M481" s="334"/>
      <c r="N481" s="335"/>
    </row>
    <row r="482" spans="2:14" ht="12.75">
      <c r="B482" s="157">
        <v>455</v>
      </c>
      <c r="C482" s="329"/>
      <c r="D482" s="329"/>
      <c r="E482" s="169"/>
      <c r="F482" s="169"/>
      <c r="G482" s="169"/>
      <c r="H482" s="169"/>
      <c r="I482" s="169"/>
      <c r="J482" s="169"/>
      <c r="K482" s="330"/>
      <c r="L482" s="330"/>
      <c r="M482" s="330"/>
      <c r="N482" s="331"/>
    </row>
    <row r="483" spans="2:14" ht="12.75">
      <c r="B483" s="154">
        <v>456</v>
      </c>
      <c r="C483" s="332"/>
      <c r="D483" s="333"/>
      <c r="E483" s="170"/>
      <c r="F483" s="170"/>
      <c r="G483" s="170"/>
      <c r="H483" s="170"/>
      <c r="I483" s="170"/>
      <c r="J483" s="170"/>
      <c r="K483" s="334"/>
      <c r="L483" s="334"/>
      <c r="M483" s="334"/>
      <c r="N483" s="335"/>
    </row>
    <row r="484" spans="2:14" ht="12.75">
      <c r="B484" s="157">
        <v>457</v>
      </c>
      <c r="C484" s="329"/>
      <c r="D484" s="329"/>
      <c r="E484" s="169"/>
      <c r="F484" s="169"/>
      <c r="G484" s="169"/>
      <c r="H484" s="169"/>
      <c r="I484" s="169"/>
      <c r="J484" s="169"/>
      <c r="K484" s="330"/>
      <c r="L484" s="330"/>
      <c r="M484" s="330"/>
      <c r="N484" s="331"/>
    </row>
    <row r="485" spans="2:14" ht="12.75">
      <c r="B485" s="154">
        <v>458</v>
      </c>
      <c r="C485" s="332"/>
      <c r="D485" s="333"/>
      <c r="E485" s="170"/>
      <c r="F485" s="170"/>
      <c r="G485" s="170"/>
      <c r="H485" s="170"/>
      <c r="I485" s="170"/>
      <c r="J485" s="170"/>
      <c r="K485" s="334"/>
      <c r="L485" s="334"/>
      <c r="M485" s="334"/>
      <c r="N485" s="335"/>
    </row>
    <row r="486" spans="2:14" ht="12.75">
      <c r="B486" s="157">
        <v>459</v>
      </c>
      <c r="C486" s="329"/>
      <c r="D486" s="329"/>
      <c r="E486" s="169"/>
      <c r="F486" s="169"/>
      <c r="G486" s="169"/>
      <c r="H486" s="169"/>
      <c r="I486" s="169"/>
      <c r="J486" s="169"/>
      <c r="K486" s="330"/>
      <c r="L486" s="330"/>
      <c r="M486" s="330"/>
      <c r="N486" s="331"/>
    </row>
    <row r="487" spans="2:14" ht="12.75">
      <c r="B487" s="154">
        <v>460</v>
      </c>
      <c r="C487" s="332"/>
      <c r="D487" s="333"/>
      <c r="E487" s="170"/>
      <c r="F487" s="170"/>
      <c r="G487" s="170"/>
      <c r="H487" s="170"/>
      <c r="I487" s="170"/>
      <c r="J487" s="170"/>
      <c r="K487" s="334"/>
      <c r="L487" s="334"/>
      <c r="M487" s="334"/>
      <c r="N487" s="335"/>
    </row>
    <row r="488" spans="2:14" ht="12.75">
      <c r="B488" s="157">
        <v>461</v>
      </c>
      <c r="C488" s="329"/>
      <c r="D488" s="329"/>
      <c r="E488" s="169"/>
      <c r="F488" s="169"/>
      <c r="G488" s="169"/>
      <c r="H488" s="169"/>
      <c r="I488" s="169"/>
      <c r="J488" s="169"/>
      <c r="K488" s="330"/>
      <c r="L488" s="330"/>
      <c r="M488" s="330"/>
      <c r="N488" s="331"/>
    </row>
    <row r="489" spans="2:14" ht="12.75">
      <c r="B489" s="154">
        <v>462</v>
      </c>
      <c r="C489" s="332"/>
      <c r="D489" s="333"/>
      <c r="E489" s="170"/>
      <c r="F489" s="170"/>
      <c r="G489" s="170"/>
      <c r="H489" s="170"/>
      <c r="I489" s="170"/>
      <c r="J489" s="170"/>
      <c r="K489" s="334"/>
      <c r="L489" s="334"/>
      <c r="M489" s="334"/>
      <c r="N489" s="335"/>
    </row>
    <row r="490" spans="2:14" ht="12.75">
      <c r="B490" s="157">
        <v>463</v>
      </c>
      <c r="C490" s="329"/>
      <c r="D490" s="329"/>
      <c r="E490" s="169"/>
      <c r="F490" s="169"/>
      <c r="G490" s="169"/>
      <c r="H490" s="169"/>
      <c r="I490" s="169"/>
      <c r="J490" s="169"/>
      <c r="K490" s="330"/>
      <c r="L490" s="330"/>
      <c r="M490" s="330"/>
      <c r="N490" s="331"/>
    </row>
    <row r="491" spans="2:14" ht="12.75">
      <c r="B491" s="154">
        <v>464</v>
      </c>
      <c r="C491" s="332"/>
      <c r="D491" s="333"/>
      <c r="E491" s="170"/>
      <c r="F491" s="170"/>
      <c r="G491" s="170"/>
      <c r="H491" s="170"/>
      <c r="I491" s="170"/>
      <c r="J491" s="170"/>
      <c r="K491" s="334"/>
      <c r="L491" s="334"/>
      <c r="M491" s="334"/>
      <c r="N491" s="335"/>
    </row>
    <row r="492" spans="2:14" ht="12.75">
      <c r="B492" s="157">
        <v>465</v>
      </c>
      <c r="C492" s="329"/>
      <c r="D492" s="329"/>
      <c r="E492" s="169"/>
      <c r="F492" s="169"/>
      <c r="G492" s="169"/>
      <c r="H492" s="169"/>
      <c r="I492" s="169"/>
      <c r="J492" s="169"/>
      <c r="K492" s="330"/>
      <c r="L492" s="330"/>
      <c r="M492" s="330"/>
      <c r="N492" s="331"/>
    </row>
    <row r="493" spans="2:14" ht="12.75">
      <c r="B493" s="154">
        <v>466</v>
      </c>
      <c r="C493" s="332"/>
      <c r="D493" s="333"/>
      <c r="E493" s="170"/>
      <c r="F493" s="170"/>
      <c r="G493" s="170"/>
      <c r="H493" s="170"/>
      <c r="I493" s="170"/>
      <c r="J493" s="170"/>
      <c r="K493" s="334"/>
      <c r="L493" s="334"/>
      <c r="M493" s="334"/>
      <c r="N493" s="335"/>
    </row>
    <row r="494" spans="2:14" ht="12.75">
      <c r="B494" s="157">
        <v>467</v>
      </c>
      <c r="C494" s="329"/>
      <c r="D494" s="329"/>
      <c r="E494" s="169"/>
      <c r="F494" s="169"/>
      <c r="G494" s="169"/>
      <c r="H494" s="169"/>
      <c r="I494" s="169"/>
      <c r="J494" s="169"/>
      <c r="K494" s="330"/>
      <c r="L494" s="330"/>
      <c r="M494" s="330"/>
      <c r="N494" s="331"/>
    </row>
    <row r="495" spans="2:14" ht="12.75">
      <c r="B495" s="154">
        <v>468</v>
      </c>
      <c r="C495" s="332"/>
      <c r="D495" s="333"/>
      <c r="E495" s="170"/>
      <c r="F495" s="170"/>
      <c r="G495" s="170"/>
      <c r="H495" s="170"/>
      <c r="I495" s="170"/>
      <c r="J495" s="170"/>
      <c r="K495" s="334"/>
      <c r="L495" s="334"/>
      <c r="M495" s="334"/>
      <c r="N495" s="335"/>
    </row>
    <row r="496" spans="2:14" ht="12.75">
      <c r="B496" s="157">
        <v>469</v>
      </c>
      <c r="C496" s="329"/>
      <c r="D496" s="329"/>
      <c r="E496" s="169"/>
      <c r="F496" s="169"/>
      <c r="G496" s="169"/>
      <c r="H496" s="169"/>
      <c r="I496" s="169"/>
      <c r="J496" s="169"/>
      <c r="K496" s="330"/>
      <c r="L496" s="330"/>
      <c r="M496" s="330"/>
      <c r="N496" s="331"/>
    </row>
    <row r="497" spans="2:14" ht="12.75">
      <c r="B497" s="154">
        <v>470</v>
      </c>
      <c r="C497" s="332"/>
      <c r="D497" s="333"/>
      <c r="E497" s="170"/>
      <c r="F497" s="170"/>
      <c r="G497" s="170"/>
      <c r="H497" s="170"/>
      <c r="I497" s="170"/>
      <c r="J497" s="170"/>
      <c r="K497" s="334"/>
      <c r="L497" s="334"/>
      <c r="M497" s="334"/>
      <c r="N497" s="335"/>
    </row>
    <row r="498" spans="2:14" ht="12.75">
      <c r="B498" s="157">
        <v>471</v>
      </c>
      <c r="C498" s="329"/>
      <c r="D498" s="329"/>
      <c r="E498" s="169"/>
      <c r="F498" s="169"/>
      <c r="G498" s="169"/>
      <c r="H498" s="169"/>
      <c r="I498" s="169"/>
      <c r="J498" s="169"/>
      <c r="K498" s="330"/>
      <c r="L498" s="330"/>
      <c r="M498" s="330"/>
      <c r="N498" s="331"/>
    </row>
    <row r="499" spans="2:14" ht="12.75">
      <c r="B499" s="154">
        <v>472</v>
      </c>
      <c r="C499" s="332"/>
      <c r="D499" s="333"/>
      <c r="E499" s="170"/>
      <c r="F499" s="170"/>
      <c r="G499" s="170"/>
      <c r="H499" s="170"/>
      <c r="I499" s="170"/>
      <c r="J499" s="170"/>
      <c r="K499" s="334"/>
      <c r="L499" s="334"/>
      <c r="M499" s="334"/>
      <c r="N499" s="335"/>
    </row>
    <row r="500" spans="2:14" ht="12.75">
      <c r="B500" s="157">
        <v>473</v>
      </c>
      <c r="C500" s="329"/>
      <c r="D500" s="329"/>
      <c r="E500" s="169"/>
      <c r="F500" s="169"/>
      <c r="G500" s="169"/>
      <c r="H500" s="169"/>
      <c r="I500" s="169"/>
      <c r="J500" s="169"/>
      <c r="K500" s="330"/>
      <c r="L500" s="330"/>
      <c r="M500" s="330"/>
      <c r="N500" s="331"/>
    </row>
    <row r="501" spans="2:14" ht="12.75">
      <c r="B501" s="154">
        <v>474</v>
      </c>
      <c r="C501" s="332"/>
      <c r="D501" s="333"/>
      <c r="E501" s="170"/>
      <c r="F501" s="170"/>
      <c r="G501" s="170"/>
      <c r="H501" s="170"/>
      <c r="I501" s="170"/>
      <c r="J501" s="170"/>
      <c r="K501" s="334"/>
      <c r="L501" s="334"/>
      <c r="M501" s="334"/>
      <c r="N501" s="335"/>
    </row>
    <row r="502" spans="2:14" ht="12.75">
      <c r="B502" s="157">
        <v>475</v>
      </c>
      <c r="C502" s="329"/>
      <c r="D502" s="329"/>
      <c r="E502" s="169"/>
      <c r="F502" s="169"/>
      <c r="G502" s="169"/>
      <c r="H502" s="169"/>
      <c r="I502" s="169"/>
      <c r="J502" s="169"/>
      <c r="K502" s="330"/>
      <c r="L502" s="330"/>
      <c r="M502" s="330"/>
      <c r="N502" s="331"/>
    </row>
    <row r="503" spans="2:14" ht="12.75">
      <c r="B503" s="154">
        <v>476</v>
      </c>
      <c r="C503" s="332"/>
      <c r="D503" s="333"/>
      <c r="E503" s="170"/>
      <c r="F503" s="170"/>
      <c r="G503" s="170"/>
      <c r="H503" s="170"/>
      <c r="I503" s="170"/>
      <c r="J503" s="170"/>
      <c r="K503" s="334"/>
      <c r="L503" s="334"/>
      <c r="M503" s="334"/>
      <c r="N503" s="335"/>
    </row>
    <row r="504" spans="2:14" ht="12.75">
      <c r="B504" s="157">
        <v>477</v>
      </c>
      <c r="C504" s="329"/>
      <c r="D504" s="329"/>
      <c r="E504" s="169"/>
      <c r="F504" s="169"/>
      <c r="G504" s="169"/>
      <c r="H504" s="169"/>
      <c r="I504" s="169"/>
      <c r="J504" s="169"/>
      <c r="K504" s="330"/>
      <c r="L504" s="330"/>
      <c r="M504" s="330"/>
      <c r="N504" s="331"/>
    </row>
    <row r="505" spans="2:14" ht="12.75">
      <c r="B505" s="154">
        <v>478</v>
      </c>
      <c r="C505" s="332"/>
      <c r="D505" s="333"/>
      <c r="E505" s="170"/>
      <c r="F505" s="170"/>
      <c r="G505" s="170"/>
      <c r="H505" s="170"/>
      <c r="I505" s="170"/>
      <c r="J505" s="170"/>
      <c r="K505" s="334"/>
      <c r="L505" s="334"/>
      <c r="M505" s="334"/>
      <c r="N505" s="335"/>
    </row>
    <row r="506" spans="2:14" ht="12.75">
      <c r="B506" s="157">
        <v>479</v>
      </c>
      <c r="C506" s="329"/>
      <c r="D506" s="329"/>
      <c r="E506" s="169"/>
      <c r="F506" s="169"/>
      <c r="G506" s="169"/>
      <c r="H506" s="169"/>
      <c r="I506" s="169"/>
      <c r="J506" s="169"/>
      <c r="K506" s="330"/>
      <c r="L506" s="330"/>
      <c r="M506" s="330"/>
      <c r="N506" s="331"/>
    </row>
    <row r="507" spans="2:14" ht="12.75">
      <c r="B507" s="154">
        <v>480</v>
      </c>
      <c r="C507" s="332"/>
      <c r="D507" s="333"/>
      <c r="E507" s="170"/>
      <c r="F507" s="170"/>
      <c r="G507" s="170"/>
      <c r="H507" s="170"/>
      <c r="I507" s="170"/>
      <c r="J507" s="170"/>
      <c r="K507" s="334"/>
      <c r="L507" s="334"/>
      <c r="M507" s="334"/>
      <c r="N507" s="335"/>
    </row>
    <row r="508" spans="2:14" ht="12.75">
      <c r="B508" s="157">
        <v>481</v>
      </c>
      <c r="C508" s="329"/>
      <c r="D508" s="329"/>
      <c r="E508" s="169"/>
      <c r="F508" s="169"/>
      <c r="G508" s="169"/>
      <c r="H508" s="169"/>
      <c r="I508" s="169"/>
      <c r="J508" s="169"/>
      <c r="K508" s="330"/>
      <c r="L508" s="330"/>
      <c r="M508" s="330"/>
      <c r="N508" s="331"/>
    </row>
    <row r="509" spans="2:14" ht="12.75">
      <c r="B509" s="154">
        <v>482</v>
      </c>
      <c r="C509" s="332"/>
      <c r="D509" s="333"/>
      <c r="E509" s="170"/>
      <c r="F509" s="170"/>
      <c r="G509" s="170"/>
      <c r="H509" s="170"/>
      <c r="I509" s="170"/>
      <c r="J509" s="170"/>
      <c r="K509" s="334"/>
      <c r="L509" s="334"/>
      <c r="M509" s="334"/>
      <c r="N509" s="335"/>
    </row>
    <row r="510" spans="2:14" ht="12.75">
      <c r="B510" s="157">
        <v>483</v>
      </c>
      <c r="C510" s="329"/>
      <c r="D510" s="329"/>
      <c r="E510" s="169"/>
      <c r="F510" s="169"/>
      <c r="G510" s="169"/>
      <c r="H510" s="169"/>
      <c r="I510" s="169"/>
      <c r="J510" s="169"/>
      <c r="K510" s="330"/>
      <c r="L510" s="330"/>
      <c r="M510" s="330"/>
      <c r="N510" s="331"/>
    </row>
    <row r="511" spans="2:14" ht="12.75">
      <c r="B511" s="154">
        <v>484</v>
      </c>
      <c r="C511" s="332"/>
      <c r="D511" s="333"/>
      <c r="E511" s="170"/>
      <c r="F511" s="170"/>
      <c r="G511" s="170"/>
      <c r="H511" s="170"/>
      <c r="I511" s="170"/>
      <c r="J511" s="170"/>
      <c r="K511" s="334"/>
      <c r="L511" s="334"/>
      <c r="M511" s="334"/>
      <c r="N511" s="335"/>
    </row>
    <row r="512" spans="2:14" ht="12.75">
      <c r="B512" s="157">
        <v>485</v>
      </c>
      <c r="C512" s="329"/>
      <c r="D512" s="329"/>
      <c r="E512" s="169"/>
      <c r="F512" s="169"/>
      <c r="G512" s="169"/>
      <c r="H512" s="169"/>
      <c r="I512" s="169"/>
      <c r="J512" s="169"/>
      <c r="K512" s="330"/>
      <c r="L512" s="330"/>
      <c r="M512" s="330"/>
      <c r="N512" s="331"/>
    </row>
    <row r="513" spans="2:14" ht="12.75">
      <c r="B513" s="154">
        <v>486</v>
      </c>
      <c r="C513" s="332"/>
      <c r="D513" s="333"/>
      <c r="E513" s="170"/>
      <c r="F513" s="170"/>
      <c r="G513" s="170"/>
      <c r="H513" s="170"/>
      <c r="I513" s="170"/>
      <c r="J513" s="170"/>
      <c r="K513" s="334"/>
      <c r="L513" s="334"/>
      <c r="M513" s="334"/>
      <c r="N513" s="335"/>
    </row>
    <row r="514" spans="2:14" ht="12.75">
      <c r="B514" s="157">
        <v>487</v>
      </c>
      <c r="C514" s="329"/>
      <c r="D514" s="329"/>
      <c r="E514" s="169"/>
      <c r="F514" s="169"/>
      <c r="G514" s="169"/>
      <c r="H514" s="169"/>
      <c r="I514" s="169"/>
      <c r="J514" s="169"/>
      <c r="K514" s="330"/>
      <c r="L514" s="330"/>
      <c r="M514" s="330"/>
      <c r="N514" s="331"/>
    </row>
    <row r="515" spans="2:14" ht="12.75">
      <c r="B515" s="154">
        <v>488</v>
      </c>
      <c r="C515" s="332"/>
      <c r="D515" s="333"/>
      <c r="E515" s="170"/>
      <c r="F515" s="170"/>
      <c r="G515" s="170"/>
      <c r="H515" s="170"/>
      <c r="I515" s="170"/>
      <c r="J515" s="170"/>
      <c r="K515" s="334"/>
      <c r="L515" s="334"/>
      <c r="M515" s="334"/>
      <c r="N515" s="335"/>
    </row>
    <row r="516" spans="2:14" ht="12.75">
      <c r="B516" s="157">
        <v>489</v>
      </c>
      <c r="C516" s="329"/>
      <c r="D516" s="329"/>
      <c r="E516" s="169"/>
      <c r="F516" s="169"/>
      <c r="G516" s="169"/>
      <c r="H516" s="169"/>
      <c r="I516" s="169"/>
      <c r="J516" s="169"/>
      <c r="K516" s="330"/>
      <c r="L516" s="330"/>
      <c r="M516" s="330"/>
      <c r="N516" s="331"/>
    </row>
    <row r="517" spans="2:14" ht="12.75">
      <c r="B517" s="154">
        <v>490</v>
      </c>
      <c r="C517" s="332"/>
      <c r="D517" s="333"/>
      <c r="E517" s="170"/>
      <c r="F517" s="170"/>
      <c r="G517" s="170"/>
      <c r="H517" s="170"/>
      <c r="I517" s="170"/>
      <c r="J517" s="170"/>
      <c r="K517" s="334"/>
      <c r="L517" s="334"/>
      <c r="M517" s="334"/>
      <c r="N517" s="335"/>
    </row>
    <row r="518" spans="2:14" ht="12.75">
      <c r="B518" s="157">
        <v>491</v>
      </c>
      <c r="C518" s="329"/>
      <c r="D518" s="329"/>
      <c r="E518" s="169"/>
      <c r="F518" s="169"/>
      <c r="G518" s="169"/>
      <c r="H518" s="169"/>
      <c r="I518" s="169"/>
      <c r="J518" s="169"/>
      <c r="K518" s="330"/>
      <c r="L518" s="330"/>
      <c r="M518" s="330"/>
      <c r="N518" s="331"/>
    </row>
    <row r="519" spans="2:14" ht="12.75">
      <c r="B519" s="154">
        <v>492</v>
      </c>
      <c r="C519" s="332"/>
      <c r="D519" s="333"/>
      <c r="E519" s="170"/>
      <c r="F519" s="170"/>
      <c r="G519" s="170"/>
      <c r="H519" s="170"/>
      <c r="I519" s="170"/>
      <c r="J519" s="170"/>
      <c r="K519" s="334"/>
      <c r="L519" s="334"/>
      <c r="M519" s="334"/>
      <c r="N519" s="335"/>
    </row>
    <row r="520" spans="2:14" ht="12.75">
      <c r="B520" s="157">
        <v>493</v>
      </c>
      <c r="C520" s="329"/>
      <c r="D520" s="329"/>
      <c r="E520" s="169"/>
      <c r="F520" s="169"/>
      <c r="G520" s="169"/>
      <c r="H520" s="169"/>
      <c r="I520" s="169"/>
      <c r="J520" s="169"/>
      <c r="K520" s="330"/>
      <c r="L520" s="330"/>
      <c r="M520" s="330"/>
      <c r="N520" s="331"/>
    </row>
    <row r="521" spans="2:14" ht="12.75">
      <c r="B521" s="154">
        <v>494</v>
      </c>
      <c r="C521" s="332"/>
      <c r="D521" s="333"/>
      <c r="E521" s="170"/>
      <c r="F521" s="170"/>
      <c r="G521" s="170"/>
      <c r="H521" s="170"/>
      <c r="I521" s="170"/>
      <c r="J521" s="170"/>
      <c r="K521" s="334"/>
      <c r="L521" s="334"/>
      <c r="M521" s="334"/>
      <c r="N521" s="335"/>
    </row>
    <row r="522" spans="2:14" ht="12.75">
      <c r="B522" s="157">
        <v>495</v>
      </c>
      <c r="C522" s="329"/>
      <c r="D522" s="329"/>
      <c r="E522" s="169"/>
      <c r="F522" s="169"/>
      <c r="G522" s="169"/>
      <c r="H522" s="169"/>
      <c r="I522" s="169"/>
      <c r="J522" s="169"/>
      <c r="K522" s="330"/>
      <c r="L522" s="330"/>
      <c r="M522" s="330"/>
      <c r="N522" s="331"/>
    </row>
    <row r="523" spans="2:14" ht="12.75">
      <c r="B523" s="154">
        <v>496</v>
      </c>
      <c r="C523" s="332"/>
      <c r="D523" s="333"/>
      <c r="E523" s="170"/>
      <c r="F523" s="170"/>
      <c r="G523" s="170"/>
      <c r="H523" s="170"/>
      <c r="I523" s="170"/>
      <c r="J523" s="170"/>
      <c r="K523" s="334"/>
      <c r="L523" s="334"/>
      <c r="M523" s="334"/>
      <c r="N523" s="335"/>
    </row>
    <row r="524" spans="2:14" ht="12.75">
      <c r="B524" s="157">
        <v>497</v>
      </c>
      <c r="C524" s="329"/>
      <c r="D524" s="329"/>
      <c r="E524" s="169"/>
      <c r="F524" s="169"/>
      <c r="G524" s="169"/>
      <c r="H524" s="169"/>
      <c r="I524" s="169"/>
      <c r="J524" s="169"/>
      <c r="K524" s="330"/>
      <c r="L524" s="330"/>
      <c r="M524" s="330"/>
      <c r="N524" s="331"/>
    </row>
    <row r="525" spans="2:14" ht="12.75">
      <c r="B525" s="154">
        <v>498</v>
      </c>
      <c r="C525" s="332"/>
      <c r="D525" s="333"/>
      <c r="E525" s="170"/>
      <c r="F525" s="170"/>
      <c r="G525" s="170"/>
      <c r="H525" s="170"/>
      <c r="I525" s="170"/>
      <c r="J525" s="170"/>
      <c r="K525" s="334"/>
      <c r="L525" s="334"/>
      <c r="M525" s="334"/>
      <c r="N525" s="335"/>
    </row>
    <row r="526" spans="2:14" ht="12.75">
      <c r="B526" s="157">
        <v>499</v>
      </c>
      <c r="C526" s="329"/>
      <c r="D526" s="329"/>
      <c r="E526" s="169"/>
      <c r="F526" s="169"/>
      <c r="G526" s="169"/>
      <c r="H526" s="169"/>
      <c r="I526" s="169"/>
      <c r="J526" s="169"/>
      <c r="K526" s="330"/>
      <c r="L526" s="330"/>
      <c r="M526" s="330"/>
      <c r="N526" s="331"/>
    </row>
    <row r="527" spans="2:14" ht="12.75">
      <c r="B527" s="154">
        <v>500</v>
      </c>
      <c r="C527" s="332"/>
      <c r="D527" s="333"/>
      <c r="E527" s="170"/>
      <c r="F527" s="170"/>
      <c r="G527" s="170"/>
      <c r="H527" s="170"/>
      <c r="I527" s="170"/>
      <c r="J527" s="170"/>
      <c r="K527" s="334"/>
      <c r="L527" s="334"/>
      <c r="M527" s="334"/>
      <c r="N527" s="335"/>
    </row>
    <row r="528" spans="2:14" ht="12.75">
      <c r="B528" s="157">
        <v>501</v>
      </c>
      <c r="C528" s="329"/>
      <c r="D528" s="329"/>
      <c r="E528" s="169"/>
      <c r="F528" s="169"/>
      <c r="G528" s="169"/>
      <c r="H528" s="169"/>
      <c r="I528" s="169"/>
      <c r="J528" s="169"/>
      <c r="K528" s="330"/>
      <c r="L528" s="330"/>
      <c r="M528" s="330"/>
      <c r="N528" s="331"/>
    </row>
    <row r="529" spans="2:14" ht="12.75">
      <c r="B529" s="154">
        <v>502</v>
      </c>
      <c r="C529" s="332"/>
      <c r="D529" s="333"/>
      <c r="E529" s="170"/>
      <c r="F529" s="170"/>
      <c r="G529" s="170"/>
      <c r="H529" s="170"/>
      <c r="I529" s="170"/>
      <c r="J529" s="170"/>
      <c r="K529" s="334"/>
      <c r="L529" s="334"/>
      <c r="M529" s="334"/>
      <c r="N529" s="335"/>
    </row>
    <row r="530" spans="2:14" ht="12.75">
      <c r="B530" s="157">
        <v>503</v>
      </c>
      <c r="C530" s="329"/>
      <c r="D530" s="329"/>
      <c r="E530" s="169"/>
      <c r="F530" s="169"/>
      <c r="G530" s="169"/>
      <c r="H530" s="169"/>
      <c r="I530" s="169"/>
      <c r="J530" s="169"/>
      <c r="K530" s="330"/>
      <c r="L530" s="330"/>
      <c r="M530" s="330"/>
      <c r="N530" s="331"/>
    </row>
    <row r="531" spans="2:14" ht="12.75">
      <c r="B531" s="154">
        <v>504</v>
      </c>
      <c r="C531" s="332"/>
      <c r="D531" s="333"/>
      <c r="E531" s="170"/>
      <c r="F531" s="170"/>
      <c r="G531" s="170"/>
      <c r="H531" s="170"/>
      <c r="I531" s="170"/>
      <c r="J531" s="170"/>
      <c r="K531" s="334"/>
      <c r="L531" s="334"/>
      <c r="M531" s="334"/>
      <c r="N531" s="335"/>
    </row>
    <row r="532" spans="2:14" ht="12.75">
      <c r="B532" s="157">
        <v>505</v>
      </c>
      <c r="C532" s="329"/>
      <c r="D532" s="329"/>
      <c r="E532" s="169"/>
      <c r="F532" s="169"/>
      <c r="G532" s="169"/>
      <c r="H532" s="169"/>
      <c r="I532" s="169"/>
      <c r="J532" s="169"/>
      <c r="K532" s="330"/>
      <c r="L532" s="330"/>
      <c r="M532" s="330"/>
      <c r="N532" s="331"/>
    </row>
    <row r="533" spans="2:14" ht="12.75">
      <c r="B533" s="154">
        <v>506</v>
      </c>
      <c r="C533" s="332"/>
      <c r="D533" s="333"/>
      <c r="E533" s="170"/>
      <c r="F533" s="170"/>
      <c r="G533" s="170"/>
      <c r="H533" s="170"/>
      <c r="I533" s="170"/>
      <c r="J533" s="170"/>
      <c r="K533" s="334"/>
      <c r="L533" s="334"/>
      <c r="M533" s="334"/>
      <c r="N533" s="335"/>
    </row>
    <row r="534" spans="2:14" ht="12.75">
      <c r="B534" s="157">
        <v>507</v>
      </c>
      <c r="C534" s="329"/>
      <c r="D534" s="329"/>
      <c r="E534" s="169"/>
      <c r="F534" s="169"/>
      <c r="G534" s="169"/>
      <c r="H534" s="169"/>
      <c r="I534" s="169"/>
      <c r="J534" s="169"/>
      <c r="K534" s="330"/>
      <c r="L534" s="330"/>
      <c r="M534" s="330"/>
      <c r="N534" s="331"/>
    </row>
    <row r="535" spans="2:14" ht="12.75">
      <c r="B535" s="154">
        <v>508</v>
      </c>
      <c r="C535" s="332"/>
      <c r="D535" s="333"/>
      <c r="E535" s="170"/>
      <c r="F535" s="170"/>
      <c r="G535" s="170"/>
      <c r="H535" s="170"/>
      <c r="I535" s="170"/>
      <c r="J535" s="170"/>
      <c r="K535" s="334"/>
      <c r="L535" s="334"/>
      <c r="M535" s="334"/>
      <c r="N535" s="335"/>
    </row>
    <row r="536" spans="2:14" ht="12.75">
      <c r="B536" s="157">
        <v>509</v>
      </c>
      <c r="C536" s="329"/>
      <c r="D536" s="329"/>
      <c r="E536" s="169"/>
      <c r="F536" s="169"/>
      <c r="G536" s="169"/>
      <c r="H536" s="169"/>
      <c r="I536" s="169"/>
      <c r="J536" s="169"/>
      <c r="K536" s="330"/>
      <c r="L536" s="330"/>
      <c r="M536" s="330"/>
      <c r="N536" s="331"/>
    </row>
    <row r="537" spans="2:14" ht="12.75">
      <c r="B537" s="154">
        <v>510</v>
      </c>
      <c r="C537" s="332"/>
      <c r="D537" s="333"/>
      <c r="E537" s="170"/>
      <c r="F537" s="170"/>
      <c r="G537" s="170"/>
      <c r="H537" s="170"/>
      <c r="I537" s="170"/>
      <c r="J537" s="170"/>
      <c r="K537" s="334"/>
      <c r="L537" s="334"/>
      <c r="M537" s="334"/>
      <c r="N537" s="335"/>
    </row>
    <row r="538" spans="2:14" ht="12.75">
      <c r="B538" s="157">
        <v>511</v>
      </c>
      <c r="C538" s="329"/>
      <c r="D538" s="329"/>
      <c r="E538" s="169"/>
      <c r="F538" s="169"/>
      <c r="G538" s="169"/>
      <c r="H538" s="169"/>
      <c r="I538" s="169"/>
      <c r="J538" s="169"/>
      <c r="K538" s="330"/>
      <c r="L538" s="330"/>
      <c r="M538" s="330"/>
      <c r="N538" s="331"/>
    </row>
    <row r="539" spans="2:14" ht="12.75">
      <c r="B539" s="154">
        <v>512</v>
      </c>
      <c r="C539" s="332"/>
      <c r="D539" s="333"/>
      <c r="E539" s="170"/>
      <c r="F539" s="170"/>
      <c r="G539" s="170"/>
      <c r="H539" s="170"/>
      <c r="I539" s="170"/>
      <c r="J539" s="170"/>
      <c r="K539" s="334"/>
      <c r="L539" s="334"/>
      <c r="M539" s="334"/>
      <c r="N539" s="335"/>
    </row>
    <row r="540" spans="2:14" ht="12.75">
      <c r="B540" s="157">
        <v>513</v>
      </c>
      <c r="C540" s="329"/>
      <c r="D540" s="329"/>
      <c r="E540" s="169"/>
      <c r="F540" s="169"/>
      <c r="G540" s="169"/>
      <c r="H540" s="169"/>
      <c r="I540" s="169"/>
      <c r="J540" s="169"/>
      <c r="K540" s="330"/>
      <c r="L540" s="330"/>
      <c r="M540" s="330"/>
      <c r="N540" s="331"/>
    </row>
    <row r="541" spans="2:14" ht="12.75">
      <c r="B541" s="154">
        <v>514</v>
      </c>
      <c r="C541" s="332"/>
      <c r="D541" s="333"/>
      <c r="E541" s="170"/>
      <c r="F541" s="170"/>
      <c r="G541" s="170"/>
      <c r="H541" s="170"/>
      <c r="I541" s="170"/>
      <c r="J541" s="170"/>
      <c r="K541" s="334"/>
      <c r="L541" s="334"/>
      <c r="M541" s="334"/>
      <c r="N541" s="335"/>
    </row>
    <row r="542" spans="2:14" ht="12.75">
      <c r="B542" s="157">
        <v>515</v>
      </c>
      <c r="C542" s="329"/>
      <c r="D542" s="329"/>
      <c r="E542" s="169"/>
      <c r="F542" s="169"/>
      <c r="G542" s="169"/>
      <c r="H542" s="169"/>
      <c r="I542" s="169"/>
      <c r="J542" s="169"/>
      <c r="K542" s="330"/>
      <c r="L542" s="330"/>
      <c r="M542" s="330"/>
      <c r="N542" s="331"/>
    </row>
    <row r="543" spans="2:14" ht="12.75">
      <c r="B543" s="154">
        <v>516</v>
      </c>
      <c r="C543" s="332"/>
      <c r="D543" s="333"/>
      <c r="E543" s="170"/>
      <c r="F543" s="170"/>
      <c r="G543" s="170"/>
      <c r="H543" s="170"/>
      <c r="I543" s="170"/>
      <c r="J543" s="170"/>
      <c r="K543" s="334"/>
      <c r="L543" s="334"/>
      <c r="M543" s="334"/>
      <c r="N543" s="335"/>
    </row>
    <row r="544" spans="2:14" ht="12.75">
      <c r="B544" s="157">
        <v>517</v>
      </c>
      <c r="C544" s="329"/>
      <c r="D544" s="329"/>
      <c r="E544" s="169"/>
      <c r="F544" s="169"/>
      <c r="G544" s="169"/>
      <c r="H544" s="169"/>
      <c r="I544" s="169"/>
      <c r="J544" s="169"/>
      <c r="K544" s="330"/>
      <c r="L544" s="330"/>
      <c r="M544" s="330"/>
      <c r="N544" s="331"/>
    </row>
    <row r="545" spans="2:14" ht="12.75">
      <c r="B545" s="154">
        <v>518</v>
      </c>
      <c r="C545" s="332"/>
      <c r="D545" s="333"/>
      <c r="E545" s="170"/>
      <c r="F545" s="170"/>
      <c r="G545" s="170"/>
      <c r="H545" s="170"/>
      <c r="I545" s="170"/>
      <c r="J545" s="170"/>
      <c r="K545" s="334"/>
      <c r="L545" s="334"/>
      <c r="M545" s="334"/>
      <c r="N545" s="335"/>
    </row>
    <row r="546" spans="2:14" ht="12.75">
      <c r="B546" s="157">
        <v>519</v>
      </c>
      <c r="C546" s="329"/>
      <c r="D546" s="329"/>
      <c r="E546" s="169"/>
      <c r="F546" s="169"/>
      <c r="G546" s="169"/>
      <c r="H546" s="169"/>
      <c r="I546" s="169"/>
      <c r="J546" s="169"/>
      <c r="K546" s="330"/>
      <c r="L546" s="330"/>
      <c r="M546" s="330"/>
      <c r="N546" s="331"/>
    </row>
    <row r="547" spans="2:14" ht="12.75">
      <c r="B547" s="154">
        <v>520</v>
      </c>
      <c r="C547" s="332"/>
      <c r="D547" s="333"/>
      <c r="E547" s="170"/>
      <c r="F547" s="170"/>
      <c r="G547" s="170"/>
      <c r="H547" s="170"/>
      <c r="I547" s="170"/>
      <c r="J547" s="170"/>
      <c r="K547" s="334"/>
      <c r="L547" s="334"/>
      <c r="M547" s="334"/>
      <c r="N547" s="335"/>
    </row>
    <row r="548" spans="2:14" ht="12.75">
      <c r="B548" s="157">
        <v>521</v>
      </c>
      <c r="C548" s="329"/>
      <c r="D548" s="329"/>
      <c r="E548" s="169"/>
      <c r="F548" s="169"/>
      <c r="G548" s="169"/>
      <c r="H548" s="169"/>
      <c r="I548" s="169"/>
      <c r="J548" s="169"/>
      <c r="K548" s="330"/>
      <c r="L548" s="330"/>
      <c r="M548" s="330"/>
      <c r="N548" s="331"/>
    </row>
    <row r="549" spans="2:14" ht="12.75">
      <c r="B549" s="154">
        <v>522</v>
      </c>
      <c r="C549" s="332"/>
      <c r="D549" s="333"/>
      <c r="E549" s="170"/>
      <c r="F549" s="170"/>
      <c r="G549" s="170"/>
      <c r="H549" s="170"/>
      <c r="I549" s="170"/>
      <c r="J549" s="170"/>
      <c r="K549" s="334"/>
      <c r="L549" s="334"/>
      <c r="M549" s="334"/>
      <c r="N549" s="335"/>
    </row>
    <row r="550" spans="2:14" ht="12.75">
      <c r="B550" s="157">
        <v>523</v>
      </c>
      <c r="C550" s="329"/>
      <c r="D550" s="329"/>
      <c r="E550" s="169"/>
      <c r="F550" s="169"/>
      <c r="G550" s="169"/>
      <c r="H550" s="169"/>
      <c r="I550" s="169"/>
      <c r="J550" s="169"/>
      <c r="K550" s="330"/>
      <c r="L550" s="330"/>
      <c r="M550" s="330"/>
      <c r="N550" s="331"/>
    </row>
    <row r="551" spans="2:14" ht="12.75">
      <c r="B551" s="154">
        <v>524</v>
      </c>
      <c r="C551" s="332"/>
      <c r="D551" s="333"/>
      <c r="E551" s="170"/>
      <c r="F551" s="170"/>
      <c r="G551" s="170"/>
      <c r="H551" s="170"/>
      <c r="I551" s="170"/>
      <c r="J551" s="170"/>
      <c r="K551" s="334"/>
      <c r="L551" s="334"/>
      <c r="M551" s="334"/>
      <c r="N551" s="335"/>
    </row>
    <row r="552" spans="2:14" ht="12.75">
      <c r="B552" s="157">
        <v>525</v>
      </c>
      <c r="C552" s="329"/>
      <c r="D552" s="329"/>
      <c r="E552" s="169"/>
      <c r="F552" s="169"/>
      <c r="G552" s="169"/>
      <c r="H552" s="169"/>
      <c r="I552" s="169"/>
      <c r="J552" s="169"/>
      <c r="K552" s="330"/>
      <c r="L552" s="330"/>
      <c r="M552" s="330"/>
      <c r="N552" s="331"/>
    </row>
    <row r="553" spans="2:14" ht="12.75">
      <c r="B553" s="154">
        <v>526</v>
      </c>
      <c r="C553" s="332"/>
      <c r="D553" s="333"/>
      <c r="E553" s="170"/>
      <c r="F553" s="170"/>
      <c r="G553" s="170"/>
      <c r="H553" s="170"/>
      <c r="I553" s="170"/>
      <c r="J553" s="170"/>
      <c r="K553" s="334"/>
      <c r="L553" s="334"/>
      <c r="M553" s="334"/>
      <c r="N553" s="335"/>
    </row>
    <row r="554" spans="2:14" ht="12.75">
      <c r="B554" s="157">
        <v>527</v>
      </c>
      <c r="C554" s="329"/>
      <c r="D554" s="329"/>
      <c r="E554" s="169"/>
      <c r="F554" s="169"/>
      <c r="G554" s="169"/>
      <c r="H554" s="169"/>
      <c r="I554" s="169"/>
      <c r="J554" s="169"/>
      <c r="K554" s="330"/>
      <c r="L554" s="330"/>
      <c r="M554" s="330"/>
      <c r="N554" s="331"/>
    </row>
    <row r="555" spans="2:14" ht="12.75">
      <c r="B555" s="154">
        <v>528</v>
      </c>
      <c r="C555" s="332"/>
      <c r="D555" s="333"/>
      <c r="E555" s="170"/>
      <c r="F555" s="170"/>
      <c r="G555" s="170"/>
      <c r="H555" s="170"/>
      <c r="I555" s="170"/>
      <c r="J555" s="170"/>
      <c r="K555" s="334"/>
      <c r="L555" s="334"/>
      <c r="M555" s="334"/>
      <c r="N555" s="335"/>
    </row>
    <row r="556" spans="2:14" ht="12.75">
      <c r="B556" s="157">
        <v>529</v>
      </c>
      <c r="C556" s="329"/>
      <c r="D556" s="329"/>
      <c r="E556" s="169"/>
      <c r="F556" s="169"/>
      <c r="G556" s="169"/>
      <c r="H556" s="169"/>
      <c r="I556" s="169"/>
      <c r="J556" s="169"/>
      <c r="K556" s="330"/>
      <c r="L556" s="330"/>
      <c r="M556" s="330"/>
      <c r="N556" s="331"/>
    </row>
    <row r="557" spans="2:14" ht="12.75">
      <c r="B557" s="154">
        <v>530</v>
      </c>
      <c r="C557" s="332"/>
      <c r="D557" s="333"/>
      <c r="E557" s="170"/>
      <c r="F557" s="170"/>
      <c r="G557" s="170"/>
      <c r="H557" s="170"/>
      <c r="I557" s="170"/>
      <c r="J557" s="170"/>
      <c r="K557" s="334"/>
      <c r="L557" s="334"/>
      <c r="M557" s="334"/>
      <c r="N557" s="335"/>
    </row>
    <row r="558" spans="2:14" ht="12.75">
      <c r="B558" s="157">
        <v>531</v>
      </c>
      <c r="C558" s="329"/>
      <c r="D558" s="329"/>
      <c r="E558" s="169"/>
      <c r="F558" s="169"/>
      <c r="G558" s="169"/>
      <c r="H558" s="169"/>
      <c r="I558" s="169"/>
      <c r="J558" s="169"/>
      <c r="K558" s="330"/>
      <c r="L558" s="330"/>
      <c r="M558" s="330"/>
      <c r="N558" s="331"/>
    </row>
    <row r="559" spans="2:14" ht="12.75">
      <c r="B559" s="154">
        <v>532</v>
      </c>
      <c r="C559" s="332"/>
      <c r="D559" s="333"/>
      <c r="E559" s="170"/>
      <c r="F559" s="170"/>
      <c r="G559" s="170"/>
      <c r="H559" s="170"/>
      <c r="I559" s="170"/>
      <c r="J559" s="170"/>
      <c r="K559" s="334"/>
      <c r="L559" s="334"/>
      <c r="M559" s="334"/>
      <c r="N559" s="335"/>
    </row>
    <row r="560" spans="2:14" ht="12.75">
      <c r="B560" s="157">
        <v>533</v>
      </c>
      <c r="C560" s="329"/>
      <c r="D560" s="329"/>
      <c r="E560" s="169"/>
      <c r="F560" s="169"/>
      <c r="G560" s="169"/>
      <c r="H560" s="169"/>
      <c r="I560" s="169"/>
      <c r="J560" s="169"/>
      <c r="K560" s="330"/>
      <c r="L560" s="330"/>
      <c r="M560" s="330"/>
      <c r="N560" s="331"/>
    </row>
    <row r="561" spans="2:14" ht="12.75">
      <c r="B561" s="154">
        <v>534</v>
      </c>
      <c r="C561" s="332"/>
      <c r="D561" s="333"/>
      <c r="E561" s="170"/>
      <c r="F561" s="170"/>
      <c r="G561" s="170"/>
      <c r="H561" s="170"/>
      <c r="I561" s="170"/>
      <c r="J561" s="170"/>
      <c r="K561" s="334"/>
      <c r="L561" s="334"/>
      <c r="M561" s="334"/>
      <c r="N561" s="335"/>
    </row>
    <row r="562" spans="2:14" ht="12.75">
      <c r="B562" s="157">
        <v>535</v>
      </c>
      <c r="C562" s="329"/>
      <c r="D562" s="329"/>
      <c r="E562" s="169"/>
      <c r="F562" s="169"/>
      <c r="G562" s="169"/>
      <c r="H562" s="169"/>
      <c r="I562" s="169"/>
      <c r="J562" s="169"/>
      <c r="K562" s="330"/>
      <c r="L562" s="330"/>
      <c r="M562" s="330"/>
      <c r="N562" s="331"/>
    </row>
    <row r="563" spans="2:14" ht="12.75">
      <c r="B563" s="154">
        <v>536</v>
      </c>
      <c r="C563" s="332"/>
      <c r="D563" s="333"/>
      <c r="E563" s="170"/>
      <c r="F563" s="170"/>
      <c r="G563" s="170"/>
      <c r="H563" s="170"/>
      <c r="I563" s="170"/>
      <c r="J563" s="170"/>
      <c r="K563" s="334"/>
      <c r="L563" s="334"/>
      <c r="M563" s="334"/>
      <c r="N563" s="335"/>
    </row>
    <row r="564" spans="2:14" ht="12.75">
      <c r="B564" s="157">
        <v>537</v>
      </c>
      <c r="C564" s="329"/>
      <c r="D564" s="329"/>
      <c r="E564" s="169"/>
      <c r="F564" s="169"/>
      <c r="G564" s="169"/>
      <c r="H564" s="169"/>
      <c r="I564" s="169"/>
      <c r="J564" s="169"/>
      <c r="K564" s="330"/>
      <c r="L564" s="330"/>
      <c r="M564" s="330"/>
      <c r="N564" s="331"/>
    </row>
    <row r="565" spans="2:14" ht="12.75">
      <c r="B565" s="154">
        <v>538</v>
      </c>
      <c r="C565" s="332"/>
      <c r="D565" s="333"/>
      <c r="E565" s="170"/>
      <c r="F565" s="170"/>
      <c r="G565" s="170"/>
      <c r="H565" s="170"/>
      <c r="I565" s="170"/>
      <c r="J565" s="170"/>
      <c r="K565" s="334"/>
      <c r="L565" s="334"/>
      <c r="M565" s="334"/>
      <c r="N565" s="335"/>
    </row>
    <row r="566" spans="2:14" ht="12.75">
      <c r="B566" s="157">
        <v>539</v>
      </c>
      <c r="C566" s="329"/>
      <c r="D566" s="329"/>
      <c r="E566" s="169"/>
      <c r="F566" s="169"/>
      <c r="G566" s="169"/>
      <c r="H566" s="169"/>
      <c r="I566" s="169"/>
      <c r="J566" s="169"/>
      <c r="K566" s="330"/>
      <c r="L566" s="330"/>
      <c r="M566" s="330"/>
      <c r="N566" s="331"/>
    </row>
    <row r="567" spans="2:14" ht="12.75">
      <c r="B567" s="154">
        <v>540</v>
      </c>
      <c r="C567" s="332"/>
      <c r="D567" s="333"/>
      <c r="E567" s="170"/>
      <c r="F567" s="170"/>
      <c r="G567" s="170"/>
      <c r="H567" s="170"/>
      <c r="I567" s="170"/>
      <c r="J567" s="170"/>
      <c r="K567" s="334"/>
      <c r="L567" s="334"/>
      <c r="M567" s="334"/>
      <c r="N567" s="335"/>
    </row>
    <row r="568" spans="2:14" ht="12.75">
      <c r="B568" s="157">
        <v>541</v>
      </c>
      <c r="C568" s="329"/>
      <c r="D568" s="329"/>
      <c r="E568" s="169"/>
      <c r="F568" s="169"/>
      <c r="G568" s="169"/>
      <c r="H568" s="169"/>
      <c r="I568" s="169"/>
      <c r="J568" s="169"/>
      <c r="K568" s="330"/>
      <c r="L568" s="330"/>
      <c r="M568" s="330"/>
      <c r="N568" s="331"/>
    </row>
    <row r="569" spans="2:14" ht="12.75">
      <c r="B569" s="154">
        <v>542</v>
      </c>
      <c r="C569" s="332"/>
      <c r="D569" s="333"/>
      <c r="E569" s="170"/>
      <c r="F569" s="170"/>
      <c r="G569" s="170"/>
      <c r="H569" s="170"/>
      <c r="I569" s="170"/>
      <c r="J569" s="170"/>
      <c r="K569" s="334"/>
      <c r="L569" s="334"/>
      <c r="M569" s="334"/>
      <c r="N569" s="335"/>
    </row>
    <row r="570" spans="2:14" ht="12.75">
      <c r="B570" s="157">
        <v>543</v>
      </c>
      <c r="C570" s="329"/>
      <c r="D570" s="329"/>
      <c r="E570" s="169"/>
      <c r="F570" s="169"/>
      <c r="G570" s="169"/>
      <c r="H570" s="169"/>
      <c r="I570" s="169"/>
      <c r="J570" s="169"/>
      <c r="K570" s="330"/>
      <c r="L570" s="330"/>
      <c r="M570" s="330"/>
      <c r="N570" s="331"/>
    </row>
    <row r="571" spans="2:14" ht="12.75">
      <c r="B571" s="154">
        <v>544</v>
      </c>
      <c r="C571" s="332"/>
      <c r="D571" s="333"/>
      <c r="E571" s="170"/>
      <c r="F571" s="170"/>
      <c r="G571" s="170"/>
      <c r="H571" s="170"/>
      <c r="I571" s="170"/>
      <c r="J571" s="170"/>
      <c r="K571" s="334"/>
      <c r="L571" s="334"/>
      <c r="M571" s="334"/>
      <c r="N571" s="335"/>
    </row>
    <row r="572" spans="2:14" ht="12.75">
      <c r="B572" s="157">
        <v>545</v>
      </c>
      <c r="C572" s="329"/>
      <c r="D572" s="329"/>
      <c r="E572" s="169"/>
      <c r="F572" s="169"/>
      <c r="G572" s="169"/>
      <c r="H572" s="169"/>
      <c r="I572" s="169"/>
      <c r="J572" s="169"/>
      <c r="K572" s="330"/>
      <c r="L572" s="330"/>
      <c r="M572" s="330"/>
      <c r="N572" s="331"/>
    </row>
    <row r="573" spans="2:14" ht="12.75">
      <c r="B573" s="154">
        <v>546</v>
      </c>
      <c r="C573" s="332"/>
      <c r="D573" s="333"/>
      <c r="E573" s="170"/>
      <c r="F573" s="170"/>
      <c r="G573" s="170"/>
      <c r="H573" s="170"/>
      <c r="I573" s="170"/>
      <c r="J573" s="170"/>
      <c r="K573" s="334"/>
      <c r="L573" s="334"/>
      <c r="M573" s="334"/>
      <c r="N573" s="335"/>
    </row>
    <row r="574" spans="2:14" ht="12.75">
      <c r="B574" s="157">
        <v>547</v>
      </c>
      <c r="C574" s="329"/>
      <c r="D574" s="329"/>
      <c r="E574" s="169"/>
      <c r="F574" s="169"/>
      <c r="G574" s="169"/>
      <c r="H574" s="169"/>
      <c r="I574" s="169"/>
      <c r="J574" s="169"/>
      <c r="K574" s="330"/>
      <c r="L574" s="330"/>
      <c r="M574" s="330"/>
      <c r="N574" s="331"/>
    </row>
    <row r="575" spans="2:14" ht="12.75">
      <c r="B575" s="154">
        <v>548</v>
      </c>
      <c r="C575" s="332"/>
      <c r="D575" s="333"/>
      <c r="E575" s="170"/>
      <c r="F575" s="170"/>
      <c r="G575" s="170"/>
      <c r="H575" s="170"/>
      <c r="I575" s="170"/>
      <c r="J575" s="170"/>
      <c r="K575" s="334"/>
      <c r="L575" s="334"/>
      <c r="M575" s="334"/>
      <c r="N575" s="335"/>
    </row>
    <row r="576" spans="2:14" ht="12.75">
      <c r="B576" s="157">
        <v>549</v>
      </c>
      <c r="C576" s="329"/>
      <c r="D576" s="329"/>
      <c r="E576" s="169"/>
      <c r="F576" s="169"/>
      <c r="G576" s="169"/>
      <c r="H576" s="169"/>
      <c r="I576" s="169"/>
      <c r="J576" s="169"/>
      <c r="K576" s="330"/>
      <c r="L576" s="330"/>
      <c r="M576" s="330"/>
      <c r="N576" s="331"/>
    </row>
    <row r="577" spans="2:14" ht="12.75">
      <c r="B577" s="154">
        <v>550</v>
      </c>
      <c r="C577" s="332"/>
      <c r="D577" s="333"/>
      <c r="E577" s="170"/>
      <c r="F577" s="170"/>
      <c r="G577" s="170"/>
      <c r="H577" s="170"/>
      <c r="I577" s="170"/>
      <c r="J577" s="170"/>
      <c r="K577" s="334"/>
      <c r="L577" s="334"/>
      <c r="M577" s="334"/>
      <c r="N577" s="335"/>
    </row>
    <row r="578" spans="2:14" ht="12.75">
      <c r="B578" s="157">
        <v>551</v>
      </c>
      <c r="C578" s="329"/>
      <c r="D578" s="329"/>
      <c r="E578" s="169"/>
      <c r="F578" s="169"/>
      <c r="G578" s="169"/>
      <c r="H578" s="169"/>
      <c r="I578" s="169"/>
      <c r="J578" s="169"/>
      <c r="K578" s="330"/>
      <c r="L578" s="330"/>
      <c r="M578" s="330"/>
      <c r="N578" s="331"/>
    </row>
    <row r="579" spans="2:14" ht="12.75">
      <c r="B579" s="154">
        <v>552</v>
      </c>
      <c r="C579" s="332"/>
      <c r="D579" s="333"/>
      <c r="E579" s="170"/>
      <c r="F579" s="170"/>
      <c r="G579" s="170"/>
      <c r="H579" s="170"/>
      <c r="I579" s="170"/>
      <c r="J579" s="170"/>
      <c r="K579" s="334"/>
      <c r="L579" s="334"/>
      <c r="M579" s="334"/>
      <c r="N579" s="335"/>
    </row>
    <row r="580" spans="2:14" ht="12.75">
      <c r="B580" s="157">
        <v>553</v>
      </c>
      <c r="C580" s="329"/>
      <c r="D580" s="329"/>
      <c r="E580" s="169"/>
      <c r="F580" s="169"/>
      <c r="G580" s="169"/>
      <c r="H580" s="169"/>
      <c r="I580" s="169"/>
      <c r="J580" s="169"/>
      <c r="K580" s="330"/>
      <c r="L580" s="330"/>
      <c r="M580" s="330"/>
      <c r="N580" s="331"/>
    </row>
    <row r="581" spans="2:14" ht="12.75">
      <c r="B581" s="154">
        <v>554</v>
      </c>
      <c r="C581" s="332"/>
      <c r="D581" s="333"/>
      <c r="E581" s="170"/>
      <c r="F581" s="170"/>
      <c r="G581" s="170"/>
      <c r="H581" s="170"/>
      <c r="I581" s="170"/>
      <c r="J581" s="170"/>
      <c r="K581" s="334"/>
      <c r="L581" s="334"/>
      <c r="M581" s="334"/>
      <c r="N581" s="335"/>
    </row>
    <row r="582" spans="2:14" ht="12.75">
      <c r="B582" s="157">
        <v>555</v>
      </c>
      <c r="C582" s="329"/>
      <c r="D582" s="329"/>
      <c r="E582" s="169"/>
      <c r="F582" s="169"/>
      <c r="G582" s="169"/>
      <c r="H582" s="169"/>
      <c r="I582" s="169"/>
      <c r="J582" s="169"/>
      <c r="K582" s="330"/>
      <c r="L582" s="330"/>
      <c r="M582" s="330"/>
      <c r="N582" s="331"/>
    </row>
    <row r="583" spans="2:14" ht="12.75">
      <c r="B583" s="154">
        <v>556</v>
      </c>
      <c r="C583" s="332"/>
      <c r="D583" s="333"/>
      <c r="E583" s="170"/>
      <c r="F583" s="170"/>
      <c r="G583" s="170"/>
      <c r="H583" s="170"/>
      <c r="I583" s="170"/>
      <c r="J583" s="170"/>
      <c r="K583" s="334"/>
      <c r="L583" s="334"/>
      <c r="M583" s="334"/>
      <c r="N583" s="335"/>
    </row>
    <row r="584" spans="2:14" ht="12.75">
      <c r="B584" s="157">
        <v>557</v>
      </c>
      <c r="C584" s="329"/>
      <c r="D584" s="329"/>
      <c r="E584" s="169"/>
      <c r="F584" s="169"/>
      <c r="G584" s="169"/>
      <c r="H584" s="169"/>
      <c r="I584" s="169"/>
      <c r="J584" s="169"/>
      <c r="K584" s="330"/>
      <c r="L584" s="330"/>
      <c r="M584" s="330"/>
      <c r="N584" s="331"/>
    </row>
    <row r="585" spans="2:14" ht="12.75">
      <c r="B585" s="154">
        <v>558</v>
      </c>
      <c r="C585" s="332"/>
      <c r="D585" s="333"/>
      <c r="E585" s="170"/>
      <c r="F585" s="170"/>
      <c r="G585" s="170"/>
      <c r="H585" s="170"/>
      <c r="I585" s="170"/>
      <c r="J585" s="170"/>
      <c r="K585" s="334"/>
      <c r="L585" s="334"/>
      <c r="M585" s="334"/>
      <c r="N585" s="335"/>
    </row>
    <row r="586" spans="2:14" ht="12.75">
      <c r="B586" s="157">
        <v>559</v>
      </c>
      <c r="C586" s="329"/>
      <c r="D586" s="329"/>
      <c r="E586" s="169"/>
      <c r="F586" s="169"/>
      <c r="G586" s="169"/>
      <c r="H586" s="169"/>
      <c r="I586" s="169"/>
      <c r="J586" s="169"/>
      <c r="K586" s="330"/>
      <c r="L586" s="330"/>
      <c r="M586" s="330"/>
      <c r="N586" s="331"/>
    </row>
    <row r="587" spans="2:14" ht="12.75">
      <c r="B587" s="154">
        <v>560</v>
      </c>
      <c r="C587" s="332"/>
      <c r="D587" s="333"/>
      <c r="E587" s="170"/>
      <c r="F587" s="170"/>
      <c r="G587" s="170"/>
      <c r="H587" s="170"/>
      <c r="I587" s="170"/>
      <c r="J587" s="170"/>
      <c r="K587" s="334"/>
      <c r="L587" s="334"/>
      <c r="M587" s="334"/>
      <c r="N587" s="335"/>
    </row>
    <row r="588" spans="2:14" ht="12.75">
      <c r="B588" s="157">
        <v>561</v>
      </c>
      <c r="C588" s="329"/>
      <c r="D588" s="329"/>
      <c r="E588" s="169"/>
      <c r="F588" s="169"/>
      <c r="G588" s="169"/>
      <c r="H588" s="169"/>
      <c r="I588" s="169"/>
      <c r="J588" s="169"/>
      <c r="K588" s="330"/>
      <c r="L588" s="330"/>
      <c r="M588" s="330"/>
      <c r="N588" s="331"/>
    </row>
    <row r="589" spans="2:14" ht="12.75">
      <c r="B589" s="154">
        <v>562</v>
      </c>
      <c r="C589" s="332"/>
      <c r="D589" s="333"/>
      <c r="E589" s="170"/>
      <c r="F589" s="170"/>
      <c r="G589" s="170"/>
      <c r="H589" s="170"/>
      <c r="I589" s="170"/>
      <c r="J589" s="170"/>
      <c r="K589" s="334"/>
      <c r="L589" s="334"/>
      <c r="M589" s="334"/>
      <c r="N589" s="335"/>
    </row>
    <row r="590" spans="2:14" ht="12.75">
      <c r="B590" s="157">
        <v>563</v>
      </c>
      <c r="C590" s="329"/>
      <c r="D590" s="329"/>
      <c r="E590" s="169"/>
      <c r="F590" s="169"/>
      <c r="G590" s="169"/>
      <c r="H590" s="169"/>
      <c r="I590" s="169"/>
      <c r="J590" s="169"/>
      <c r="K590" s="330"/>
      <c r="L590" s="330"/>
      <c r="M590" s="330"/>
      <c r="N590" s="331"/>
    </row>
    <row r="591" spans="2:14" ht="12.75">
      <c r="B591" s="154">
        <v>564</v>
      </c>
      <c r="C591" s="332"/>
      <c r="D591" s="333"/>
      <c r="E591" s="170"/>
      <c r="F591" s="170"/>
      <c r="G591" s="170"/>
      <c r="H591" s="170"/>
      <c r="I591" s="170"/>
      <c r="J591" s="170"/>
      <c r="K591" s="334"/>
      <c r="L591" s="334"/>
      <c r="M591" s="334"/>
      <c r="N591" s="335"/>
    </row>
    <row r="592" spans="2:14" ht="12.75">
      <c r="B592" s="157">
        <v>565</v>
      </c>
      <c r="C592" s="329"/>
      <c r="D592" s="329"/>
      <c r="E592" s="169"/>
      <c r="F592" s="169"/>
      <c r="G592" s="169"/>
      <c r="H592" s="169"/>
      <c r="I592" s="169"/>
      <c r="J592" s="169"/>
      <c r="K592" s="330"/>
      <c r="L592" s="330"/>
      <c r="M592" s="330"/>
      <c r="N592" s="331"/>
    </row>
    <row r="593" spans="2:14" ht="12.75">
      <c r="B593" s="154">
        <v>566</v>
      </c>
      <c r="C593" s="332"/>
      <c r="D593" s="333"/>
      <c r="E593" s="170"/>
      <c r="F593" s="170"/>
      <c r="G593" s="170"/>
      <c r="H593" s="170"/>
      <c r="I593" s="170"/>
      <c r="J593" s="170"/>
      <c r="K593" s="334"/>
      <c r="L593" s="334"/>
      <c r="M593" s="334"/>
      <c r="N593" s="335"/>
    </row>
    <row r="594" spans="2:14" ht="12.75">
      <c r="B594" s="157">
        <v>567</v>
      </c>
      <c r="C594" s="329"/>
      <c r="D594" s="329"/>
      <c r="E594" s="169"/>
      <c r="F594" s="169"/>
      <c r="G594" s="169"/>
      <c r="H594" s="169"/>
      <c r="I594" s="169"/>
      <c r="J594" s="169"/>
      <c r="K594" s="330"/>
      <c r="L594" s="330"/>
      <c r="M594" s="330"/>
      <c r="N594" s="331"/>
    </row>
    <row r="595" spans="2:14" ht="12.75">
      <c r="B595" s="154">
        <v>568</v>
      </c>
      <c r="C595" s="332"/>
      <c r="D595" s="333"/>
      <c r="E595" s="170"/>
      <c r="F595" s="170"/>
      <c r="G595" s="170"/>
      <c r="H595" s="170"/>
      <c r="I595" s="170"/>
      <c r="J595" s="170"/>
      <c r="K595" s="334"/>
      <c r="L595" s="334"/>
      <c r="M595" s="334"/>
      <c r="N595" s="335"/>
    </row>
    <row r="596" spans="2:14" ht="12.75">
      <c r="B596" s="157">
        <v>569</v>
      </c>
      <c r="C596" s="329"/>
      <c r="D596" s="329"/>
      <c r="E596" s="169"/>
      <c r="F596" s="169"/>
      <c r="G596" s="169"/>
      <c r="H596" s="169"/>
      <c r="I596" s="169"/>
      <c r="J596" s="169"/>
      <c r="K596" s="330"/>
      <c r="L596" s="330"/>
      <c r="M596" s="330"/>
      <c r="N596" s="331"/>
    </row>
    <row r="597" spans="2:14" ht="12.75">
      <c r="B597" s="154">
        <v>570</v>
      </c>
      <c r="C597" s="332"/>
      <c r="D597" s="333"/>
      <c r="E597" s="170"/>
      <c r="F597" s="170"/>
      <c r="G597" s="170"/>
      <c r="H597" s="170"/>
      <c r="I597" s="170"/>
      <c r="J597" s="170"/>
      <c r="K597" s="334"/>
      <c r="L597" s="334"/>
      <c r="M597" s="334"/>
      <c r="N597" s="335"/>
    </row>
    <row r="598" spans="2:14" ht="12.75">
      <c r="B598" s="157">
        <v>571</v>
      </c>
      <c r="C598" s="329"/>
      <c r="D598" s="329"/>
      <c r="E598" s="169"/>
      <c r="F598" s="169"/>
      <c r="G598" s="169"/>
      <c r="H598" s="169"/>
      <c r="I598" s="169"/>
      <c r="J598" s="169"/>
      <c r="K598" s="330"/>
      <c r="L598" s="330"/>
      <c r="M598" s="330"/>
      <c r="N598" s="331"/>
    </row>
    <row r="599" spans="2:14" ht="12.75">
      <c r="B599" s="154">
        <v>572</v>
      </c>
      <c r="C599" s="332"/>
      <c r="D599" s="333"/>
      <c r="E599" s="170"/>
      <c r="F599" s="170"/>
      <c r="G599" s="170"/>
      <c r="H599" s="170"/>
      <c r="I599" s="170"/>
      <c r="J599" s="170"/>
      <c r="K599" s="334"/>
      <c r="L599" s="334"/>
      <c r="M599" s="334"/>
      <c r="N599" s="335"/>
    </row>
    <row r="600" spans="2:14" ht="12.75">
      <c r="B600" s="157">
        <v>573</v>
      </c>
      <c r="C600" s="329"/>
      <c r="D600" s="329"/>
      <c r="E600" s="169"/>
      <c r="F600" s="169"/>
      <c r="G600" s="169"/>
      <c r="H600" s="169"/>
      <c r="I600" s="169"/>
      <c r="J600" s="169"/>
      <c r="K600" s="330"/>
      <c r="L600" s="330"/>
      <c r="M600" s="330"/>
      <c r="N600" s="331"/>
    </row>
    <row r="601" spans="2:14" ht="12.75">
      <c r="B601" s="154">
        <v>574</v>
      </c>
      <c r="C601" s="332"/>
      <c r="D601" s="333"/>
      <c r="E601" s="170"/>
      <c r="F601" s="170"/>
      <c r="G601" s="170"/>
      <c r="H601" s="170"/>
      <c r="I601" s="170"/>
      <c r="J601" s="170"/>
      <c r="K601" s="334"/>
      <c r="L601" s="334"/>
      <c r="M601" s="334"/>
      <c r="N601" s="335"/>
    </row>
    <row r="602" spans="2:14" ht="12.75">
      <c r="B602" s="157">
        <v>575</v>
      </c>
      <c r="C602" s="329"/>
      <c r="D602" s="329"/>
      <c r="E602" s="169"/>
      <c r="F602" s="169"/>
      <c r="G602" s="169"/>
      <c r="H602" s="169"/>
      <c r="I602" s="169"/>
      <c r="J602" s="169"/>
      <c r="K602" s="330"/>
      <c r="L602" s="330"/>
      <c r="M602" s="330"/>
      <c r="N602" s="331"/>
    </row>
    <row r="603" spans="2:14" ht="12.75">
      <c r="B603" s="154">
        <v>576</v>
      </c>
      <c r="C603" s="332"/>
      <c r="D603" s="333"/>
      <c r="E603" s="170"/>
      <c r="F603" s="170"/>
      <c r="G603" s="170"/>
      <c r="H603" s="170"/>
      <c r="I603" s="170"/>
      <c r="J603" s="170"/>
      <c r="K603" s="334"/>
      <c r="L603" s="334"/>
      <c r="M603" s="334"/>
      <c r="N603" s="335"/>
    </row>
    <row r="604" spans="2:14" ht="12.75">
      <c r="B604" s="157">
        <v>577</v>
      </c>
      <c r="C604" s="329"/>
      <c r="D604" s="329"/>
      <c r="E604" s="169"/>
      <c r="F604" s="169"/>
      <c r="G604" s="169"/>
      <c r="H604" s="169"/>
      <c r="I604" s="169"/>
      <c r="J604" s="169"/>
      <c r="K604" s="330"/>
      <c r="L604" s="330"/>
      <c r="M604" s="330"/>
      <c r="N604" s="331"/>
    </row>
    <row r="605" spans="2:14" ht="12.75">
      <c r="B605" s="154">
        <v>578</v>
      </c>
      <c r="C605" s="332"/>
      <c r="D605" s="333"/>
      <c r="E605" s="170"/>
      <c r="F605" s="170"/>
      <c r="G605" s="170"/>
      <c r="H605" s="170"/>
      <c r="I605" s="170"/>
      <c r="J605" s="170"/>
      <c r="K605" s="334"/>
      <c r="L605" s="334"/>
      <c r="M605" s="334"/>
      <c r="N605" s="335"/>
    </row>
    <row r="606" spans="2:14" ht="12.75">
      <c r="B606" s="157">
        <v>579</v>
      </c>
      <c r="C606" s="329"/>
      <c r="D606" s="329"/>
      <c r="E606" s="169"/>
      <c r="F606" s="169"/>
      <c r="G606" s="169"/>
      <c r="H606" s="169"/>
      <c r="I606" s="169"/>
      <c r="J606" s="169"/>
      <c r="K606" s="330"/>
      <c r="L606" s="330"/>
      <c r="M606" s="330"/>
      <c r="N606" s="331"/>
    </row>
    <row r="607" spans="2:14" ht="12.75">
      <c r="B607" s="154">
        <v>580</v>
      </c>
      <c r="C607" s="332"/>
      <c r="D607" s="333"/>
      <c r="E607" s="170"/>
      <c r="F607" s="170"/>
      <c r="G607" s="170"/>
      <c r="H607" s="170"/>
      <c r="I607" s="170"/>
      <c r="J607" s="170"/>
      <c r="K607" s="334"/>
      <c r="L607" s="334"/>
      <c r="M607" s="334"/>
      <c r="N607" s="335"/>
    </row>
    <row r="608" spans="2:14" ht="12.75">
      <c r="B608" s="157">
        <v>581</v>
      </c>
      <c r="C608" s="329"/>
      <c r="D608" s="329"/>
      <c r="E608" s="169"/>
      <c r="F608" s="169"/>
      <c r="G608" s="169"/>
      <c r="H608" s="169"/>
      <c r="I608" s="169"/>
      <c r="J608" s="169"/>
      <c r="K608" s="330"/>
      <c r="L608" s="330"/>
      <c r="M608" s="330"/>
      <c r="N608" s="331"/>
    </row>
    <row r="609" spans="2:14" ht="12.75">
      <c r="B609" s="154">
        <v>582</v>
      </c>
      <c r="C609" s="332"/>
      <c r="D609" s="333"/>
      <c r="E609" s="170"/>
      <c r="F609" s="170"/>
      <c r="G609" s="170"/>
      <c r="H609" s="170"/>
      <c r="I609" s="170"/>
      <c r="J609" s="170"/>
      <c r="K609" s="334"/>
      <c r="L609" s="334"/>
      <c r="M609" s="334"/>
      <c r="N609" s="335"/>
    </row>
    <row r="610" spans="2:14" ht="12.75">
      <c r="B610" s="157">
        <v>583</v>
      </c>
      <c r="C610" s="329"/>
      <c r="D610" s="329"/>
      <c r="E610" s="169"/>
      <c r="F610" s="169"/>
      <c r="G610" s="169"/>
      <c r="H610" s="169"/>
      <c r="I610" s="169"/>
      <c r="J610" s="169"/>
      <c r="K610" s="330"/>
      <c r="L610" s="330"/>
      <c r="M610" s="330"/>
      <c r="N610" s="331"/>
    </row>
    <row r="611" spans="2:14" ht="12.75">
      <c r="B611" s="154">
        <v>584</v>
      </c>
      <c r="C611" s="332"/>
      <c r="D611" s="333"/>
      <c r="E611" s="170"/>
      <c r="F611" s="170"/>
      <c r="G611" s="170"/>
      <c r="H611" s="170"/>
      <c r="I611" s="170"/>
      <c r="J611" s="170"/>
      <c r="K611" s="334"/>
      <c r="L611" s="334"/>
      <c r="M611" s="334"/>
      <c r="N611" s="335"/>
    </row>
    <row r="612" spans="2:14" ht="12.75">
      <c r="B612" s="157">
        <v>585</v>
      </c>
      <c r="C612" s="329"/>
      <c r="D612" s="329"/>
      <c r="E612" s="169"/>
      <c r="F612" s="169"/>
      <c r="G612" s="169"/>
      <c r="H612" s="169"/>
      <c r="I612" s="169"/>
      <c r="J612" s="169"/>
      <c r="K612" s="330"/>
      <c r="L612" s="330"/>
      <c r="M612" s="330"/>
      <c r="N612" s="331"/>
    </row>
    <row r="613" spans="2:14" ht="12.75">
      <c r="B613" s="154">
        <v>586</v>
      </c>
      <c r="C613" s="332"/>
      <c r="D613" s="333"/>
      <c r="E613" s="170"/>
      <c r="F613" s="170"/>
      <c r="G613" s="170"/>
      <c r="H613" s="170"/>
      <c r="I613" s="170"/>
      <c r="J613" s="170"/>
      <c r="K613" s="334"/>
      <c r="L613" s="334"/>
      <c r="M613" s="334"/>
      <c r="N613" s="335"/>
    </row>
    <row r="614" spans="2:14" ht="12.75">
      <c r="B614" s="157">
        <v>587</v>
      </c>
      <c r="C614" s="329"/>
      <c r="D614" s="329"/>
      <c r="E614" s="169"/>
      <c r="F614" s="169"/>
      <c r="G614" s="169"/>
      <c r="H614" s="169"/>
      <c r="I614" s="169"/>
      <c r="J614" s="169"/>
      <c r="K614" s="330"/>
      <c r="L614" s="330"/>
      <c r="M614" s="330"/>
      <c r="N614" s="331"/>
    </row>
    <row r="615" spans="2:14" ht="12.75">
      <c r="B615" s="154">
        <v>588</v>
      </c>
      <c r="C615" s="332"/>
      <c r="D615" s="333"/>
      <c r="E615" s="170"/>
      <c r="F615" s="170"/>
      <c r="G615" s="170"/>
      <c r="H615" s="170"/>
      <c r="I615" s="170"/>
      <c r="J615" s="170"/>
      <c r="K615" s="334"/>
      <c r="L615" s="334"/>
      <c r="M615" s="334"/>
      <c r="N615" s="335"/>
    </row>
    <row r="616" spans="2:14" ht="12.75">
      <c r="B616" s="157">
        <v>589</v>
      </c>
      <c r="C616" s="329"/>
      <c r="D616" s="329"/>
      <c r="E616" s="169"/>
      <c r="F616" s="169"/>
      <c r="G616" s="169"/>
      <c r="H616" s="169"/>
      <c r="I616" s="169"/>
      <c r="J616" s="169"/>
      <c r="K616" s="330"/>
      <c r="L616" s="330"/>
      <c r="M616" s="330"/>
      <c r="N616" s="331"/>
    </row>
    <row r="617" spans="2:14" ht="12.75">
      <c r="B617" s="154">
        <v>590</v>
      </c>
      <c r="C617" s="332"/>
      <c r="D617" s="333"/>
      <c r="E617" s="170"/>
      <c r="F617" s="170"/>
      <c r="G617" s="170"/>
      <c r="H617" s="170"/>
      <c r="I617" s="170"/>
      <c r="J617" s="170"/>
      <c r="K617" s="334"/>
      <c r="L617" s="334"/>
      <c r="M617" s="334"/>
      <c r="N617" s="335"/>
    </row>
    <row r="618" spans="2:14" ht="12.75">
      <c r="B618" s="157">
        <v>591</v>
      </c>
      <c r="C618" s="329"/>
      <c r="D618" s="329"/>
      <c r="E618" s="169"/>
      <c r="F618" s="169"/>
      <c r="G618" s="169"/>
      <c r="H618" s="169"/>
      <c r="I618" s="169"/>
      <c r="J618" s="169"/>
      <c r="K618" s="330"/>
      <c r="L618" s="330"/>
      <c r="M618" s="330"/>
      <c r="N618" s="331"/>
    </row>
    <row r="619" spans="2:14" ht="12.75">
      <c r="B619" s="154">
        <v>592</v>
      </c>
      <c r="C619" s="332"/>
      <c r="D619" s="333"/>
      <c r="E619" s="170"/>
      <c r="F619" s="170"/>
      <c r="G619" s="170"/>
      <c r="H619" s="170"/>
      <c r="I619" s="170"/>
      <c r="J619" s="170"/>
      <c r="K619" s="334"/>
      <c r="L619" s="334"/>
      <c r="M619" s="334"/>
      <c r="N619" s="335"/>
    </row>
    <row r="620" spans="2:14" ht="12.75">
      <c r="B620" s="157">
        <v>593</v>
      </c>
      <c r="C620" s="329"/>
      <c r="D620" s="329"/>
      <c r="E620" s="169"/>
      <c r="F620" s="169"/>
      <c r="G620" s="169"/>
      <c r="H620" s="169"/>
      <c r="I620" s="169"/>
      <c r="J620" s="169"/>
      <c r="K620" s="330"/>
      <c r="L620" s="330"/>
      <c r="M620" s="330"/>
      <c r="N620" s="331"/>
    </row>
    <row r="621" spans="2:14" ht="12.75">
      <c r="B621" s="154">
        <v>594</v>
      </c>
      <c r="C621" s="332"/>
      <c r="D621" s="333"/>
      <c r="E621" s="170"/>
      <c r="F621" s="170"/>
      <c r="G621" s="170"/>
      <c r="H621" s="170"/>
      <c r="I621" s="170"/>
      <c r="J621" s="170"/>
      <c r="K621" s="334"/>
      <c r="L621" s="334"/>
      <c r="M621" s="334"/>
      <c r="N621" s="335"/>
    </row>
    <row r="622" spans="2:14" ht="12.75">
      <c r="B622" s="157">
        <v>595</v>
      </c>
      <c r="C622" s="329"/>
      <c r="D622" s="329"/>
      <c r="E622" s="169"/>
      <c r="F622" s="169"/>
      <c r="G622" s="169"/>
      <c r="H622" s="169"/>
      <c r="I622" s="169"/>
      <c r="J622" s="169"/>
      <c r="K622" s="330"/>
      <c r="L622" s="330"/>
      <c r="M622" s="330"/>
      <c r="N622" s="331"/>
    </row>
    <row r="623" spans="2:14" ht="12.75">
      <c r="B623" s="154">
        <v>596</v>
      </c>
      <c r="C623" s="332"/>
      <c r="D623" s="333"/>
      <c r="E623" s="170"/>
      <c r="F623" s="170"/>
      <c r="G623" s="170"/>
      <c r="H623" s="170"/>
      <c r="I623" s="170"/>
      <c r="J623" s="170"/>
      <c r="K623" s="334"/>
      <c r="L623" s="334"/>
      <c r="M623" s="334"/>
      <c r="N623" s="335"/>
    </row>
    <row r="624" spans="2:14" ht="12.75">
      <c r="B624" s="157">
        <v>597</v>
      </c>
      <c r="C624" s="329"/>
      <c r="D624" s="329"/>
      <c r="E624" s="169"/>
      <c r="F624" s="169"/>
      <c r="G624" s="169"/>
      <c r="H624" s="169"/>
      <c r="I624" s="169"/>
      <c r="J624" s="169"/>
      <c r="K624" s="330"/>
      <c r="L624" s="330"/>
      <c r="M624" s="330"/>
      <c r="N624" s="331"/>
    </row>
    <row r="625" spans="2:14" ht="12.75">
      <c r="B625" s="154">
        <v>598</v>
      </c>
      <c r="C625" s="332"/>
      <c r="D625" s="333"/>
      <c r="E625" s="170"/>
      <c r="F625" s="170"/>
      <c r="G625" s="170"/>
      <c r="H625" s="170"/>
      <c r="I625" s="170"/>
      <c r="J625" s="170"/>
      <c r="K625" s="334"/>
      <c r="L625" s="334"/>
      <c r="M625" s="334"/>
      <c r="N625" s="335"/>
    </row>
    <row r="626" spans="2:14" ht="12.75">
      <c r="B626" s="157">
        <v>599</v>
      </c>
      <c r="C626" s="329"/>
      <c r="D626" s="329"/>
      <c r="E626" s="169"/>
      <c r="F626" s="169"/>
      <c r="G626" s="169"/>
      <c r="H626" s="169"/>
      <c r="I626" s="169"/>
      <c r="J626" s="169"/>
      <c r="K626" s="330"/>
      <c r="L626" s="330"/>
      <c r="M626" s="330"/>
      <c r="N626" s="331"/>
    </row>
    <row r="627" spans="2:14" ht="12.75">
      <c r="B627" s="154">
        <v>600</v>
      </c>
      <c r="C627" s="332"/>
      <c r="D627" s="333"/>
      <c r="E627" s="170"/>
      <c r="F627" s="170"/>
      <c r="G627" s="170"/>
      <c r="H627" s="170"/>
      <c r="I627" s="170"/>
      <c r="J627" s="170"/>
      <c r="K627" s="334"/>
      <c r="L627" s="334"/>
      <c r="M627" s="334"/>
      <c r="N627" s="335"/>
    </row>
    <row r="628" spans="2:14" ht="12.75">
      <c r="B628" s="157">
        <v>601</v>
      </c>
      <c r="C628" s="329"/>
      <c r="D628" s="329"/>
      <c r="E628" s="169"/>
      <c r="F628" s="169"/>
      <c r="G628" s="169"/>
      <c r="H628" s="169"/>
      <c r="I628" s="169"/>
      <c r="J628" s="169"/>
      <c r="K628" s="330"/>
      <c r="L628" s="330"/>
      <c r="M628" s="330"/>
      <c r="N628" s="331"/>
    </row>
    <row r="629" spans="2:14" ht="12.75">
      <c r="B629" s="154">
        <v>602</v>
      </c>
      <c r="C629" s="332"/>
      <c r="D629" s="333"/>
      <c r="E629" s="170"/>
      <c r="F629" s="170"/>
      <c r="G629" s="170"/>
      <c r="H629" s="170"/>
      <c r="I629" s="170"/>
      <c r="J629" s="170"/>
      <c r="K629" s="334"/>
      <c r="L629" s="334"/>
      <c r="M629" s="334"/>
      <c r="N629" s="335"/>
    </row>
    <row r="630" spans="2:14" ht="12.75">
      <c r="B630" s="157">
        <v>603</v>
      </c>
      <c r="C630" s="329"/>
      <c r="D630" s="329"/>
      <c r="E630" s="169"/>
      <c r="F630" s="169"/>
      <c r="G630" s="169"/>
      <c r="H630" s="169"/>
      <c r="I630" s="169"/>
      <c r="J630" s="169"/>
      <c r="K630" s="330"/>
      <c r="L630" s="330"/>
      <c r="M630" s="330"/>
      <c r="N630" s="331"/>
    </row>
    <row r="631" spans="2:14" ht="12.75">
      <c r="B631" s="154">
        <v>604</v>
      </c>
      <c r="C631" s="332"/>
      <c r="D631" s="333"/>
      <c r="E631" s="170"/>
      <c r="F631" s="170"/>
      <c r="G631" s="170"/>
      <c r="H631" s="170"/>
      <c r="I631" s="170"/>
      <c r="J631" s="170"/>
      <c r="K631" s="334"/>
      <c r="L631" s="334"/>
      <c r="M631" s="334"/>
      <c r="N631" s="335"/>
    </row>
    <row r="632" spans="2:14" ht="12.75">
      <c r="B632" s="157">
        <v>605</v>
      </c>
      <c r="C632" s="329"/>
      <c r="D632" s="329"/>
      <c r="E632" s="169"/>
      <c r="F632" s="169"/>
      <c r="G632" s="169"/>
      <c r="H632" s="169"/>
      <c r="I632" s="169"/>
      <c r="J632" s="169"/>
      <c r="K632" s="330"/>
      <c r="L632" s="330"/>
      <c r="M632" s="330"/>
      <c r="N632" s="331"/>
    </row>
    <row r="633" spans="2:14" ht="12.75">
      <c r="B633" s="154">
        <v>606</v>
      </c>
      <c r="C633" s="332"/>
      <c r="D633" s="333"/>
      <c r="E633" s="170"/>
      <c r="F633" s="170"/>
      <c r="G633" s="170"/>
      <c r="H633" s="170"/>
      <c r="I633" s="170"/>
      <c r="J633" s="170"/>
      <c r="K633" s="334"/>
      <c r="L633" s="334"/>
      <c r="M633" s="334"/>
      <c r="N633" s="335"/>
    </row>
    <row r="634" spans="2:14" ht="12.75">
      <c r="B634" s="157">
        <v>607</v>
      </c>
      <c r="C634" s="329"/>
      <c r="D634" s="329"/>
      <c r="E634" s="169"/>
      <c r="F634" s="169"/>
      <c r="G634" s="169"/>
      <c r="H634" s="169"/>
      <c r="I634" s="169"/>
      <c r="J634" s="169"/>
      <c r="K634" s="330"/>
      <c r="L634" s="330"/>
      <c r="M634" s="330"/>
      <c r="N634" s="331"/>
    </row>
    <row r="635" spans="2:14" ht="12.75">
      <c r="B635" s="154">
        <v>608</v>
      </c>
      <c r="C635" s="332"/>
      <c r="D635" s="333"/>
      <c r="E635" s="170"/>
      <c r="F635" s="170"/>
      <c r="G635" s="170"/>
      <c r="H635" s="170"/>
      <c r="I635" s="170"/>
      <c r="J635" s="170"/>
      <c r="K635" s="334"/>
      <c r="L635" s="334"/>
      <c r="M635" s="334"/>
      <c r="N635" s="335"/>
    </row>
    <row r="636" spans="2:14" ht="12.75">
      <c r="B636" s="157">
        <v>609</v>
      </c>
      <c r="C636" s="329"/>
      <c r="D636" s="329"/>
      <c r="E636" s="169"/>
      <c r="F636" s="169"/>
      <c r="G636" s="169"/>
      <c r="H636" s="169"/>
      <c r="I636" s="169"/>
      <c r="J636" s="169"/>
      <c r="K636" s="330"/>
      <c r="L636" s="330"/>
      <c r="M636" s="330"/>
      <c r="N636" s="331"/>
    </row>
    <row r="637" spans="2:14" ht="12.75">
      <c r="B637" s="154">
        <v>610</v>
      </c>
      <c r="C637" s="332"/>
      <c r="D637" s="333"/>
      <c r="E637" s="170"/>
      <c r="F637" s="170"/>
      <c r="G637" s="170"/>
      <c r="H637" s="170"/>
      <c r="I637" s="170"/>
      <c r="J637" s="170"/>
      <c r="K637" s="334"/>
      <c r="L637" s="334"/>
      <c r="M637" s="334"/>
      <c r="N637" s="335"/>
    </row>
    <row r="638" spans="2:14" ht="12.75">
      <c r="B638" s="157">
        <v>611</v>
      </c>
      <c r="C638" s="329"/>
      <c r="D638" s="329"/>
      <c r="E638" s="169"/>
      <c r="F638" s="169"/>
      <c r="G638" s="169"/>
      <c r="H638" s="169"/>
      <c r="I638" s="169"/>
      <c r="J638" s="169"/>
      <c r="K638" s="330"/>
      <c r="L638" s="330"/>
      <c r="M638" s="330"/>
      <c r="N638" s="331"/>
    </row>
    <row r="639" spans="2:14" ht="12.75">
      <c r="B639" s="154">
        <v>612</v>
      </c>
      <c r="C639" s="332"/>
      <c r="D639" s="333"/>
      <c r="E639" s="170"/>
      <c r="F639" s="170"/>
      <c r="G639" s="170"/>
      <c r="H639" s="170"/>
      <c r="I639" s="170"/>
      <c r="J639" s="170"/>
      <c r="K639" s="334"/>
      <c r="L639" s="334"/>
      <c r="M639" s="334"/>
      <c r="N639" s="335"/>
    </row>
    <row r="640" spans="2:14" ht="12.75">
      <c r="B640" s="157">
        <v>613</v>
      </c>
      <c r="C640" s="329"/>
      <c r="D640" s="329"/>
      <c r="E640" s="169"/>
      <c r="F640" s="169"/>
      <c r="G640" s="169"/>
      <c r="H640" s="169"/>
      <c r="I640" s="169"/>
      <c r="J640" s="169"/>
      <c r="K640" s="330"/>
      <c r="L640" s="330"/>
      <c r="M640" s="330"/>
      <c r="N640" s="331"/>
    </row>
    <row r="641" spans="2:14" ht="12.75">
      <c r="B641" s="154">
        <v>614</v>
      </c>
      <c r="C641" s="332"/>
      <c r="D641" s="333"/>
      <c r="E641" s="170"/>
      <c r="F641" s="170"/>
      <c r="G641" s="170"/>
      <c r="H641" s="170"/>
      <c r="I641" s="170"/>
      <c r="J641" s="170"/>
      <c r="K641" s="334"/>
      <c r="L641" s="334"/>
      <c r="M641" s="334"/>
      <c r="N641" s="335"/>
    </row>
    <row r="642" spans="2:14" ht="12.75">
      <c r="B642" s="157">
        <v>615</v>
      </c>
      <c r="C642" s="329"/>
      <c r="D642" s="329"/>
      <c r="E642" s="169"/>
      <c r="F642" s="169"/>
      <c r="G642" s="169"/>
      <c r="H642" s="169"/>
      <c r="I642" s="169"/>
      <c r="J642" s="169"/>
      <c r="K642" s="330"/>
      <c r="L642" s="330"/>
      <c r="M642" s="330"/>
      <c r="N642" s="331"/>
    </row>
    <row r="643" spans="2:14" ht="12.75">
      <c r="B643" s="154">
        <v>616</v>
      </c>
      <c r="C643" s="332"/>
      <c r="D643" s="333"/>
      <c r="E643" s="170"/>
      <c r="F643" s="170"/>
      <c r="G643" s="170"/>
      <c r="H643" s="170"/>
      <c r="I643" s="170"/>
      <c r="J643" s="170"/>
      <c r="K643" s="334"/>
      <c r="L643" s="334"/>
      <c r="M643" s="334"/>
      <c r="N643" s="335"/>
    </row>
    <row r="644" spans="2:14" ht="12.75">
      <c r="B644" s="157">
        <v>617</v>
      </c>
      <c r="C644" s="329"/>
      <c r="D644" s="329"/>
      <c r="E644" s="169"/>
      <c r="F644" s="169"/>
      <c r="G644" s="169"/>
      <c r="H644" s="169"/>
      <c r="I644" s="169"/>
      <c r="J644" s="169"/>
      <c r="K644" s="330"/>
      <c r="L644" s="330"/>
      <c r="M644" s="330"/>
      <c r="N644" s="331"/>
    </row>
    <row r="645" spans="2:14" ht="12.75">
      <c r="B645" s="154">
        <v>618</v>
      </c>
      <c r="C645" s="332"/>
      <c r="D645" s="333"/>
      <c r="E645" s="170"/>
      <c r="F645" s="170"/>
      <c r="G645" s="170"/>
      <c r="H645" s="170"/>
      <c r="I645" s="170"/>
      <c r="J645" s="170"/>
      <c r="K645" s="334"/>
      <c r="L645" s="334"/>
      <c r="M645" s="334"/>
      <c r="N645" s="335"/>
    </row>
    <row r="646" spans="2:14" ht="12.75">
      <c r="B646" s="157">
        <v>619</v>
      </c>
      <c r="C646" s="329"/>
      <c r="D646" s="329"/>
      <c r="E646" s="169"/>
      <c r="F646" s="169"/>
      <c r="G646" s="169"/>
      <c r="H646" s="169"/>
      <c r="I646" s="169"/>
      <c r="J646" s="169"/>
      <c r="K646" s="330"/>
      <c r="L646" s="330"/>
      <c r="M646" s="330"/>
      <c r="N646" s="331"/>
    </row>
    <row r="647" spans="2:14" ht="12.75">
      <c r="B647" s="154">
        <v>620</v>
      </c>
      <c r="C647" s="332"/>
      <c r="D647" s="333"/>
      <c r="E647" s="170"/>
      <c r="F647" s="170"/>
      <c r="G647" s="170"/>
      <c r="H647" s="170"/>
      <c r="I647" s="170"/>
      <c r="J647" s="170"/>
      <c r="K647" s="334"/>
      <c r="L647" s="334"/>
      <c r="M647" s="334"/>
      <c r="N647" s="335"/>
    </row>
    <row r="648" spans="2:14" ht="12.75">
      <c r="B648" s="157">
        <v>621</v>
      </c>
      <c r="C648" s="329"/>
      <c r="D648" s="329"/>
      <c r="E648" s="169"/>
      <c r="F648" s="169"/>
      <c r="G648" s="169"/>
      <c r="H648" s="169"/>
      <c r="I648" s="169"/>
      <c r="J648" s="169"/>
      <c r="K648" s="330"/>
      <c r="L648" s="330"/>
      <c r="M648" s="330"/>
      <c r="N648" s="331"/>
    </row>
    <row r="649" spans="2:14" ht="12.75">
      <c r="B649" s="154">
        <v>622</v>
      </c>
      <c r="C649" s="332"/>
      <c r="D649" s="333"/>
      <c r="E649" s="170"/>
      <c r="F649" s="170"/>
      <c r="G649" s="170"/>
      <c r="H649" s="170"/>
      <c r="I649" s="170"/>
      <c r="J649" s="170"/>
      <c r="K649" s="334"/>
      <c r="L649" s="334"/>
      <c r="M649" s="334"/>
      <c r="N649" s="335"/>
    </row>
    <row r="650" spans="2:14" ht="12.75">
      <c r="B650" s="157">
        <v>623</v>
      </c>
      <c r="C650" s="329"/>
      <c r="D650" s="329"/>
      <c r="E650" s="169"/>
      <c r="F650" s="169"/>
      <c r="G650" s="169"/>
      <c r="H650" s="169"/>
      <c r="I650" s="169"/>
      <c r="J650" s="169"/>
      <c r="K650" s="330"/>
      <c r="L650" s="330"/>
      <c r="M650" s="330"/>
      <c r="N650" s="331"/>
    </row>
    <row r="651" spans="2:14" ht="12.75">
      <c r="B651" s="154">
        <v>624</v>
      </c>
      <c r="C651" s="332"/>
      <c r="D651" s="333"/>
      <c r="E651" s="170"/>
      <c r="F651" s="170"/>
      <c r="G651" s="170"/>
      <c r="H651" s="170"/>
      <c r="I651" s="170"/>
      <c r="J651" s="170"/>
      <c r="K651" s="334"/>
      <c r="L651" s="334"/>
      <c r="M651" s="334"/>
      <c r="N651" s="335"/>
    </row>
    <row r="652" spans="2:14" ht="12.75">
      <c r="B652" s="157">
        <v>625</v>
      </c>
      <c r="C652" s="329"/>
      <c r="D652" s="329"/>
      <c r="E652" s="169"/>
      <c r="F652" s="169"/>
      <c r="G652" s="169"/>
      <c r="H652" s="169"/>
      <c r="I652" s="169"/>
      <c r="J652" s="169"/>
      <c r="K652" s="330"/>
      <c r="L652" s="330"/>
      <c r="M652" s="330"/>
      <c r="N652" s="331"/>
    </row>
    <row r="653" spans="2:14" ht="12.75">
      <c r="B653" s="154">
        <v>626</v>
      </c>
      <c r="C653" s="332"/>
      <c r="D653" s="333"/>
      <c r="E653" s="170"/>
      <c r="F653" s="170"/>
      <c r="G653" s="170"/>
      <c r="H653" s="170"/>
      <c r="I653" s="170"/>
      <c r="J653" s="170"/>
      <c r="K653" s="334"/>
      <c r="L653" s="334"/>
      <c r="M653" s="334"/>
      <c r="N653" s="335"/>
    </row>
    <row r="654" spans="2:14" ht="12.75">
      <c r="B654" s="157">
        <v>627</v>
      </c>
      <c r="C654" s="329"/>
      <c r="D654" s="329"/>
      <c r="E654" s="169"/>
      <c r="F654" s="169"/>
      <c r="G654" s="169"/>
      <c r="H654" s="169"/>
      <c r="I654" s="169"/>
      <c r="J654" s="169"/>
      <c r="K654" s="330"/>
      <c r="L654" s="330"/>
      <c r="M654" s="330"/>
      <c r="N654" s="331"/>
    </row>
    <row r="655" spans="2:14" ht="12.75">
      <c r="B655" s="154">
        <v>628</v>
      </c>
      <c r="C655" s="332"/>
      <c r="D655" s="333"/>
      <c r="E655" s="170"/>
      <c r="F655" s="170"/>
      <c r="G655" s="170"/>
      <c r="H655" s="170"/>
      <c r="I655" s="170"/>
      <c r="J655" s="170"/>
      <c r="K655" s="334"/>
      <c r="L655" s="334"/>
      <c r="M655" s="334"/>
      <c r="N655" s="335"/>
    </row>
    <row r="656" spans="2:14" ht="12.75">
      <c r="B656" s="157">
        <v>629</v>
      </c>
      <c r="C656" s="329"/>
      <c r="D656" s="329"/>
      <c r="E656" s="169"/>
      <c r="F656" s="169"/>
      <c r="G656" s="169"/>
      <c r="H656" s="169"/>
      <c r="I656" s="169"/>
      <c r="J656" s="169"/>
      <c r="K656" s="330"/>
      <c r="L656" s="330"/>
      <c r="M656" s="330"/>
      <c r="N656" s="331"/>
    </row>
    <row r="657" spans="2:14" ht="12.75">
      <c r="B657" s="154">
        <v>630</v>
      </c>
      <c r="C657" s="332"/>
      <c r="D657" s="333"/>
      <c r="E657" s="170"/>
      <c r="F657" s="170"/>
      <c r="G657" s="170"/>
      <c r="H657" s="170"/>
      <c r="I657" s="170"/>
      <c r="J657" s="170"/>
      <c r="K657" s="334"/>
      <c r="L657" s="334"/>
      <c r="M657" s="334"/>
      <c r="N657" s="335"/>
    </row>
    <row r="658" spans="2:14" ht="12.75">
      <c r="B658" s="157">
        <v>631</v>
      </c>
      <c r="C658" s="329"/>
      <c r="D658" s="329"/>
      <c r="E658" s="169"/>
      <c r="F658" s="169"/>
      <c r="G658" s="169"/>
      <c r="H658" s="169"/>
      <c r="I658" s="169"/>
      <c r="J658" s="169"/>
      <c r="K658" s="330"/>
      <c r="L658" s="330"/>
      <c r="M658" s="330"/>
      <c r="N658" s="331"/>
    </row>
    <row r="659" spans="2:14" ht="12.75">
      <c r="B659" s="154">
        <v>632</v>
      </c>
      <c r="C659" s="332"/>
      <c r="D659" s="333"/>
      <c r="E659" s="170"/>
      <c r="F659" s="170"/>
      <c r="G659" s="170"/>
      <c r="H659" s="170"/>
      <c r="I659" s="170"/>
      <c r="J659" s="170"/>
      <c r="K659" s="334"/>
      <c r="L659" s="334"/>
      <c r="M659" s="334"/>
      <c r="N659" s="335"/>
    </row>
    <row r="660" spans="2:14" ht="12.75">
      <c r="B660" s="157">
        <v>633</v>
      </c>
      <c r="C660" s="329"/>
      <c r="D660" s="329"/>
      <c r="E660" s="169"/>
      <c r="F660" s="169"/>
      <c r="G660" s="169"/>
      <c r="H660" s="169"/>
      <c r="I660" s="169"/>
      <c r="J660" s="169"/>
      <c r="K660" s="330"/>
      <c r="L660" s="330"/>
      <c r="M660" s="330"/>
      <c r="N660" s="331"/>
    </row>
    <row r="661" spans="2:14" ht="12.75">
      <c r="B661" s="154">
        <v>634</v>
      </c>
      <c r="C661" s="332"/>
      <c r="D661" s="333"/>
      <c r="E661" s="170"/>
      <c r="F661" s="170"/>
      <c r="G661" s="170"/>
      <c r="H661" s="170"/>
      <c r="I661" s="170"/>
      <c r="J661" s="170"/>
      <c r="K661" s="334"/>
      <c r="L661" s="334"/>
      <c r="M661" s="334"/>
      <c r="N661" s="335"/>
    </row>
    <row r="662" spans="2:14" ht="12.75">
      <c r="B662" s="157">
        <v>635</v>
      </c>
      <c r="C662" s="329"/>
      <c r="D662" s="329"/>
      <c r="E662" s="169"/>
      <c r="F662" s="169"/>
      <c r="G662" s="169"/>
      <c r="H662" s="169"/>
      <c r="I662" s="169"/>
      <c r="J662" s="169"/>
      <c r="K662" s="330"/>
      <c r="L662" s="330"/>
      <c r="M662" s="330"/>
      <c r="N662" s="331"/>
    </row>
    <row r="663" spans="2:14" ht="12.75">
      <c r="B663" s="154">
        <v>636</v>
      </c>
      <c r="C663" s="332"/>
      <c r="D663" s="333"/>
      <c r="E663" s="170"/>
      <c r="F663" s="170"/>
      <c r="G663" s="170"/>
      <c r="H663" s="170"/>
      <c r="I663" s="170"/>
      <c r="J663" s="170"/>
      <c r="K663" s="334"/>
      <c r="L663" s="334"/>
      <c r="M663" s="334"/>
      <c r="N663" s="335"/>
    </row>
    <row r="664" spans="2:14" ht="12.75">
      <c r="B664" s="157">
        <v>637</v>
      </c>
      <c r="C664" s="329"/>
      <c r="D664" s="329"/>
      <c r="E664" s="169"/>
      <c r="F664" s="169"/>
      <c r="G664" s="169"/>
      <c r="H664" s="169"/>
      <c r="I664" s="169"/>
      <c r="J664" s="169"/>
      <c r="K664" s="330"/>
      <c r="L664" s="330"/>
      <c r="M664" s="330"/>
      <c r="N664" s="331"/>
    </row>
    <row r="665" spans="2:14" ht="12.75">
      <c r="B665" s="154">
        <v>638</v>
      </c>
      <c r="C665" s="332"/>
      <c r="D665" s="333"/>
      <c r="E665" s="170"/>
      <c r="F665" s="170"/>
      <c r="G665" s="170"/>
      <c r="H665" s="170"/>
      <c r="I665" s="170"/>
      <c r="J665" s="170"/>
      <c r="K665" s="334"/>
      <c r="L665" s="334"/>
      <c r="M665" s="334"/>
      <c r="N665" s="335"/>
    </row>
    <row r="666" spans="2:14" ht="12.75">
      <c r="B666" s="157">
        <v>639</v>
      </c>
      <c r="C666" s="329"/>
      <c r="D666" s="329"/>
      <c r="E666" s="169"/>
      <c r="F666" s="169"/>
      <c r="G666" s="169"/>
      <c r="H666" s="169"/>
      <c r="I666" s="169"/>
      <c r="J666" s="169"/>
      <c r="K666" s="330"/>
      <c r="L666" s="330"/>
      <c r="M666" s="330"/>
      <c r="N666" s="331"/>
    </row>
    <row r="667" spans="2:14" ht="12.75">
      <c r="B667" s="154">
        <v>640</v>
      </c>
      <c r="C667" s="332"/>
      <c r="D667" s="333"/>
      <c r="E667" s="170"/>
      <c r="F667" s="170"/>
      <c r="G667" s="170"/>
      <c r="H667" s="170"/>
      <c r="I667" s="170"/>
      <c r="J667" s="170"/>
      <c r="K667" s="334"/>
      <c r="L667" s="334"/>
      <c r="M667" s="334"/>
      <c r="N667" s="335"/>
    </row>
    <row r="668" spans="2:14" ht="12.75">
      <c r="B668" s="157">
        <v>641</v>
      </c>
      <c r="C668" s="329"/>
      <c r="D668" s="329"/>
      <c r="E668" s="169"/>
      <c r="F668" s="169"/>
      <c r="G668" s="169"/>
      <c r="H668" s="169"/>
      <c r="I668" s="169"/>
      <c r="J668" s="169"/>
      <c r="K668" s="330"/>
      <c r="L668" s="330"/>
      <c r="M668" s="330"/>
      <c r="N668" s="331"/>
    </row>
    <row r="669" spans="2:14" ht="12.75">
      <c r="B669" s="154">
        <v>642</v>
      </c>
      <c r="C669" s="332"/>
      <c r="D669" s="333"/>
      <c r="E669" s="170"/>
      <c r="F669" s="170"/>
      <c r="G669" s="170"/>
      <c r="H669" s="170"/>
      <c r="I669" s="170"/>
      <c r="J669" s="170"/>
      <c r="K669" s="334"/>
      <c r="L669" s="334"/>
      <c r="M669" s="334"/>
      <c r="N669" s="335"/>
    </row>
    <row r="670" spans="2:14" ht="12.75">
      <c r="B670" s="157">
        <v>643</v>
      </c>
      <c r="C670" s="329"/>
      <c r="D670" s="329"/>
      <c r="E670" s="169"/>
      <c r="F670" s="169"/>
      <c r="G670" s="169"/>
      <c r="H670" s="169"/>
      <c r="I670" s="169"/>
      <c r="J670" s="169"/>
      <c r="K670" s="330"/>
      <c r="L670" s="330"/>
      <c r="M670" s="330"/>
      <c r="N670" s="331"/>
    </row>
    <row r="671" spans="2:14" ht="12.75">
      <c r="B671" s="154">
        <v>644</v>
      </c>
      <c r="C671" s="332"/>
      <c r="D671" s="333"/>
      <c r="E671" s="170"/>
      <c r="F671" s="170"/>
      <c r="G671" s="170"/>
      <c r="H671" s="170"/>
      <c r="I671" s="170"/>
      <c r="J671" s="170"/>
      <c r="K671" s="334"/>
      <c r="L671" s="334"/>
      <c r="M671" s="334"/>
      <c r="N671" s="335"/>
    </row>
    <row r="672" spans="2:14" ht="12.75">
      <c r="B672" s="157">
        <v>645</v>
      </c>
      <c r="C672" s="329"/>
      <c r="D672" s="329"/>
      <c r="E672" s="169"/>
      <c r="F672" s="169"/>
      <c r="G672" s="169"/>
      <c r="H672" s="169"/>
      <c r="I672" s="169"/>
      <c r="J672" s="169"/>
      <c r="K672" s="330"/>
      <c r="L672" s="330"/>
      <c r="M672" s="330"/>
      <c r="N672" s="331"/>
    </row>
    <row r="673" spans="2:14" ht="12.75">
      <c r="B673" s="154">
        <v>646</v>
      </c>
      <c r="C673" s="332"/>
      <c r="D673" s="333"/>
      <c r="E673" s="170"/>
      <c r="F673" s="170"/>
      <c r="G673" s="170"/>
      <c r="H673" s="170"/>
      <c r="I673" s="170"/>
      <c r="J673" s="170"/>
      <c r="K673" s="334"/>
      <c r="L673" s="334"/>
      <c r="M673" s="334"/>
      <c r="N673" s="335"/>
    </row>
    <row r="674" spans="2:14" ht="12.75">
      <c r="B674" s="157">
        <v>647</v>
      </c>
      <c r="C674" s="329"/>
      <c r="D674" s="329"/>
      <c r="E674" s="169"/>
      <c r="F674" s="169"/>
      <c r="G674" s="169"/>
      <c r="H674" s="169"/>
      <c r="I674" s="169"/>
      <c r="J674" s="169"/>
      <c r="K674" s="330"/>
      <c r="L674" s="330"/>
      <c r="M674" s="330"/>
      <c r="N674" s="331"/>
    </row>
    <row r="675" spans="2:14" ht="12.75">
      <c r="B675" s="154">
        <v>648</v>
      </c>
      <c r="C675" s="332"/>
      <c r="D675" s="333"/>
      <c r="E675" s="170"/>
      <c r="F675" s="170"/>
      <c r="G675" s="170"/>
      <c r="H675" s="170"/>
      <c r="I675" s="170"/>
      <c r="J675" s="170"/>
      <c r="K675" s="334"/>
      <c r="L675" s="334"/>
      <c r="M675" s="334"/>
      <c r="N675" s="335"/>
    </row>
    <row r="676" spans="2:14" ht="12.75">
      <c r="B676" s="157">
        <v>649</v>
      </c>
      <c r="C676" s="329"/>
      <c r="D676" s="329"/>
      <c r="E676" s="169"/>
      <c r="F676" s="169"/>
      <c r="G676" s="169"/>
      <c r="H676" s="169"/>
      <c r="I676" s="169"/>
      <c r="J676" s="169"/>
      <c r="K676" s="330"/>
      <c r="L676" s="330"/>
      <c r="M676" s="330"/>
      <c r="N676" s="331"/>
    </row>
    <row r="677" spans="2:14" ht="12.75">
      <c r="B677" s="154">
        <v>650</v>
      </c>
      <c r="C677" s="332"/>
      <c r="D677" s="333"/>
      <c r="E677" s="170"/>
      <c r="F677" s="170"/>
      <c r="G677" s="170"/>
      <c r="H677" s="170"/>
      <c r="I677" s="170"/>
      <c r="J677" s="170"/>
      <c r="K677" s="334"/>
      <c r="L677" s="334"/>
      <c r="M677" s="334"/>
      <c r="N677" s="335"/>
    </row>
    <row r="678" spans="2:14" ht="12.75">
      <c r="B678" s="157">
        <v>651</v>
      </c>
      <c r="C678" s="329"/>
      <c r="D678" s="329"/>
      <c r="E678" s="169"/>
      <c r="F678" s="169"/>
      <c r="G678" s="169"/>
      <c r="H678" s="169"/>
      <c r="I678" s="169"/>
      <c r="J678" s="169"/>
      <c r="K678" s="330"/>
      <c r="L678" s="330"/>
      <c r="M678" s="330"/>
      <c r="N678" s="331"/>
    </row>
    <row r="679" spans="2:14" ht="12.75">
      <c r="B679" s="154">
        <v>652</v>
      </c>
      <c r="C679" s="332"/>
      <c r="D679" s="333"/>
      <c r="E679" s="170"/>
      <c r="F679" s="170"/>
      <c r="G679" s="170"/>
      <c r="H679" s="170"/>
      <c r="I679" s="170"/>
      <c r="J679" s="170"/>
      <c r="K679" s="334"/>
      <c r="L679" s="334"/>
      <c r="M679" s="334"/>
      <c r="N679" s="335"/>
    </row>
    <row r="680" spans="2:14" ht="12.75">
      <c r="B680" s="157">
        <v>653</v>
      </c>
      <c r="C680" s="329"/>
      <c r="D680" s="329"/>
      <c r="E680" s="169"/>
      <c r="F680" s="169"/>
      <c r="G680" s="169"/>
      <c r="H680" s="169"/>
      <c r="I680" s="169"/>
      <c r="J680" s="169"/>
      <c r="K680" s="330"/>
      <c r="L680" s="330"/>
      <c r="M680" s="330"/>
      <c r="N680" s="331"/>
    </row>
    <row r="681" spans="2:14" ht="12.75">
      <c r="B681" s="154">
        <v>654</v>
      </c>
      <c r="C681" s="332"/>
      <c r="D681" s="333"/>
      <c r="E681" s="170"/>
      <c r="F681" s="170"/>
      <c r="G681" s="170"/>
      <c r="H681" s="170"/>
      <c r="I681" s="170"/>
      <c r="J681" s="170"/>
      <c r="K681" s="334"/>
      <c r="L681" s="334"/>
      <c r="M681" s="334"/>
      <c r="N681" s="335"/>
    </row>
    <row r="682" spans="2:14" ht="12.75">
      <c r="B682" s="157">
        <v>655</v>
      </c>
      <c r="C682" s="329"/>
      <c r="D682" s="329"/>
      <c r="E682" s="169"/>
      <c r="F682" s="169"/>
      <c r="G682" s="169"/>
      <c r="H682" s="169"/>
      <c r="I682" s="169"/>
      <c r="J682" s="169"/>
      <c r="K682" s="330"/>
      <c r="L682" s="330"/>
      <c r="M682" s="330"/>
      <c r="N682" s="331"/>
    </row>
    <row r="683" spans="2:14" ht="12.75">
      <c r="B683" s="154">
        <v>656</v>
      </c>
      <c r="C683" s="332"/>
      <c r="D683" s="333"/>
      <c r="E683" s="170"/>
      <c r="F683" s="170"/>
      <c r="G683" s="170"/>
      <c r="H683" s="170"/>
      <c r="I683" s="170"/>
      <c r="J683" s="170"/>
      <c r="K683" s="334"/>
      <c r="L683" s="334"/>
      <c r="M683" s="334"/>
      <c r="N683" s="335"/>
    </row>
    <row r="684" spans="2:14" ht="12.75">
      <c r="B684" s="157">
        <v>657</v>
      </c>
      <c r="C684" s="329"/>
      <c r="D684" s="329"/>
      <c r="E684" s="169"/>
      <c r="F684" s="169"/>
      <c r="G684" s="169"/>
      <c r="H684" s="169"/>
      <c r="I684" s="169"/>
      <c r="J684" s="169"/>
      <c r="K684" s="330"/>
      <c r="L684" s="330"/>
      <c r="M684" s="330"/>
      <c r="N684" s="331"/>
    </row>
    <row r="685" spans="2:14" ht="12.75">
      <c r="B685" s="154">
        <v>658</v>
      </c>
      <c r="C685" s="332"/>
      <c r="D685" s="333"/>
      <c r="E685" s="170"/>
      <c r="F685" s="170"/>
      <c r="G685" s="170"/>
      <c r="H685" s="170"/>
      <c r="I685" s="170"/>
      <c r="J685" s="170"/>
      <c r="K685" s="334"/>
      <c r="L685" s="334"/>
      <c r="M685" s="334"/>
      <c r="N685" s="335"/>
    </row>
    <row r="686" spans="2:14" ht="12.75">
      <c r="B686" s="157">
        <v>659</v>
      </c>
      <c r="C686" s="329"/>
      <c r="D686" s="329"/>
      <c r="E686" s="169"/>
      <c r="F686" s="169"/>
      <c r="G686" s="169"/>
      <c r="H686" s="169"/>
      <c r="I686" s="169"/>
      <c r="J686" s="169"/>
      <c r="K686" s="330"/>
      <c r="L686" s="330"/>
      <c r="M686" s="330"/>
      <c r="N686" s="331"/>
    </row>
    <row r="687" spans="2:14" ht="12.75">
      <c r="B687" s="154">
        <v>660</v>
      </c>
      <c r="C687" s="332"/>
      <c r="D687" s="333"/>
      <c r="E687" s="170"/>
      <c r="F687" s="170"/>
      <c r="G687" s="170"/>
      <c r="H687" s="170"/>
      <c r="I687" s="170"/>
      <c r="J687" s="170"/>
      <c r="K687" s="334"/>
      <c r="L687" s="334"/>
      <c r="M687" s="334"/>
      <c r="N687" s="335"/>
    </row>
    <row r="688" spans="2:14" ht="12.75">
      <c r="B688" s="157">
        <v>661</v>
      </c>
      <c r="C688" s="329"/>
      <c r="D688" s="329"/>
      <c r="E688" s="169"/>
      <c r="F688" s="169"/>
      <c r="G688" s="169"/>
      <c r="H688" s="169"/>
      <c r="I688" s="169"/>
      <c r="J688" s="169"/>
      <c r="K688" s="330"/>
      <c r="L688" s="330"/>
      <c r="M688" s="330"/>
      <c r="N688" s="331"/>
    </row>
    <row r="689" spans="2:14" ht="12.75">
      <c r="B689" s="154">
        <v>662</v>
      </c>
      <c r="C689" s="332"/>
      <c r="D689" s="333"/>
      <c r="E689" s="170"/>
      <c r="F689" s="170"/>
      <c r="G689" s="170"/>
      <c r="H689" s="170"/>
      <c r="I689" s="170"/>
      <c r="J689" s="170"/>
      <c r="K689" s="334"/>
      <c r="L689" s="334"/>
      <c r="M689" s="334"/>
      <c r="N689" s="335"/>
    </row>
    <row r="690" spans="2:14" ht="12.75">
      <c r="B690" s="157">
        <v>663</v>
      </c>
      <c r="C690" s="329"/>
      <c r="D690" s="329"/>
      <c r="E690" s="169"/>
      <c r="F690" s="169"/>
      <c r="G690" s="169"/>
      <c r="H690" s="169"/>
      <c r="I690" s="169"/>
      <c r="J690" s="169"/>
      <c r="K690" s="330"/>
      <c r="L690" s="330"/>
      <c r="M690" s="330"/>
      <c r="N690" s="331"/>
    </row>
    <row r="691" spans="2:14" ht="12.75">
      <c r="B691" s="154">
        <v>664</v>
      </c>
      <c r="C691" s="332"/>
      <c r="D691" s="333"/>
      <c r="E691" s="170"/>
      <c r="F691" s="170"/>
      <c r="G691" s="170"/>
      <c r="H691" s="170"/>
      <c r="I691" s="170"/>
      <c r="J691" s="170"/>
      <c r="K691" s="334"/>
      <c r="L691" s="334"/>
      <c r="M691" s="334"/>
      <c r="N691" s="335"/>
    </row>
    <row r="692" spans="2:14" ht="12.75">
      <c r="B692" s="157">
        <v>665</v>
      </c>
      <c r="C692" s="329"/>
      <c r="D692" s="329"/>
      <c r="E692" s="169"/>
      <c r="F692" s="169"/>
      <c r="G692" s="169"/>
      <c r="H692" s="169"/>
      <c r="I692" s="169"/>
      <c r="J692" s="169"/>
      <c r="K692" s="330"/>
      <c r="L692" s="330"/>
      <c r="M692" s="330"/>
      <c r="N692" s="331"/>
    </row>
    <row r="693" spans="2:14" ht="12.75">
      <c r="B693" s="154">
        <v>666</v>
      </c>
      <c r="C693" s="332"/>
      <c r="D693" s="333"/>
      <c r="E693" s="170"/>
      <c r="F693" s="170"/>
      <c r="G693" s="170"/>
      <c r="H693" s="170"/>
      <c r="I693" s="170"/>
      <c r="J693" s="170"/>
      <c r="K693" s="334"/>
      <c r="L693" s="334"/>
      <c r="M693" s="334"/>
      <c r="N693" s="335"/>
    </row>
    <row r="694" spans="2:14" ht="12.75">
      <c r="B694" s="157">
        <v>667</v>
      </c>
      <c r="C694" s="329"/>
      <c r="D694" s="329"/>
      <c r="E694" s="169"/>
      <c r="F694" s="169"/>
      <c r="G694" s="169"/>
      <c r="H694" s="169"/>
      <c r="I694" s="169"/>
      <c r="J694" s="169"/>
      <c r="K694" s="330"/>
      <c r="L694" s="330"/>
      <c r="M694" s="330"/>
      <c r="N694" s="331"/>
    </row>
    <row r="695" spans="2:14" ht="12.75">
      <c r="B695" s="154">
        <v>668</v>
      </c>
      <c r="C695" s="332"/>
      <c r="D695" s="333"/>
      <c r="E695" s="170"/>
      <c r="F695" s="170"/>
      <c r="G695" s="170"/>
      <c r="H695" s="170"/>
      <c r="I695" s="170"/>
      <c r="J695" s="170"/>
      <c r="K695" s="334"/>
      <c r="L695" s="334"/>
      <c r="M695" s="334"/>
      <c r="N695" s="335"/>
    </row>
    <row r="696" spans="2:14" ht="12.75">
      <c r="B696" s="157">
        <v>669</v>
      </c>
      <c r="C696" s="329"/>
      <c r="D696" s="329"/>
      <c r="E696" s="169"/>
      <c r="F696" s="169"/>
      <c r="G696" s="169"/>
      <c r="H696" s="169"/>
      <c r="I696" s="169"/>
      <c r="J696" s="169"/>
      <c r="K696" s="330"/>
      <c r="L696" s="330"/>
      <c r="M696" s="330"/>
      <c r="N696" s="331"/>
    </row>
    <row r="697" spans="2:14" ht="12.75">
      <c r="B697" s="154">
        <v>670</v>
      </c>
      <c r="C697" s="332"/>
      <c r="D697" s="333"/>
      <c r="E697" s="170"/>
      <c r="F697" s="170"/>
      <c r="G697" s="170"/>
      <c r="H697" s="170"/>
      <c r="I697" s="170"/>
      <c r="J697" s="170"/>
      <c r="K697" s="334"/>
      <c r="L697" s="334"/>
      <c r="M697" s="334"/>
      <c r="N697" s="335"/>
    </row>
    <row r="698" spans="2:14" ht="12.75">
      <c r="B698" s="157">
        <v>671</v>
      </c>
      <c r="C698" s="329"/>
      <c r="D698" s="329"/>
      <c r="E698" s="169"/>
      <c r="F698" s="169"/>
      <c r="G698" s="169"/>
      <c r="H698" s="169"/>
      <c r="I698" s="169"/>
      <c r="J698" s="169"/>
      <c r="K698" s="330"/>
      <c r="L698" s="330"/>
      <c r="M698" s="330"/>
      <c r="N698" s="331"/>
    </row>
    <row r="699" spans="2:14" ht="12.75">
      <c r="B699" s="154">
        <v>672</v>
      </c>
      <c r="C699" s="332"/>
      <c r="D699" s="333"/>
      <c r="E699" s="170"/>
      <c r="F699" s="170"/>
      <c r="G699" s="170"/>
      <c r="H699" s="170"/>
      <c r="I699" s="170"/>
      <c r="J699" s="170"/>
      <c r="K699" s="334"/>
      <c r="L699" s="334"/>
      <c r="M699" s="334"/>
      <c r="N699" s="335"/>
    </row>
    <row r="700" spans="2:14" ht="12.75">
      <c r="B700" s="157">
        <v>673</v>
      </c>
      <c r="C700" s="329"/>
      <c r="D700" s="329"/>
      <c r="E700" s="169"/>
      <c r="F700" s="169"/>
      <c r="G700" s="169"/>
      <c r="H700" s="169"/>
      <c r="I700" s="169"/>
      <c r="J700" s="169"/>
      <c r="K700" s="330"/>
      <c r="L700" s="330"/>
      <c r="M700" s="330"/>
      <c r="N700" s="331"/>
    </row>
    <row r="701" spans="2:14" ht="12.75">
      <c r="B701" s="154">
        <v>674</v>
      </c>
      <c r="C701" s="332"/>
      <c r="D701" s="333"/>
      <c r="E701" s="170"/>
      <c r="F701" s="170"/>
      <c r="G701" s="170"/>
      <c r="H701" s="170"/>
      <c r="I701" s="170"/>
      <c r="J701" s="170"/>
      <c r="K701" s="334"/>
      <c r="L701" s="334"/>
      <c r="M701" s="334"/>
      <c r="N701" s="335"/>
    </row>
    <row r="702" spans="2:14" ht="12.75">
      <c r="B702" s="157">
        <v>675</v>
      </c>
      <c r="C702" s="329"/>
      <c r="D702" s="329"/>
      <c r="E702" s="169"/>
      <c r="F702" s="169"/>
      <c r="G702" s="169"/>
      <c r="H702" s="169"/>
      <c r="I702" s="169"/>
      <c r="J702" s="169"/>
      <c r="K702" s="330"/>
      <c r="L702" s="330"/>
      <c r="M702" s="330"/>
      <c r="N702" s="331"/>
    </row>
    <row r="703" spans="2:14" ht="12.75">
      <c r="B703" s="154">
        <v>676</v>
      </c>
      <c r="C703" s="332"/>
      <c r="D703" s="333"/>
      <c r="E703" s="170"/>
      <c r="F703" s="170"/>
      <c r="G703" s="170"/>
      <c r="H703" s="170"/>
      <c r="I703" s="170"/>
      <c r="J703" s="170"/>
      <c r="K703" s="334"/>
      <c r="L703" s="334"/>
      <c r="M703" s="334"/>
      <c r="N703" s="335"/>
    </row>
    <row r="704" spans="2:14" ht="12.75">
      <c r="B704" s="157">
        <v>677</v>
      </c>
      <c r="C704" s="329"/>
      <c r="D704" s="329"/>
      <c r="E704" s="169"/>
      <c r="F704" s="169"/>
      <c r="G704" s="169"/>
      <c r="H704" s="169"/>
      <c r="I704" s="169"/>
      <c r="J704" s="169"/>
      <c r="K704" s="330"/>
      <c r="L704" s="330"/>
      <c r="M704" s="330"/>
      <c r="N704" s="331"/>
    </row>
    <row r="705" spans="2:14" ht="12.75">
      <c r="B705" s="154">
        <v>678</v>
      </c>
      <c r="C705" s="332"/>
      <c r="D705" s="333"/>
      <c r="E705" s="170"/>
      <c r="F705" s="170"/>
      <c r="G705" s="170"/>
      <c r="H705" s="170"/>
      <c r="I705" s="170"/>
      <c r="J705" s="170"/>
      <c r="K705" s="334"/>
      <c r="L705" s="334"/>
      <c r="M705" s="334"/>
      <c r="N705" s="335"/>
    </row>
    <row r="706" spans="2:14" ht="12.75">
      <c r="B706" s="157">
        <v>679</v>
      </c>
      <c r="C706" s="329"/>
      <c r="D706" s="329"/>
      <c r="E706" s="169"/>
      <c r="F706" s="169"/>
      <c r="G706" s="169"/>
      <c r="H706" s="169"/>
      <c r="I706" s="169"/>
      <c r="J706" s="169"/>
      <c r="K706" s="330"/>
      <c r="L706" s="330"/>
      <c r="M706" s="330"/>
      <c r="N706" s="331"/>
    </row>
    <row r="707" spans="2:14" ht="12.75">
      <c r="B707" s="154">
        <v>680</v>
      </c>
      <c r="C707" s="332"/>
      <c r="D707" s="333"/>
      <c r="E707" s="170"/>
      <c r="F707" s="170"/>
      <c r="G707" s="170"/>
      <c r="H707" s="170"/>
      <c r="I707" s="170"/>
      <c r="J707" s="170"/>
      <c r="K707" s="334"/>
      <c r="L707" s="334"/>
      <c r="M707" s="334"/>
      <c r="N707" s="335"/>
    </row>
    <row r="708" spans="2:14" ht="12.75">
      <c r="B708" s="157">
        <v>681</v>
      </c>
      <c r="C708" s="329"/>
      <c r="D708" s="329"/>
      <c r="E708" s="169"/>
      <c r="F708" s="169"/>
      <c r="G708" s="169"/>
      <c r="H708" s="169"/>
      <c r="I708" s="169"/>
      <c r="J708" s="169"/>
      <c r="K708" s="330"/>
      <c r="L708" s="330"/>
      <c r="M708" s="330"/>
      <c r="N708" s="331"/>
    </row>
    <row r="709" spans="2:14" ht="12.75">
      <c r="B709" s="154">
        <v>682</v>
      </c>
      <c r="C709" s="332"/>
      <c r="D709" s="333"/>
      <c r="E709" s="170"/>
      <c r="F709" s="170"/>
      <c r="G709" s="170"/>
      <c r="H709" s="170"/>
      <c r="I709" s="170"/>
      <c r="J709" s="170"/>
      <c r="K709" s="334"/>
      <c r="L709" s="334"/>
      <c r="M709" s="334"/>
      <c r="N709" s="335"/>
    </row>
    <row r="710" spans="2:14" ht="12.75">
      <c r="B710" s="157">
        <v>683</v>
      </c>
      <c r="C710" s="329"/>
      <c r="D710" s="329"/>
      <c r="E710" s="169"/>
      <c r="F710" s="169"/>
      <c r="G710" s="169"/>
      <c r="H710" s="169"/>
      <c r="I710" s="169"/>
      <c r="J710" s="169"/>
      <c r="K710" s="330"/>
      <c r="L710" s="330"/>
      <c r="M710" s="330"/>
      <c r="N710" s="331"/>
    </row>
    <row r="711" spans="2:14" ht="12.75">
      <c r="B711" s="154">
        <v>684</v>
      </c>
      <c r="C711" s="332"/>
      <c r="D711" s="333"/>
      <c r="E711" s="170"/>
      <c r="F711" s="170"/>
      <c r="G711" s="170"/>
      <c r="H711" s="170"/>
      <c r="I711" s="170"/>
      <c r="J711" s="170"/>
      <c r="K711" s="334"/>
      <c r="L711" s="334"/>
      <c r="M711" s="334"/>
      <c r="N711" s="335"/>
    </row>
    <row r="712" spans="2:14" ht="12.75">
      <c r="B712" s="157">
        <v>685</v>
      </c>
      <c r="C712" s="329"/>
      <c r="D712" s="329"/>
      <c r="E712" s="169"/>
      <c r="F712" s="169"/>
      <c r="G712" s="169"/>
      <c r="H712" s="169"/>
      <c r="I712" s="169"/>
      <c r="J712" s="169"/>
      <c r="K712" s="330"/>
      <c r="L712" s="330"/>
      <c r="M712" s="330"/>
      <c r="N712" s="331"/>
    </row>
    <row r="713" spans="2:14" ht="12.75">
      <c r="B713" s="154">
        <v>686</v>
      </c>
      <c r="C713" s="332"/>
      <c r="D713" s="333"/>
      <c r="E713" s="170"/>
      <c r="F713" s="170"/>
      <c r="G713" s="170"/>
      <c r="H713" s="170"/>
      <c r="I713" s="170"/>
      <c r="J713" s="170"/>
      <c r="K713" s="334"/>
      <c r="L713" s="334"/>
      <c r="M713" s="334"/>
      <c r="N713" s="335"/>
    </row>
    <row r="714" spans="2:14" ht="12.75">
      <c r="B714" s="157">
        <v>687</v>
      </c>
      <c r="C714" s="329"/>
      <c r="D714" s="329"/>
      <c r="E714" s="169"/>
      <c r="F714" s="169"/>
      <c r="G714" s="169"/>
      <c r="H714" s="169"/>
      <c r="I714" s="169"/>
      <c r="J714" s="169"/>
      <c r="K714" s="330"/>
      <c r="L714" s="330"/>
      <c r="M714" s="330"/>
      <c r="N714" s="331"/>
    </row>
    <row r="715" spans="2:14" ht="12.75">
      <c r="B715" s="154">
        <v>688</v>
      </c>
      <c r="C715" s="332"/>
      <c r="D715" s="333"/>
      <c r="E715" s="170"/>
      <c r="F715" s="170"/>
      <c r="G715" s="170"/>
      <c r="H715" s="170"/>
      <c r="I715" s="170"/>
      <c r="J715" s="170"/>
      <c r="K715" s="334"/>
      <c r="L715" s="334"/>
      <c r="M715" s="334"/>
      <c r="N715" s="335"/>
    </row>
    <row r="716" spans="2:14" ht="12.75">
      <c r="B716" s="157">
        <v>689</v>
      </c>
      <c r="C716" s="329"/>
      <c r="D716" s="329"/>
      <c r="E716" s="169"/>
      <c r="F716" s="169"/>
      <c r="G716" s="169"/>
      <c r="H716" s="169"/>
      <c r="I716" s="169"/>
      <c r="J716" s="169"/>
      <c r="K716" s="330"/>
      <c r="L716" s="330"/>
      <c r="M716" s="330"/>
      <c r="N716" s="331"/>
    </row>
    <row r="717" spans="2:14" ht="12.75">
      <c r="B717" s="154">
        <v>690</v>
      </c>
      <c r="C717" s="332"/>
      <c r="D717" s="333"/>
      <c r="E717" s="170"/>
      <c r="F717" s="170"/>
      <c r="G717" s="170"/>
      <c r="H717" s="170"/>
      <c r="I717" s="170"/>
      <c r="J717" s="170"/>
      <c r="K717" s="334"/>
      <c r="L717" s="334"/>
      <c r="M717" s="334"/>
      <c r="N717" s="335"/>
    </row>
    <row r="718" spans="2:14" ht="12.75">
      <c r="B718" s="157">
        <v>691</v>
      </c>
      <c r="C718" s="329"/>
      <c r="D718" s="329"/>
      <c r="E718" s="169"/>
      <c r="F718" s="169"/>
      <c r="G718" s="169"/>
      <c r="H718" s="169"/>
      <c r="I718" s="169"/>
      <c r="J718" s="169"/>
      <c r="K718" s="330"/>
      <c r="L718" s="330"/>
      <c r="M718" s="330"/>
      <c r="N718" s="331"/>
    </row>
    <row r="719" spans="2:14" ht="12.75">
      <c r="B719" s="154">
        <v>692</v>
      </c>
      <c r="C719" s="332"/>
      <c r="D719" s="333"/>
      <c r="E719" s="170"/>
      <c r="F719" s="170"/>
      <c r="G719" s="170"/>
      <c r="H719" s="170"/>
      <c r="I719" s="170"/>
      <c r="J719" s="170"/>
      <c r="K719" s="334"/>
      <c r="L719" s="334"/>
      <c r="M719" s="334"/>
      <c r="N719" s="335"/>
    </row>
    <row r="720" spans="2:14" ht="12.75">
      <c r="B720" s="157">
        <v>693</v>
      </c>
      <c r="C720" s="329"/>
      <c r="D720" s="329"/>
      <c r="E720" s="169"/>
      <c r="F720" s="169"/>
      <c r="G720" s="169"/>
      <c r="H720" s="169"/>
      <c r="I720" s="169"/>
      <c r="J720" s="169"/>
      <c r="K720" s="330"/>
      <c r="L720" s="330"/>
      <c r="M720" s="330"/>
      <c r="N720" s="331"/>
    </row>
    <row r="721" spans="2:14" ht="12.75">
      <c r="B721" s="154">
        <v>694</v>
      </c>
      <c r="C721" s="332"/>
      <c r="D721" s="333"/>
      <c r="E721" s="170"/>
      <c r="F721" s="170"/>
      <c r="G721" s="170"/>
      <c r="H721" s="170"/>
      <c r="I721" s="170"/>
      <c r="J721" s="170"/>
      <c r="K721" s="334"/>
      <c r="L721" s="334"/>
      <c r="M721" s="334"/>
      <c r="N721" s="335"/>
    </row>
    <row r="722" spans="2:14" ht="12.75">
      <c r="B722" s="157">
        <v>695</v>
      </c>
      <c r="C722" s="329"/>
      <c r="D722" s="329"/>
      <c r="E722" s="169"/>
      <c r="F722" s="169"/>
      <c r="G722" s="169"/>
      <c r="H722" s="169"/>
      <c r="I722" s="169"/>
      <c r="J722" s="169"/>
      <c r="K722" s="330"/>
      <c r="L722" s="330"/>
      <c r="M722" s="330"/>
      <c r="N722" s="331"/>
    </row>
    <row r="723" spans="2:14" ht="12.75">
      <c r="B723" s="154">
        <v>696</v>
      </c>
      <c r="C723" s="332"/>
      <c r="D723" s="333"/>
      <c r="E723" s="170"/>
      <c r="F723" s="170"/>
      <c r="G723" s="170"/>
      <c r="H723" s="170"/>
      <c r="I723" s="170"/>
      <c r="J723" s="170"/>
      <c r="K723" s="334"/>
      <c r="L723" s="334"/>
      <c r="M723" s="334"/>
      <c r="N723" s="335"/>
    </row>
    <row r="724" spans="2:14" ht="12.75">
      <c r="B724" s="157">
        <v>697</v>
      </c>
      <c r="C724" s="329"/>
      <c r="D724" s="329"/>
      <c r="E724" s="169"/>
      <c r="F724" s="169"/>
      <c r="G724" s="169"/>
      <c r="H724" s="169"/>
      <c r="I724" s="169"/>
      <c r="J724" s="169"/>
      <c r="K724" s="330"/>
      <c r="L724" s="330"/>
      <c r="M724" s="330"/>
      <c r="N724" s="331"/>
    </row>
    <row r="725" spans="2:14" ht="12.75">
      <c r="B725" s="154">
        <v>698</v>
      </c>
      <c r="C725" s="332"/>
      <c r="D725" s="333"/>
      <c r="E725" s="170"/>
      <c r="F725" s="170"/>
      <c r="G725" s="170"/>
      <c r="H725" s="170"/>
      <c r="I725" s="170"/>
      <c r="J725" s="170"/>
      <c r="K725" s="334"/>
      <c r="L725" s="334"/>
      <c r="M725" s="334"/>
      <c r="N725" s="335"/>
    </row>
    <row r="726" spans="2:14" ht="12.75">
      <c r="B726" s="157">
        <v>699</v>
      </c>
      <c r="C726" s="329"/>
      <c r="D726" s="329"/>
      <c r="E726" s="169"/>
      <c r="F726" s="169"/>
      <c r="G726" s="169"/>
      <c r="H726" s="169"/>
      <c r="I726" s="169"/>
      <c r="J726" s="169"/>
      <c r="K726" s="330"/>
      <c r="L726" s="330"/>
      <c r="M726" s="330"/>
      <c r="N726" s="331"/>
    </row>
    <row r="727" spans="2:14" ht="12.75">
      <c r="B727" s="154">
        <v>700</v>
      </c>
      <c r="C727" s="332"/>
      <c r="D727" s="333"/>
      <c r="E727" s="170"/>
      <c r="F727" s="170"/>
      <c r="G727" s="170"/>
      <c r="H727" s="170"/>
      <c r="I727" s="170"/>
      <c r="J727" s="170"/>
      <c r="K727" s="334"/>
      <c r="L727" s="334"/>
      <c r="M727" s="334"/>
      <c r="N727" s="335"/>
    </row>
    <row r="728" spans="2:14" ht="12.75">
      <c r="B728" s="157">
        <v>701</v>
      </c>
      <c r="C728" s="329"/>
      <c r="D728" s="329"/>
      <c r="E728" s="169"/>
      <c r="F728" s="169"/>
      <c r="G728" s="169"/>
      <c r="H728" s="169"/>
      <c r="I728" s="169"/>
      <c r="J728" s="169"/>
      <c r="K728" s="330"/>
      <c r="L728" s="330"/>
      <c r="M728" s="330"/>
      <c r="N728" s="331"/>
    </row>
    <row r="729" spans="2:14" ht="12.75">
      <c r="B729" s="154">
        <v>702</v>
      </c>
      <c r="C729" s="332"/>
      <c r="D729" s="333"/>
      <c r="E729" s="170"/>
      <c r="F729" s="170"/>
      <c r="G729" s="170"/>
      <c r="H729" s="170"/>
      <c r="I729" s="170"/>
      <c r="J729" s="170"/>
      <c r="K729" s="334"/>
      <c r="L729" s="334"/>
      <c r="M729" s="334"/>
      <c r="N729" s="335"/>
    </row>
    <row r="730" spans="2:14" ht="12.75">
      <c r="B730" s="157">
        <v>703</v>
      </c>
      <c r="C730" s="329"/>
      <c r="D730" s="329"/>
      <c r="E730" s="169"/>
      <c r="F730" s="169"/>
      <c r="G730" s="169"/>
      <c r="H730" s="169"/>
      <c r="I730" s="169"/>
      <c r="J730" s="169"/>
      <c r="K730" s="330"/>
      <c r="L730" s="330"/>
      <c r="M730" s="330"/>
      <c r="N730" s="331"/>
    </row>
    <row r="731" spans="2:14" ht="12.75">
      <c r="B731" s="154">
        <v>704</v>
      </c>
      <c r="C731" s="332"/>
      <c r="D731" s="333"/>
      <c r="E731" s="170"/>
      <c r="F731" s="170"/>
      <c r="G731" s="170"/>
      <c r="H731" s="170"/>
      <c r="I731" s="170"/>
      <c r="J731" s="170"/>
      <c r="K731" s="334"/>
      <c r="L731" s="334"/>
      <c r="M731" s="334"/>
      <c r="N731" s="335"/>
    </row>
    <row r="732" spans="2:14" ht="12.75">
      <c r="B732" s="157">
        <v>705</v>
      </c>
      <c r="C732" s="329"/>
      <c r="D732" s="329"/>
      <c r="E732" s="169"/>
      <c r="F732" s="169"/>
      <c r="G732" s="169"/>
      <c r="H732" s="169"/>
      <c r="I732" s="169"/>
      <c r="J732" s="169"/>
      <c r="K732" s="330"/>
      <c r="L732" s="330"/>
      <c r="M732" s="330"/>
      <c r="N732" s="331"/>
    </row>
    <row r="733" spans="2:14" ht="12.75">
      <c r="B733" s="154">
        <v>706</v>
      </c>
      <c r="C733" s="332"/>
      <c r="D733" s="333"/>
      <c r="E733" s="170"/>
      <c r="F733" s="170"/>
      <c r="G733" s="170"/>
      <c r="H733" s="170"/>
      <c r="I733" s="170"/>
      <c r="J733" s="170"/>
      <c r="K733" s="334"/>
      <c r="L733" s="334"/>
      <c r="M733" s="334"/>
      <c r="N733" s="335"/>
    </row>
    <row r="734" spans="2:14" ht="12.75">
      <c r="B734" s="157">
        <v>707</v>
      </c>
      <c r="C734" s="329"/>
      <c r="D734" s="329"/>
      <c r="E734" s="169"/>
      <c r="F734" s="169"/>
      <c r="G734" s="169"/>
      <c r="H734" s="169"/>
      <c r="I734" s="169"/>
      <c r="J734" s="169"/>
      <c r="K734" s="330"/>
      <c r="L734" s="330"/>
      <c r="M734" s="330"/>
      <c r="N734" s="331"/>
    </row>
    <row r="735" spans="2:14" ht="12.75">
      <c r="B735" s="154">
        <v>708</v>
      </c>
      <c r="C735" s="332"/>
      <c r="D735" s="333"/>
      <c r="E735" s="170"/>
      <c r="F735" s="170"/>
      <c r="G735" s="170"/>
      <c r="H735" s="170"/>
      <c r="I735" s="170"/>
      <c r="J735" s="170"/>
      <c r="K735" s="334"/>
      <c r="L735" s="334"/>
      <c r="M735" s="334"/>
      <c r="N735" s="335"/>
    </row>
    <row r="736" spans="2:14" ht="12.75">
      <c r="B736" s="157">
        <v>709</v>
      </c>
      <c r="C736" s="329"/>
      <c r="D736" s="329"/>
      <c r="E736" s="169"/>
      <c r="F736" s="169"/>
      <c r="G736" s="169"/>
      <c r="H736" s="169"/>
      <c r="I736" s="169"/>
      <c r="J736" s="169"/>
      <c r="K736" s="330"/>
      <c r="L736" s="330"/>
      <c r="M736" s="330"/>
      <c r="N736" s="331"/>
    </row>
    <row r="737" spans="2:14" ht="12.75">
      <c r="B737" s="154">
        <v>710</v>
      </c>
      <c r="C737" s="332"/>
      <c r="D737" s="333"/>
      <c r="E737" s="170"/>
      <c r="F737" s="170"/>
      <c r="G737" s="170"/>
      <c r="H737" s="170"/>
      <c r="I737" s="170"/>
      <c r="J737" s="170"/>
      <c r="K737" s="334"/>
      <c r="L737" s="334"/>
      <c r="M737" s="334"/>
      <c r="N737" s="335"/>
    </row>
    <row r="738" spans="2:14" ht="12.75">
      <c r="B738" s="157">
        <v>711</v>
      </c>
      <c r="C738" s="329"/>
      <c r="D738" s="329"/>
      <c r="E738" s="169"/>
      <c r="F738" s="169"/>
      <c r="G738" s="169"/>
      <c r="H738" s="169"/>
      <c r="I738" s="169"/>
      <c r="J738" s="169"/>
      <c r="K738" s="330"/>
      <c r="L738" s="330"/>
      <c r="M738" s="330"/>
      <c r="N738" s="331"/>
    </row>
    <row r="739" spans="2:14" ht="12.75">
      <c r="B739" s="154">
        <v>712</v>
      </c>
      <c r="C739" s="332"/>
      <c r="D739" s="333"/>
      <c r="E739" s="170"/>
      <c r="F739" s="170"/>
      <c r="G739" s="170"/>
      <c r="H739" s="170"/>
      <c r="I739" s="170"/>
      <c r="J739" s="170"/>
      <c r="K739" s="334"/>
      <c r="L739" s="334"/>
      <c r="M739" s="334"/>
      <c r="N739" s="335"/>
    </row>
    <row r="740" spans="2:14" ht="12.75">
      <c r="B740" s="157">
        <v>713</v>
      </c>
      <c r="C740" s="329"/>
      <c r="D740" s="329"/>
      <c r="E740" s="169"/>
      <c r="F740" s="169"/>
      <c r="G740" s="169"/>
      <c r="H740" s="169"/>
      <c r="I740" s="169"/>
      <c r="J740" s="169"/>
      <c r="K740" s="330"/>
      <c r="L740" s="330"/>
      <c r="M740" s="330"/>
      <c r="N740" s="331"/>
    </row>
    <row r="741" spans="2:14" ht="12.75">
      <c r="B741" s="154">
        <v>714</v>
      </c>
      <c r="C741" s="332"/>
      <c r="D741" s="333"/>
      <c r="E741" s="170"/>
      <c r="F741" s="170"/>
      <c r="G741" s="170"/>
      <c r="H741" s="170"/>
      <c r="I741" s="170"/>
      <c r="J741" s="170"/>
      <c r="K741" s="334"/>
      <c r="L741" s="334"/>
      <c r="M741" s="334"/>
      <c r="N741" s="335"/>
    </row>
    <row r="742" spans="2:14" ht="12.75">
      <c r="B742" s="157">
        <v>715</v>
      </c>
      <c r="C742" s="329"/>
      <c r="D742" s="329"/>
      <c r="E742" s="169"/>
      <c r="F742" s="169"/>
      <c r="G742" s="169"/>
      <c r="H742" s="169"/>
      <c r="I742" s="169"/>
      <c r="J742" s="169"/>
      <c r="K742" s="330"/>
      <c r="L742" s="330"/>
      <c r="M742" s="330"/>
      <c r="N742" s="331"/>
    </row>
    <row r="743" spans="2:14" ht="12.75">
      <c r="B743" s="154">
        <v>716</v>
      </c>
      <c r="C743" s="332"/>
      <c r="D743" s="333"/>
      <c r="E743" s="170"/>
      <c r="F743" s="170"/>
      <c r="G743" s="170"/>
      <c r="H743" s="170"/>
      <c r="I743" s="170"/>
      <c r="J743" s="170"/>
      <c r="K743" s="334"/>
      <c r="L743" s="334"/>
      <c r="M743" s="334"/>
      <c r="N743" s="335"/>
    </row>
    <row r="744" spans="2:14" ht="12.75">
      <c r="B744" s="157">
        <v>717</v>
      </c>
      <c r="C744" s="329"/>
      <c r="D744" s="329"/>
      <c r="E744" s="169"/>
      <c r="F744" s="169"/>
      <c r="G744" s="169"/>
      <c r="H744" s="169"/>
      <c r="I744" s="169"/>
      <c r="J744" s="169"/>
      <c r="K744" s="330"/>
      <c r="L744" s="330"/>
      <c r="M744" s="330"/>
      <c r="N744" s="331"/>
    </row>
    <row r="745" spans="2:14" ht="12.75">
      <c r="B745" s="154">
        <v>718</v>
      </c>
      <c r="C745" s="332"/>
      <c r="D745" s="333"/>
      <c r="E745" s="170"/>
      <c r="F745" s="170"/>
      <c r="G745" s="170"/>
      <c r="H745" s="170"/>
      <c r="I745" s="170"/>
      <c r="J745" s="170"/>
      <c r="K745" s="334"/>
      <c r="L745" s="334"/>
      <c r="M745" s="334"/>
      <c r="N745" s="335"/>
    </row>
    <row r="746" spans="2:14" ht="12.75">
      <c r="B746" s="157">
        <v>719</v>
      </c>
      <c r="C746" s="329"/>
      <c r="D746" s="329"/>
      <c r="E746" s="169"/>
      <c r="F746" s="169"/>
      <c r="G746" s="169"/>
      <c r="H746" s="169"/>
      <c r="I746" s="169"/>
      <c r="J746" s="169"/>
      <c r="K746" s="330"/>
      <c r="L746" s="330"/>
      <c r="M746" s="330"/>
      <c r="N746" s="331"/>
    </row>
    <row r="747" spans="2:14" ht="12.75">
      <c r="B747" s="154">
        <v>720</v>
      </c>
      <c r="C747" s="332"/>
      <c r="D747" s="333"/>
      <c r="E747" s="170"/>
      <c r="F747" s="170"/>
      <c r="G747" s="170"/>
      <c r="H747" s="170"/>
      <c r="I747" s="170"/>
      <c r="J747" s="170"/>
      <c r="K747" s="334"/>
      <c r="L747" s="334"/>
      <c r="M747" s="334"/>
      <c r="N747" s="335"/>
    </row>
    <row r="748" spans="2:14" ht="12.75">
      <c r="B748" s="157">
        <v>721</v>
      </c>
      <c r="C748" s="329"/>
      <c r="D748" s="329"/>
      <c r="E748" s="169"/>
      <c r="F748" s="169"/>
      <c r="G748" s="169"/>
      <c r="H748" s="169"/>
      <c r="I748" s="169"/>
      <c r="J748" s="169"/>
      <c r="K748" s="330"/>
      <c r="L748" s="330"/>
      <c r="M748" s="330"/>
      <c r="N748" s="331"/>
    </row>
    <row r="749" spans="2:14" ht="12.75">
      <c r="B749" s="154">
        <v>722</v>
      </c>
      <c r="C749" s="332"/>
      <c r="D749" s="333"/>
      <c r="E749" s="170"/>
      <c r="F749" s="170"/>
      <c r="G749" s="170"/>
      <c r="H749" s="170"/>
      <c r="I749" s="170"/>
      <c r="J749" s="170"/>
      <c r="K749" s="334"/>
      <c r="L749" s="334"/>
      <c r="M749" s="334"/>
      <c r="N749" s="335"/>
    </row>
    <row r="750" spans="2:14" ht="12.75">
      <c r="B750" s="157">
        <v>723</v>
      </c>
      <c r="C750" s="329"/>
      <c r="D750" s="329"/>
      <c r="E750" s="169"/>
      <c r="F750" s="169"/>
      <c r="G750" s="169"/>
      <c r="H750" s="169"/>
      <c r="I750" s="169"/>
      <c r="J750" s="169"/>
      <c r="K750" s="330"/>
      <c r="L750" s="330"/>
      <c r="M750" s="330"/>
      <c r="N750" s="331"/>
    </row>
    <row r="751" spans="2:14" ht="12.75">
      <c r="B751" s="154">
        <v>724</v>
      </c>
      <c r="C751" s="332"/>
      <c r="D751" s="333"/>
      <c r="E751" s="170"/>
      <c r="F751" s="170"/>
      <c r="G751" s="170"/>
      <c r="H751" s="170"/>
      <c r="I751" s="170"/>
      <c r="J751" s="170"/>
      <c r="K751" s="334"/>
      <c r="L751" s="334"/>
      <c r="M751" s="334"/>
      <c r="N751" s="335"/>
    </row>
    <row r="752" spans="2:14" ht="12.75">
      <c r="B752" s="157">
        <v>725</v>
      </c>
      <c r="C752" s="329"/>
      <c r="D752" s="329"/>
      <c r="E752" s="169"/>
      <c r="F752" s="169"/>
      <c r="G752" s="169"/>
      <c r="H752" s="169"/>
      <c r="I752" s="169"/>
      <c r="J752" s="169"/>
      <c r="K752" s="330"/>
      <c r="L752" s="330"/>
      <c r="M752" s="330"/>
      <c r="N752" s="331"/>
    </row>
    <row r="753" spans="2:14" ht="12.75">
      <c r="B753" s="154">
        <v>726</v>
      </c>
      <c r="C753" s="332"/>
      <c r="D753" s="333"/>
      <c r="E753" s="170"/>
      <c r="F753" s="170"/>
      <c r="G753" s="170"/>
      <c r="H753" s="170"/>
      <c r="I753" s="170"/>
      <c r="J753" s="170"/>
      <c r="K753" s="334"/>
      <c r="L753" s="334"/>
      <c r="M753" s="334"/>
      <c r="N753" s="335"/>
    </row>
    <row r="754" spans="2:14" ht="12.75">
      <c r="B754" s="157">
        <v>727</v>
      </c>
      <c r="C754" s="329"/>
      <c r="D754" s="329"/>
      <c r="E754" s="169"/>
      <c r="F754" s="169"/>
      <c r="G754" s="169"/>
      <c r="H754" s="169"/>
      <c r="I754" s="169"/>
      <c r="J754" s="169"/>
      <c r="K754" s="330"/>
      <c r="L754" s="330"/>
      <c r="M754" s="330"/>
      <c r="N754" s="331"/>
    </row>
    <row r="755" spans="2:14" ht="12.75">
      <c r="B755" s="154">
        <v>728</v>
      </c>
      <c r="C755" s="332"/>
      <c r="D755" s="333"/>
      <c r="E755" s="170"/>
      <c r="F755" s="170"/>
      <c r="G755" s="170"/>
      <c r="H755" s="170"/>
      <c r="I755" s="170"/>
      <c r="J755" s="170"/>
      <c r="K755" s="334"/>
      <c r="L755" s="334"/>
      <c r="M755" s="334"/>
      <c r="N755" s="335"/>
    </row>
    <row r="756" spans="2:14" ht="12.75">
      <c r="B756" s="157">
        <v>729</v>
      </c>
      <c r="C756" s="329"/>
      <c r="D756" s="329"/>
      <c r="E756" s="169"/>
      <c r="F756" s="169"/>
      <c r="G756" s="169"/>
      <c r="H756" s="169"/>
      <c r="I756" s="169"/>
      <c r="J756" s="169"/>
      <c r="K756" s="330"/>
      <c r="L756" s="330"/>
      <c r="M756" s="330"/>
      <c r="N756" s="331"/>
    </row>
    <row r="757" spans="2:14" ht="12.75">
      <c r="B757" s="154">
        <v>730</v>
      </c>
      <c r="C757" s="332"/>
      <c r="D757" s="333"/>
      <c r="E757" s="170"/>
      <c r="F757" s="170"/>
      <c r="G757" s="170"/>
      <c r="H757" s="170"/>
      <c r="I757" s="170"/>
      <c r="J757" s="170"/>
      <c r="K757" s="334"/>
      <c r="L757" s="334"/>
      <c r="M757" s="334"/>
      <c r="N757" s="335"/>
    </row>
    <row r="758" spans="2:14" ht="12.75">
      <c r="B758" s="157">
        <v>731</v>
      </c>
      <c r="C758" s="329"/>
      <c r="D758" s="329"/>
      <c r="E758" s="169"/>
      <c r="F758" s="169"/>
      <c r="G758" s="169"/>
      <c r="H758" s="169"/>
      <c r="I758" s="169"/>
      <c r="J758" s="169"/>
      <c r="K758" s="330"/>
      <c r="L758" s="330"/>
      <c r="M758" s="330"/>
      <c r="N758" s="331"/>
    </row>
    <row r="759" spans="2:14" ht="12.75">
      <c r="B759" s="154">
        <v>732</v>
      </c>
      <c r="C759" s="332"/>
      <c r="D759" s="333"/>
      <c r="E759" s="170"/>
      <c r="F759" s="170"/>
      <c r="G759" s="170"/>
      <c r="H759" s="170"/>
      <c r="I759" s="170"/>
      <c r="J759" s="170"/>
      <c r="K759" s="334"/>
      <c r="L759" s="334"/>
      <c r="M759" s="334"/>
      <c r="N759" s="335"/>
    </row>
    <row r="760" spans="2:14" ht="12.75">
      <c r="B760" s="157">
        <v>733</v>
      </c>
      <c r="C760" s="329"/>
      <c r="D760" s="329"/>
      <c r="E760" s="169"/>
      <c r="F760" s="169"/>
      <c r="G760" s="169"/>
      <c r="H760" s="169"/>
      <c r="I760" s="169"/>
      <c r="J760" s="169"/>
      <c r="K760" s="330"/>
      <c r="L760" s="330"/>
      <c r="M760" s="330"/>
      <c r="N760" s="331"/>
    </row>
    <row r="761" spans="2:14" ht="12.75">
      <c r="B761" s="154">
        <v>734</v>
      </c>
      <c r="C761" s="332"/>
      <c r="D761" s="333"/>
      <c r="E761" s="170"/>
      <c r="F761" s="170"/>
      <c r="G761" s="170"/>
      <c r="H761" s="170"/>
      <c r="I761" s="170"/>
      <c r="J761" s="170"/>
      <c r="K761" s="334"/>
      <c r="L761" s="334"/>
      <c r="M761" s="334"/>
      <c r="N761" s="335"/>
    </row>
    <row r="762" spans="2:14" ht="12.75">
      <c r="B762" s="157">
        <v>735</v>
      </c>
      <c r="C762" s="329"/>
      <c r="D762" s="329"/>
      <c r="E762" s="169"/>
      <c r="F762" s="169"/>
      <c r="G762" s="169"/>
      <c r="H762" s="169"/>
      <c r="I762" s="169"/>
      <c r="J762" s="169"/>
      <c r="K762" s="330"/>
      <c r="L762" s="330"/>
      <c r="M762" s="330"/>
      <c r="N762" s="331"/>
    </row>
    <row r="763" spans="2:14" ht="12.75">
      <c r="B763" s="154">
        <v>736</v>
      </c>
      <c r="C763" s="332"/>
      <c r="D763" s="333"/>
      <c r="E763" s="170"/>
      <c r="F763" s="170"/>
      <c r="G763" s="170"/>
      <c r="H763" s="170"/>
      <c r="I763" s="170"/>
      <c r="J763" s="170"/>
      <c r="K763" s="334"/>
      <c r="L763" s="334"/>
      <c r="M763" s="334"/>
      <c r="N763" s="335"/>
    </row>
    <row r="764" spans="2:14" ht="12.75">
      <c r="B764" s="157">
        <v>737</v>
      </c>
      <c r="C764" s="329"/>
      <c r="D764" s="329"/>
      <c r="E764" s="169"/>
      <c r="F764" s="169"/>
      <c r="G764" s="169"/>
      <c r="H764" s="169"/>
      <c r="I764" s="169"/>
      <c r="J764" s="169"/>
      <c r="K764" s="330"/>
      <c r="L764" s="330"/>
      <c r="M764" s="330"/>
      <c r="N764" s="331"/>
    </row>
    <row r="765" spans="2:14" ht="12.75">
      <c r="B765" s="154">
        <v>738</v>
      </c>
      <c r="C765" s="332"/>
      <c r="D765" s="333"/>
      <c r="E765" s="170"/>
      <c r="F765" s="170"/>
      <c r="G765" s="170"/>
      <c r="H765" s="170"/>
      <c r="I765" s="170"/>
      <c r="J765" s="170"/>
      <c r="K765" s="334"/>
      <c r="L765" s="334"/>
      <c r="M765" s="334"/>
      <c r="N765" s="335"/>
    </row>
    <row r="766" spans="2:14" ht="12.75">
      <c r="B766" s="157">
        <v>739</v>
      </c>
      <c r="C766" s="329"/>
      <c r="D766" s="329"/>
      <c r="E766" s="169"/>
      <c r="F766" s="169"/>
      <c r="G766" s="169"/>
      <c r="H766" s="169"/>
      <c r="I766" s="169"/>
      <c r="J766" s="169"/>
      <c r="K766" s="330"/>
      <c r="L766" s="330"/>
      <c r="M766" s="330"/>
      <c r="N766" s="331"/>
    </row>
    <row r="767" spans="2:14" ht="12.75">
      <c r="B767" s="154">
        <v>740</v>
      </c>
      <c r="C767" s="332"/>
      <c r="D767" s="333"/>
      <c r="E767" s="170"/>
      <c r="F767" s="170"/>
      <c r="G767" s="170"/>
      <c r="H767" s="170"/>
      <c r="I767" s="170"/>
      <c r="J767" s="170"/>
      <c r="K767" s="334"/>
      <c r="L767" s="334"/>
      <c r="M767" s="334"/>
      <c r="N767" s="335"/>
    </row>
    <row r="768" spans="2:14" ht="12.75">
      <c r="B768" s="157">
        <v>741</v>
      </c>
      <c r="C768" s="329"/>
      <c r="D768" s="329"/>
      <c r="E768" s="169"/>
      <c r="F768" s="169"/>
      <c r="G768" s="169"/>
      <c r="H768" s="169"/>
      <c r="I768" s="169"/>
      <c r="J768" s="169"/>
      <c r="K768" s="330"/>
      <c r="L768" s="330"/>
      <c r="M768" s="330"/>
      <c r="N768" s="331"/>
    </row>
    <row r="769" spans="2:14" ht="12.75">
      <c r="B769" s="154">
        <v>742</v>
      </c>
      <c r="C769" s="332"/>
      <c r="D769" s="333"/>
      <c r="E769" s="170"/>
      <c r="F769" s="170"/>
      <c r="G769" s="170"/>
      <c r="H769" s="170"/>
      <c r="I769" s="170"/>
      <c r="J769" s="170"/>
      <c r="K769" s="334"/>
      <c r="L769" s="334"/>
      <c r="M769" s="334"/>
      <c r="N769" s="335"/>
    </row>
    <row r="770" spans="2:14" ht="12.75">
      <c r="B770" s="157">
        <v>743</v>
      </c>
      <c r="C770" s="329"/>
      <c r="D770" s="329"/>
      <c r="E770" s="169"/>
      <c r="F770" s="169"/>
      <c r="G770" s="169"/>
      <c r="H770" s="169"/>
      <c r="I770" s="169"/>
      <c r="J770" s="169"/>
      <c r="K770" s="330"/>
      <c r="L770" s="330"/>
      <c r="M770" s="330"/>
      <c r="N770" s="331"/>
    </row>
    <row r="771" spans="2:14" ht="12.75">
      <c r="B771" s="154">
        <v>744</v>
      </c>
      <c r="C771" s="332"/>
      <c r="D771" s="333"/>
      <c r="E771" s="170"/>
      <c r="F771" s="170"/>
      <c r="G771" s="170"/>
      <c r="H771" s="170"/>
      <c r="I771" s="170"/>
      <c r="J771" s="170"/>
      <c r="K771" s="334"/>
      <c r="L771" s="334"/>
      <c r="M771" s="334"/>
      <c r="N771" s="335"/>
    </row>
    <row r="772" spans="2:14" ht="12.75">
      <c r="B772" s="157">
        <v>745</v>
      </c>
      <c r="C772" s="329"/>
      <c r="D772" s="329"/>
      <c r="E772" s="169"/>
      <c r="F772" s="169"/>
      <c r="G772" s="169"/>
      <c r="H772" s="169"/>
      <c r="I772" s="169"/>
      <c r="J772" s="169"/>
      <c r="K772" s="330"/>
      <c r="L772" s="330"/>
      <c r="M772" s="330"/>
      <c r="N772" s="331"/>
    </row>
    <row r="773" spans="2:14" ht="12.75">
      <c r="B773" s="154">
        <v>746</v>
      </c>
      <c r="C773" s="332"/>
      <c r="D773" s="333"/>
      <c r="E773" s="170"/>
      <c r="F773" s="170"/>
      <c r="G773" s="170"/>
      <c r="H773" s="170"/>
      <c r="I773" s="170"/>
      <c r="J773" s="170"/>
      <c r="K773" s="334"/>
      <c r="L773" s="334"/>
      <c r="M773" s="334"/>
      <c r="N773" s="335"/>
    </row>
    <row r="774" spans="2:14" ht="12.75">
      <c r="B774" s="157">
        <v>747</v>
      </c>
      <c r="C774" s="329"/>
      <c r="D774" s="329"/>
      <c r="E774" s="169"/>
      <c r="F774" s="169"/>
      <c r="G774" s="169"/>
      <c r="H774" s="169"/>
      <c r="I774" s="169"/>
      <c r="J774" s="169"/>
      <c r="K774" s="330"/>
      <c r="L774" s="330"/>
      <c r="M774" s="330"/>
      <c r="N774" s="331"/>
    </row>
    <row r="775" spans="2:14" ht="12.75">
      <c r="B775" s="154">
        <v>748</v>
      </c>
      <c r="C775" s="332"/>
      <c r="D775" s="333"/>
      <c r="E775" s="170"/>
      <c r="F775" s="170"/>
      <c r="G775" s="170"/>
      <c r="H775" s="170"/>
      <c r="I775" s="170"/>
      <c r="J775" s="170"/>
      <c r="K775" s="334"/>
      <c r="L775" s="334"/>
      <c r="M775" s="334"/>
      <c r="N775" s="335"/>
    </row>
    <row r="776" spans="2:14" ht="12.75">
      <c r="B776" s="157">
        <v>749</v>
      </c>
      <c r="C776" s="329"/>
      <c r="D776" s="329"/>
      <c r="E776" s="169"/>
      <c r="F776" s="169"/>
      <c r="G776" s="169"/>
      <c r="H776" s="169"/>
      <c r="I776" s="169"/>
      <c r="J776" s="169"/>
      <c r="K776" s="330"/>
      <c r="L776" s="330"/>
      <c r="M776" s="330"/>
      <c r="N776" s="331"/>
    </row>
    <row r="777" spans="2:14" ht="12.75">
      <c r="B777" s="154">
        <v>750</v>
      </c>
      <c r="C777" s="332"/>
      <c r="D777" s="333"/>
      <c r="E777" s="170"/>
      <c r="F777" s="170"/>
      <c r="G777" s="170"/>
      <c r="H777" s="170"/>
      <c r="I777" s="170"/>
      <c r="J777" s="170"/>
      <c r="K777" s="334"/>
      <c r="L777" s="334"/>
      <c r="M777" s="334"/>
      <c r="N777" s="335"/>
    </row>
    <row r="778" spans="2:14" ht="12.75">
      <c r="B778" s="157">
        <v>751</v>
      </c>
      <c r="C778" s="329"/>
      <c r="D778" s="329"/>
      <c r="E778" s="169"/>
      <c r="F778" s="169"/>
      <c r="G778" s="169"/>
      <c r="H778" s="169"/>
      <c r="I778" s="169"/>
      <c r="J778" s="169"/>
      <c r="K778" s="330"/>
      <c r="L778" s="330"/>
      <c r="M778" s="330"/>
      <c r="N778" s="331"/>
    </row>
    <row r="779" spans="2:14" ht="12.75">
      <c r="B779" s="154">
        <v>752</v>
      </c>
      <c r="C779" s="332"/>
      <c r="D779" s="333"/>
      <c r="E779" s="170"/>
      <c r="F779" s="170"/>
      <c r="G779" s="170"/>
      <c r="H779" s="170"/>
      <c r="I779" s="170"/>
      <c r="J779" s="170"/>
      <c r="K779" s="334"/>
      <c r="L779" s="334"/>
      <c r="M779" s="334"/>
      <c r="N779" s="335"/>
    </row>
    <row r="780" spans="2:14" ht="12.75">
      <c r="B780" s="157">
        <v>753</v>
      </c>
      <c r="C780" s="329"/>
      <c r="D780" s="329"/>
      <c r="E780" s="169"/>
      <c r="F780" s="169"/>
      <c r="G780" s="169"/>
      <c r="H780" s="169"/>
      <c r="I780" s="169"/>
      <c r="J780" s="169"/>
      <c r="K780" s="330"/>
      <c r="L780" s="330"/>
      <c r="M780" s="330"/>
      <c r="N780" s="331"/>
    </row>
    <row r="781" spans="2:14" ht="12.75">
      <c r="B781" s="154">
        <v>754</v>
      </c>
      <c r="C781" s="332"/>
      <c r="D781" s="333"/>
      <c r="E781" s="170"/>
      <c r="F781" s="170"/>
      <c r="G781" s="170"/>
      <c r="H781" s="170"/>
      <c r="I781" s="170"/>
      <c r="J781" s="170"/>
      <c r="K781" s="334"/>
      <c r="L781" s="334"/>
      <c r="M781" s="334"/>
      <c r="N781" s="335"/>
    </row>
    <row r="782" spans="2:14" ht="12.75">
      <c r="B782" s="157">
        <v>755</v>
      </c>
      <c r="C782" s="329"/>
      <c r="D782" s="329"/>
      <c r="E782" s="169"/>
      <c r="F782" s="169"/>
      <c r="G782" s="169"/>
      <c r="H782" s="169"/>
      <c r="I782" s="169"/>
      <c r="J782" s="169"/>
      <c r="K782" s="330"/>
      <c r="L782" s="330"/>
      <c r="M782" s="330"/>
      <c r="N782" s="331"/>
    </row>
    <row r="783" spans="2:14" ht="12.75">
      <c r="B783" s="154">
        <v>756</v>
      </c>
      <c r="C783" s="332"/>
      <c r="D783" s="333"/>
      <c r="E783" s="170"/>
      <c r="F783" s="170"/>
      <c r="G783" s="170"/>
      <c r="H783" s="170"/>
      <c r="I783" s="170"/>
      <c r="J783" s="170"/>
      <c r="K783" s="334"/>
      <c r="L783" s="334"/>
      <c r="M783" s="334"/>
      <c r="N783" s="335"/>
    </row>
    <row r="784" spans="2:14" ht="12.75">
      <c r="B784" s="157">
        <v>757</v>
      </c>
      <c r="C784" s="329"/>
      <c r="D784" s="329"/>
      <c r="E784" s="169"/>
      <c r="F784" s="169"/>
      <c r="G784" s="169"/>
      <c r="H784" s="169"/>
      <c r="I784" s="169"/>
      <c r="J784" s="169"/>
      <c r="K784" s="330"/>
      <c r="L784" s="330"/>
      <c r="M784" s="330"/>
      <c r="N784" s="331"/>
    </row>
    <row r="785" spans="2:14" ht="12.75">
      <c r="B785" s="154">
        <v>758</v>
      </c>
      <c r="C785" s="332"/>
      <c r="D785" s="333"/>
      <c r="E785" s="170"/>
      <c r="F785" s="170"/>
      <c r="G785" s="170"/>
      <c r="H785" s="170"/>
      <c r="I785" s="170"/>
      <c r="J785" s="170"/>
      <c r="K785" s="334"/>
      <c r="L785" s="334"/>
      <c r="M785" s="334"/>
      <c r="N785" s="335"/>
    </row>
    <row r="786" spans="2:14" ht="12.75">
      <c r="B786" s="157">
        <v>759</v>
      </c>
      <c r="C786" s="329"/>
      <c r="D786" s="329"/>
      <c r="E786" s="169"/>
      <c r="F786" s="169"/>
      <c r="G786" s="169"/>
      <c r="H786" s="169"/>
      <c r="I786" s="169"/>
      <c r="J786" s="169"/>
      <c r="K786" s="330"/>
      <c r="L786" s="330"/>
      <c r="M786" s="330"/>
      <c r="N786" s="331"/>
    </row>
    <row r="787" spans="2:14" ht="12.75">
      <c r="B787" s="154">
        <v>760</v>
      </c>
      <c r="C787" s="332"/>
      <c r="D787" s="333"/>
      <c r="E787" s="170"/>
      <c r="F787" s="170"/>
      <c r="G787" s="170"/>
      <c r="H787" s="170"/>
      <c r="I787" s="170"/>
      <c r="J787" s="170"/>
      <c r="K787" s="334"/>
      <c r="L787" s="334"/>
      <c r="M787" s="334"/>
      <c r="N787" s="335"/>
    </row>
    <row r="788" spans="2:14" ht="12.75">
      <c r="B788" s="157">
        <v>761</v>
      </c>
      <c r="C788" s="329"/>
      <c r="D788" s="329"/>
      <c r="E788" s="169"/>
      <c r="F788" s="169"/>
      <c r="G788" s="169"/>
      <c r="H788" s="169"/>
      <c r="I788" s="169"/>
      <c r="J788" s="169"/>
      <c r="K788" s="330"/>
      <c r="L788" s="330"/>
      <c r="M788" s="330"/>
      <c r="N788" s="331"/>
    </row>
    <row r="789" spans="2:14" ht="12.75">
      <c r="B789" s="154">
        <v>762</v>
      </c>
      <c r="C789" s="332"/>
      <c r="D789" s="333"/>
      <c r="E789" s="170"/>
      <c r="F789" s="170"/>
      <c r="G789" s="170"/>
      <c r="H789" s="170"/>
      <c r="I789" s="170"/>
      <c r="J789" s="170"/>
      <c r="K789" s="334"/>
      <c r="L789" s="334"/>
      <c r="M789" s="334"/>
      <c r="N789" s="335"/>
    </row>
    <row r="790" spans="2:14" ht="12.75">
      <c r="B790" s="157">
        <v>763</v>
      </c>
      <c r="C790" s="329"/>
      <c r="D790" s="329"/>
      <c r="E790" s="169"/>
      <c r="F790" s="169"/>
      <c r="G790" s="169"/>
      <c r="H790" s="169"/>
      <c r="I790" s="169"/>
      <c r="J790" s="169"/>
      <c r="K790" s="330"/>
      <c r="L790" s="330"/>
      <c r="M790" s="330"/>
      <c r="N790" s="331"/>
    </row>
    <row r="791" spans="2:14" ht="12.75">
      <c r="B791" s="154">
        <v>764</v>
      </c>
      <c r="C791" s="332"/>
      <c r="D791" s="333"/>
      <c r="E791" s="170"/>
      <c r="F791" s="170"/>
      <c r="G791" s="170"/>
      <c r="H791" s="170"/>
      <c r="I791" s="170"/>
      <c r="J791" s="170"/>
      <c r="K791" s="334"/>
      <c r="L791" s="334"/>
      <c r="M791" s="334"/>
      <c r="N791" s="335"/>
    </row>
    <row r="792" spans="2:14" ht="12.75">
      <c r="B792" s="157">
        <v>765</v>
      </c>
      <c r="C792" s="329"/>
      <c r="D792" s="329"/>
      <c r="E792" s="169"/>
      <c r="F792" s="169"/>
      <c r="G792" s="169"/>
      <c r="H792" s="169"/>
      <c r="I792" s="169"/>
      <c r="J792" s="169"/>
      <c r="K792" s="330"/>
      <c r="L792" s="330"/>
      <c r="M792" s="330"/>
      <c r="N792" s="331"/>
    </row>
    <row r="793" spans="2:14" ht="12.75">
      <c r="B793" s="154">
        <v>766</v>
      </c>
      <c r="C793" s="332"/>
      <c r="D793" s="333"/>
      <c r="E793" s="170"/>
      <c r="F793" s="170"/>
      <c r="G793" s="170"/>
      <c r="H793" s="170"/>
      <c r="I793" s="170"/>
      <c r="J793" s="170"/>
      <c r="K793" s="334"/>
      <c r="L793" s="334"/>
      <c r="M793" s="334"/>
      <c r="N793" s="335"/>
    </row>
    <row r="794" spans="2:14" ht="12.75">
      <c r="B794" s="157">
        <v>767</v>
      </c>
      <c r="C794" s="329"/>
      <c r="D794" s="329"/>
      <c r="E794" s="169"/>
      <c r="F794" s="169"/>
      <c r="G794" s="169"/>
      <c r="H794" s="169"/>
      <c r="I794" s="169"/>
      <c r="J794" s="169"/>
      <c r="K794" s="330"/>
      <c r="L794" s="330"/>
      <c r="M794" s="330"/>
      <c r="N794" s="331"/>
    </row>
    <row r="795" spans="2:14" ht="12.75">
      <c r="B795" s="154">
        <v>768</v>
      </c>
      <c r="C795" s="332"/>
      <c r="D795" s="333"/>
      <c r="E795" s="170"/>
      <c r="F795" s="170"/>
      <c r="G795" s="170"/>
      <c r="H795" s="170"/>
      <c r="I795" s="170"/>
      <c r="J795" s="170"/>
      <c r="K795" s="334"/>
      <c r="L795" s="334"/>
      <c r="M795" s="334"/>
      <c r="N795" s="335"/>
    </row>
    <row r="796" spans="2:14" ht="12.75">
      <c r="B796" s="157">
        <v>769</v>
      </c>
      <c r="C796" s="329"/>
      <c r="D796" s="329"/>
      <c r="E796" s="169"/>
      <c r="F796" s="169"/>
      <c r="G796" s="169"/>
      <c r="H796" s="169"/>
      <c r="I796" s="169"/>
      <c r="J796" s="169"/>
      <c r="K796" s="330"/>
      <c r="L796" s="330"/>
      <c r="M796" s="330"/>
      <c r="N796" s="331"/>
    </row>
    <row r="797" spans="2:14" ht="12.75">
      <c r="B797" s="154">
        <v>770</v>
      </c>
      <c r="C797" s="332"/>
      <c r="D797" s="333"/>
      <c r="E797" s="170"/>
      <c r="F797" s="170"/>
      <c r="G797" s="170"/>
      <c r="H797" s="170"/>
      <c r="I797" s="170"/>
      <c r="J797" s="170"/>
      <c r="K797" s="334"/>
      <c r="L797" s="334"/>
      <c r="M797" s="334"/>
      <c r="N797" s="335"/>
    </row>
    <row r="798" spans="2:14" ht="12.75">
      <c r="B798" s="157">
        <v>771</v>
      </c>
      <c r="C798" s="329"/>
      <c r="D798" s="329"/>
      <c r="E798" s="169"/>
      <c r="F798" s="169"/>
      <c r="G798" s="169"/>
      <c r="H798" s="169"/>
      <c r="I798" s="169"/>
      <c r="J798" s="169"/>
      <c r="K798" s="330"/>
      <c r="L798" s="330"/>
      <c r="M798" s="330"/>
      <c r="N798" s="331"/>
    </row>
    <row r="799" spans="2:14" ht="12.75">
      <c r="B799" s="154">
        <v>772</v>
      </c>
      <c r="C799" s="332"/>
      <c r="D799" s="333"/>
      <c r="E799" s="170"/>
      <c r="F799" s="170"/>
      <c r="G799" s="170"/>
      <c r="H799" s="170"/>
      <c r="I799" s="170"/>
      <c r="J799" s="170"/>
      <c r="K799" s="334"/>
      <c r="L799" s="334"/>
      <c r="M799" s="334"/>
      <c r="N799" s="335"/>
    </row>
    <row r="800" spans="2:14" ht="12.75">
      <c r="B800" s="157">
        <v>773</v>
      </c>
      <c r="C800" s="329"/>
      <c r="D800" s="329"/>
      <c r="E800" s="169"/>
      <c r="F800" s="169"/>
      <c r="G800" s="169"/>
      <c r="H800" s="169"/>
      <c r="I800" s="169"/>
      <c r="J800" s="169"/>
      <c r="K800" s="330"/>
      <c r="L800" s="330"/>
      <c r="M800" s="330"/>
      <c r="N800" s="331"/>
    </row>
    <row r="801" spans="2:14" ht="12.75">
      <c r="B801" s="154">
        <v>774</v>
      </c>
      <c r="C801" s="332"/>
      <c r="D801" s="333"/>
      <c r="E801" s="170"/>
      <c r="F801" s="170"/>
      <c r="G801" s="170"/>
      <c r="H801" s="170"/>
      <c r="I801" s="170"/>
      <c r="J801" s="170"/>
      <c r="K801" s="334"/>
      <c r="L801" s="334"/>
      <c r="M801" s="334"/>
      <c r="N801" s="335"/>
    </row>
    <row r="802" spans="2:14" ht="12.75">
      <c r="B802" s="157">
        <v>775</v>
      </c>
      <c r="C802" s="329"/>
      <c r="D802" s="329"/>
      <c r="E802" s="169"/>
      <c r="F802" s="169"/>
      <c r="G802" s="169"/>
      <c r="H802" s="169"/>
      <c r="I802" s="169"/>
      <c r="J802" s="169"/>
      <c r="K802" s="330"/>
      <c r="L802" s="330"/>
      <c r="M802" s="330"/>
      <c r="N802" s="331"/>
    </row>
    <row r="803" spans="2:14" ht="12.75">
      <c r="B803" s="154">
        <v>776</v>
      </c>
      <c r="C803" s="332"/>
      <c r="D803" s="333"/>
      <c r="E803" s="170"/>
      <c r="F803" s="170"/>
      <c r="G803" s="170"/>
      <c r="H803" s="170"/>
      <c r="I803" s="170"/>
      <c r="J803" s="170"/>
      <c r="K803" s="334"/>
      <c r="L803" s="334"/>
      <c r="M803" s="334"/>
      <c r="N803" s="335"/>
    </row>
    <row r="804" spans="2:14" ht="12.75">
      <c r="B804" s="157">
        <v>777</v>
      </c>
      <c r="C804" s="329"/>
      <c r="D804" s="329"/>
      <c r="E804" s="169"/>
      <c r="F804" s="169"/>
      <c r="G804" s="169"/>
      <c r="H804" s="169"/>
      <c r="I804" s="169"/>
      <c r="J804" s="169"/>
      <c r="K804" s="330"/>
      <c r="L804" s="330"/>
      <c r="M804" s="330"/>
      <c r="N804" s="331"/>
    </row>
    <row r="805" spans="2:14" ht="12.75">
      <c r="B805" s="154">
        <v>778</v>
      </c>
      <c r="C805" s="332"/>
      <c r="D805" s="333"/>
      <c r="E805" s="170"/>
      <c r="F805" s="170"/>
      <c r="G805" s="170"/>
      <c r="H805" s="170"/>
      <c r="I805" s="170"/>
      <c r="J805" s="170"/>
      <c r="K805" s="334"/>
      <c r="L805" s="334"/>
      <c r="M805" s="334"/>
      <c r="N805" s="335"/>
    </row>
    <row r="806" spans="2:14" ht="12.75">
      <c r="B806" s="157">
        <v>779</v>
      </c>
      <c r="C806" s="329"/>
      <c r="D806" s="329"/>
      <c r="E806" s="169"/>
      <c r="F806" s="169"/>
      <c r="G806" s="169"/>
      <c r="H806" s="169"/>
      <c r="I806" s="169"/>
      <c r="J806" s="169"/>
      <c r="K806" s="330"/>
      <c r="L806" s="330"/>
      <c r="M806" s="330"/>
      <c r="N806" s="331"/>
    </row>
    <row r="807" spans="2:14" ht="12.75">
      <c r="B807" s="154">
        <v>780</v>
      </c>
      <c r="C807" s="332"/>
      <c r="D807" s="333"/>
      <c r="E807" s="170"/>
      <c r="F807" s="170"/>
      <c r="G807" s="170"/>
      <c r="H807" s="170"/>
      <c r="I807" s="170"/>
      <c r="J807" s="170"/>
      <c r="K807" s="334"/>
      <c r="L807" s="334"/>
      <c r="M807" s="334"/>
      <c r="N807" s="335"/>
    </row>
    <row r="808" spans="2:14" ht="12.75">
      <c r="B808" s="157">
        <v>781</v>
      </c>
      <c r="C808" s="329"/>
      <c r="D808" s="329"/>
      <c r="E808" s="169"/>
      <c r="F808" s="169"/>
      <c r="G808" s="169"/>
      <c r="H808" s="169"/>
      <c r="I808" s="169"/>
      <c r="J808" s="169"/>
      <c r="K808" s="330"/>
      <c r="L808" s="330"/>
      <c r="M808" s="330"/>
      <c r="N808" s="331"/>
    </row>
    <row r="809" spans="2:14" ht="12.75">
      <c r="B809" s="154">
        <v>782</v>
      </c>
      <c r="C809" s="332"/>
      <c r="D809" s="333"/>
      <c r="E809" s="170"/>
      <c r="F809" s="170"/>
      <c r="G809" s="170"/>
      <c r="H809" s="170"/>
      <c r="I809" s="170"/>
      <c r="J809" s="170"/>
      <c r="K809" s="334"/>
      <c r="L809" s="334"/>
      <c r="M809" s="334"/>
      <c r="N809" s="335"/>
    </row>
    <row r="810" spans="2:14" ht="12.75">
      <c r="B810" s="157">
        <v>783</v>
      </c>
      <c r="C810" s="329"/>
      <c r="D810" s="329"/>
      <c r="E810" s="169"/>
      <c r="F810" s="169"/>
      <c r="G810" s="169"/>
      <c r="H810" s="169"/>
      <c r="I810" s="169"/>
      <c r="J810" s="169"/>
      <c r="K810" s="330"/>
      <c r="L810" s="330"/>
      <c r="M810" s="330"/>
      <c r="N810" s="331"/>
    </row>
    <row r="811" spans="2:14" ht="12.75">
      <c r="B811" s="154">
        <v>784</v>
      </c>
      <c r="C811" s="332"/>
      <c r="D811" s="333"/>
      <c r="E811" s="170"/>
      <c r="F811" s="170"/>
      <c r="G811" s="170"/>
      <c r="H811" s="170"/>
      <c r="I811" s="170"/>
      <c r="J811" s="170"/>
      <c r="K811" s="334"/>
      <c r="L811" s="334"/>
      <c r="M811" s="334"/>
      <c r="N811" s="335"/>
    </row>
    <row r="812" spans="2:14" ht="12.75">
      <c r="B812" s="157">
        <v>785</v>
      </c>
      <c r="C812" s="329"/>
      <c r="D812" s="329"/>
      <c r="E812" s="169"/>
      <c r="F812" s="169"/>
      <c r="G812" s="169"/>
      <c r="H812" s="169"/>
      <c r="I812" s="169"/>
      <c r="J812" s="169"/>
      <c r="K812" s="330"/>
      <c r="L812" s="330"/>
      <c r="M812" s="330"/>
      <c r="N812" s="331"/>
    </row>
    <row r="813" spans="2:14" ht="12.75">
      <c r="B813" s="154">
        <v>786</v>
      </c>
      <c r="C813" s="332"/>
      <c r="D813" s="333"/>
      <c r="E813" s="170"/>
      <c r="F813" s="170"/>
      <c r="G813" s="170"/>
      <c r="H813" s="170"/>
      <c r="I813" s="170"/>
      <c r="J813" s="170"/>
      <c r="K813" s="334"/>
      <c r="L813" s="334"/>
      <c r="M813" s="334"/>
      <c r="N813" s="335"/>
    </row>
    <row r="814" spans="2:14" ht="12.75">
      <c r="B814" s="157">
        <v>787</v>
      </c>
      <c r="C814" s="329"/>
      <c r="D814" s="329"/>
      <c r="E814" s="169"/>
      <c r="F814" s="169"/>
      <c r="G814" s="169"/>
      <c r="H814" s="169"/>
      <c r="I814" s="169"/>
      <c r="J814" s="169"/>
      <c r="K814" s="330"/>
      <c r="L814" s="330"/>
      <c r="M814" s="330"/>
      <c r="N814" s="331"/>
    </row>
    <row r="815" spans="2:14" ht="12.75">
      <c r="B815" s="154">
        <v>788</v>
      </c>
      <c r="C815" s="332"/>
      <c r="D815" s="333"/>
      <c r="E815" s="170"/>
      <c r="F815" s="170"/>
      <c r="G815" s="170"/>
      <c r="H815" s="170"/>
      <c r="I815" s="170"/>
      <c r="J815" s="170"/>
      <c r="K815" s="334"/>
      <c r="L815" s="334"/>
      <c r="M815" s="334"/>
      <c r="N815" s="335"/>
    </row>
    <row r="816" spans="2:14" ht="12.75">
      <c r="B816" s="157">
        <v>789</v>
      </c>
      <c r="C816" s="329"/>
      <c r="D816" s="329"/>
      <c r="E816" s="169"/>
      <c r="F816" s="169"/>
      <c r="G816" s="169"/>
      <c r="H816" s="169"/>
      <c r="I816" s="169"/>
      <c r="J816" s="169"/>
      <c r="K816" s="330"/>
      <c r="L816" s="330"/>
      <c r="M816" s="330"/>
      <c r="N816" s="331"/>
    </row>
    <row r="817" spans="2:14" ht="12.75">
      <c r="B817" s="154">
        <v>790</v>
      </c>
      <c r="C817" s="332"/>
      <c r="D817" s="333"/>
      <c r="E817" s="170"/>
      <c r="F817" s="170"/>
      <c r="G817" s="170"/>
      <c r="H817" s="170"/>
      <c r="I817" s="170"/>
      <c r="J817" s="170"/>
      <c r="K817" s="334"/>
      <c r="L817" s="334"/>
      <c r="M817" s="334"/>
      <c r="N817" s="335"/>
    </row>
    <row r="818" spans="2:14" ht="12.75">
      <c r="B818" s="157">
        <v>791</v>
      </c>
      <c r="C818" s="329"/>
      <c r="D818" s="329"/>
      <c r="E818" s="169"/>
      <c r="F818" s="169"/>
      <c r="G818" s="169"/>
      <c r="H818" s="169"/>
      <c r="I818" s="169"/>
      <c r="J818" s="169"/>
      <c r="K818" s="330"/>
      <c r="L818" s="330"/>
      <c r="M818" s="330"/>
      <c r="N818" s="331"/>
    </row>
    <row r="819" spans="2:14" ht="12.75">
      <c r="B819" s="154">
        <v>792</v>
      </c>
      <c r="C819" s="332"/>
      <c r="D819" s="333"/>
      <c r="E819" s="170"/>
      <c r="F819" s="170"/>
      <c r="G819" s="170"/>
      <c r="H819" s="170"/>
      <c r="I819" s="170"/>
      <c r="J819" s="170"/>
      <c r="K819" s="334"/>
      <c r="L819" s="334"/>
      <c r="M819" s="334"/>
      <c r="N819" s="335"/>
    </row>
    <row r="820" spans="2:14" ht="12.75">
      <c r="B820" s="157">
        <v>793</v>
      </c>
      <c r="C820" s="329"/>
      <c r="D820" s="329"/>
      <c r="E820" s="169"/>
      <c r="F820" s="169"/>
      <c r="G820" s="169"/>
      <c r="H820" s="169"/>
      <c r="I820" s="169"/>
      <c r="J820" s="169"/>
      <c r="K820" s="330"/>
      <c r="L820" s="330"/>
      <c r="M820" s="330"/>
      <c r="N820" s="331"/>
    </row>
    <row r="821" spans="2:14" ht="12.75">
      <c r="B821" s="154">
        <v>794</v>
      </c>
      <c r="C821" s="332"/>
      <c r="D821" s="333"/>
      <c r="E821" s="170"/>
      <c r="F821" s="170"/>
      <c r="G821" s="170"/>
      <c r="H821" s="170"/>
      <c r="I821" s="170"/>
      <c r="J821" s="170"/>
      <c r="K821" s="334"/>
      <c r="L821" s="334"/>
      <c r="M821" s="334"/>
      <c r="N821" s="335"/>
    </row>
    <row r="822" spans="2:14" ht="12.75">
      <c r="B822" s="157">
        <v>795</v>
      </c>
      <c r="C822" s="329"/>
      <c r="D822" s="329"/>
      <c r="E822" s="169"/>
      <c r="F822" s="169"/>
      <c r="G822" s="169"/>
      <c r="H822" s="169"/>
      <c r="I822" s="169"/>
      <c r="J822" s="169"/>
      <c r="K822" s="330"/>
      <c r="L822" s="330"/>
      <c r="M822" s="330"/>
      <c r="N822" s="331"/>
    </row>
    <row r="823" spans="2:14" ht="12.75">
      <c r="B823" s="154">
        <v>796</v>
      </c>
      <c r="C823" s="332"/>
      <c r="D823" s="333"/>
      <c r="E823" s="170"/>
      <c r="F823" s="170"/>
      <c r="G823" s="170"/>
      <c r="H823" s="170"/>
      <c r="I823" s="170"/>
      <c r="J823" s="170"/>
      <c r="K823" s="334"/>
      <c r="L823" s="334"/>
      <c r="M823" s="334"/>
      <c r="N823" s="335"/>
    </row>
    <row r="824" spans="2:14" ht="12.75">
      <c r="B824" s="157">
        <v>797</v>
      </c>
      <c r="C824" s="329"/>
      <c r="D824" s="329"/>
      <c r="E824" s="169"/>
      <c r="F824" s="169"/>
      <c r="G824" s="169"/>
      <c r="H824" s="169"/>
      <c r="I824" s="169"/>
      <c r="J824" s="169"/>
      <c r="K824" s="330"/>
      <c r="L824" s="330"/>
      <c r="M824" s="330"/>
      <c r="N824" s="331"/>
    </row>
    <row r="825" spans="2:14" ht="12.75">
      <c r="B825" s="154">
        <v>798</v>
      </c>
      <c r="C825" s="332"/>
      <c r="D825" s="333"/>
      <c r="E825" s="170"/>
      <c r="F825" s="170"/>
      <c r="G825" s="170"/>
      <c r="H825" s="170"/>
      <c r="I825" s="170"/>
      <c r="J825" s="170"/>
      <c r="K825" s="334"/>
      <c r="L825" s="334"/>
      <c r="M825" s="334"/>
      <c r="N825" s="335"/>
    </row>
    <row r="826" spans="2:14" ht="12.75">
      <c r="B826" s="157">
        <v>799</v>
      </c>
      <c r="C826" s="329"/>
      <c r="D826" s="329"/>
      <c r="E826" s="169"/>
      <c r="F826" s="169"/>
      <c r="G826" s="169"/>
      <c r="H826" s="169"/>
      <c r="I826" s="169"/>
      <c r="J826" s="169"/>
      <c r="K826" s="330"/>
      <c r="L826" s="330"/>
      <c r="M826" s="330"/>
      <c r="N826" s="331"/>
    </row>
    <row r="827" spans="2:14" ht="12.75">
      <c r="B827" s="154">
        <v>800</v>
      </c>
      <c r="C827" s="332"/>
      <c r="D827" s="333"/>
      <c r="E827" s="170"/>
      <c r="F827" s="170"/>
      <c r="G827" s="170"/>
      <c r="H827" s="170"/>
      <c r="I827" s="170"/>
      <c r="J827" s="170"/>
      <c r="K827" s="334"/>
      <c r="L827" s="334"/>
      <c r="M827" s="334"/>
      <c r="N827" s="335"/>
    </row>
    <row r="828" spans="2:14" ht="12.75">
      <c r="B828" s="157">
        <v>801</v>
      </c>
      <c r="C828" s="329"/>
      <c r="D828" s="329"/>
      <c r="E828" s="169"/>
      <c r="F828" s="169"/>
      <c r="G828" s="169"/>
      <c r="H828" s="169"/>
      <c r="I828" s="169"/>
      <c r="J828" s="169"/>
      <c r="K828" s="330"/>
      <c r="L828" s="330"/>
      <c r="M828" s="330"/>
      <c r="N828" s="331"/>
    </row>
    <row r="829" spans="2:14" ht="12.75">
      <c r="B829" s="154">
        <v>802</v>
      </c>
      <c r="C829" s="332"/>
      <c r="D829" s="333"/>
      <c r="E829" s="170"/>
      <c r="F829" s="170"/>
      <c r="G829" s="170"/>
      <c r="H829" s="170"/>
      <c r="I829" s="170"/>
      <c r="J829" s="170"/>
      <c r="K829" s="334"/>
      <c r="L829" s="334"/>
      <c r="M829" s="334"/>
      <c r="N829" s="335"/>
    </row>
    <row r="830" spans="2:14" ht="12.75">
      <c r="B830" s="157">
        <v>803</v>
      </c>
      <c r="C830" s="329"/>
      <c r="D830" s="329"/>
      <c r="E830" s="169"/>
      <c r="F830" s="169"/>
      <c r="G830" s="169"/>
      <c r="H830" s="169"/>
      <c r="I830" s="169"/>
      <c r="J830" s="169"/>
      <c r="K830" s="330"/>
      <c r="L830" s="330"/>
      <c r="M830" s="330"/>
      <c r="N830" s="331"/>
    </row>
    <row r="831" spans="2:14" ht="12.75">
      <c r="B831" s="154">
        <v>804</v>
      </c>
      <c r="C831" s="332"/>
      <c r="D831" s="333"/>
      <c r="E831" s="170"/>
      <c r="F831" s="170"/>
      <c r="G831" s="170"/>
      <c r="H831" s="170"/>
      <c r="I831" s="170"/>
      <c r="J831" s="170"/>
      <c r="K831" s="334"/>
      <c r="L831" s="334"/>
      <c r="M831" s="334"/>
      <c r="N831" s="335"/>
    </row>
    <row r="832" spans="2:14" ht="12.75">
      <c r="B832" s="157">
        <v>805</v>
      </c>
      <c r="C832" s="329"/>
      <c r="D832" s="329"/>
      <c r="E832" s="169"/>
      <c r="F832" s="169"/>
      <c r="G832" s="169"/>
      <c r="H832" s="169"/>
      <c r="I832" s="169"/>
      <c r="J832" s="169"/>
      <c r="K832" s="330"/>
      <c r="L832" s="330"/>
      <c r="M832" s="330"/>
      <c r="N832" s="331"/>
    </row>
    <row r="833" spans="2:14" ht="12.75">
      <c r="B833" s="154">
        <v>806</v>
      </c>
      <c r="C833" s="332"/>
      <c r="D833" s="333"/>
      <c r="E833" s="170"/>
      <c r="F833" s="170"/>
      <c r="G833" s="170"/>
      <c r="H833" s="170"/>
      <c r="I833" s="170"/>
      <c r="J833" s="170"/>
      <c r="K833" s="334"/>
      <c r="L833" s="334"/>
      <c r="M833" s="334"/>
      <c r="N833" s="335"/>
    </row>
    <row r="834" spans="2:14" ht="12.75">
      <c r="B834" s="157">
        <v>807</v>
      </c>
      <c r="C834" s="329"/>
      <c r="D834" s="329"/>
      <c r="E834" s="169"/>
      <c r="F834" s="169"/>
      <c r="G834" s="169"/>
      <c r="H834" s="169"/>
      <c r="I834" s="169"/>
      <c r="J834" s="169"/>
      <c r="K834" s="330"/>
      <c r="L834" s="330"/>
      <c r="M834" s="330"/>
      <c r="N834" s="331"/>
    </row>
    <row r="835" spans="2:14" ht="12.75">
      <c r="B835" s="154">
        <v>808</v>
      </c>
      <c r="C835" s="332"/>
      <c r="D835" s="333"/>
      <c r="E835" s="170"/>
      <c r="F835" s="170"/>
      <c r="G835" s="170"/>
      <c r="H835" s="170"/>
      <c r="I835" s="170"/>
      <c r="J835" s="170"/>
      <c r="K835" s="334"/>
      <c r="L835" s="334"/>
      <c r="M835" s="334"/>
      <c r="N835" s="335"/>
    </row>
    <row r="836" spans="2:14" ht="12.75">
      <c r="B836" s="157">
        <v>809</v>
      </c>
      <c r="C836" s="329"/>
      <c r="D836" s="329"/>
      <c r="E836" s="169"/>
      <c r="F836" s="169"/>
      <c r="G836" s="169"/>
      <c r="H836" s="169"/>
      <c r="I836" s="169"/>
      <c r="J836" s="169"/>
      <c r="K836" s="330"/>
      <c r="L836" s="330"/>
      <c r="M836" s="330"/>
      <c r="N836" s="331"/>
    </row>
    <row r="837" spans="2:14" ht="12.75">
      <c r="B837" s="154">
        <v>810</v>
      </c>
      <c r="C837" s="332"/>
      <c r="D837" s="333"/>
      <c r="E837" s="170"/>
      <c r="F837" s="170"/>
      <c r="G837" s="170"/>
      <c r="H837" s="170"/>
      <c r="I837" s="170"/>
      <c r="J837" s="170"/>
      <c r="K837" s="334"/>
      <c r="L837" s="334"/>
      <c r="M837" s="334"/>
      <c r="N837" s="335"/>
    </row>
    <row r="838" spans="2:14" ht="12.75">
      <c r="B838" s="157">
        <v>811</v>
      </c>
      <c r="C838" s="329"/>
      <c r="D838" s="329"/>
      <c r="E838" s="169"/>
      <c r="F838" s="169"/>
      <c r="G838" s="169"/>
      <c r="H838" s="169"/>
      <c r="I838" s="169"/>
      <c r="J838" s="169"/>
      <c r="K838" s="330"/>
      <c r="L838" s="330"/>
      <c r="M838" s="330"/>
      <c r="N838" s="331"/>
    </row>
    <row r="839" spans="2:14" ht="12.75">
      <c r="B839" s="154">
        <v>812</v>
      </c>
      <c r="C839" s="332"/>
      <c r="D839" s="333"/>
      <c r="E839" s="170"/>
      <c r="F839" s="170"/>
      <c r="G839" s="170"/>
      <c r="H839" s="170"/>
      <c r="I839" s="170"/>
      <c r="J839" s="170"/>
      <c r="K839" s="334"/>
      <c r="L839" s="334"/>
      <c r="M839" s="334"/>
      <c r="N839" s="335"/>
    </row>
    <row r="840" spans="2:14" ht="12.75">
      <c r="B840" s="157">
        <v>813</v>
      </c>
      <c r="C840" s="329"/>
      <c r="D840" s="329"/>
      <c r="E840" s="169"/>
      <c r="F840" s="169"/>
      <c r="G840" s="169"/>
      <c r="H840" s="169"/>
      <c r="I840" s="169"/>
      <c r="J840" s="169"/>
      <c r="K840" s="330"/>
      <c r="L840" s="330"/>
      <c r="M840" s="330"/>
      <c r="N840" s="331"/>
    </row>
    <row r="841" spans="2:14" ht="12.75">
      <c r="B841" s="154">
        <v>814</v>
      </c>
      <c r="C841" s="332"/>
      <c r="D841" s="333"/>
      <c r="E841" s="170"/>
      <c r="F841" s="170"/>
      <c r="G841" s="170"/>
      <c r="H841" s="170"/>
      <c r="I841" s="170"/>
      <c r="J841" s="170"/>
      <c r="K841" s="334"/>
      <c r="L841" s="334"/>
      <c r="M841" s="334"/>
      <c r="N841" s="335"/>
    </row>
    <row r="842" spans="2:14" ht="12.75">
      <c r="B842" s="157">
        <v>815</v>
      </c>
      <c r="C842" s="329"/>
      <c r="D842" s="329"/>
      <c r="E842" s="169"/>
      <c r="F842" s="169"/>
      <c r="G842" s="169"/>
      <c r="H842" s="169"/>
      <c r="I842" s="169"/>
      <c r="J842" s="169"/>
      <c r="K842" s="330"/>
      <c r="L842" s="330"/>
      <c r="M842" s="330"/>
      <c r="N842" s="331"/>
    </row>
    <row r="843" spans="2:14" ht="12.75">
      <c r="B843" s="154">
        <v>816</v>
      </c>
      <c r="C843" s="332"/>
      <c r="D843" s="333"/>
      <c r="E843" s="170"/>
      <c r="F843" s="170"/>
      <c r="G843" s="170"/>
      <c r="H843" s="170"/>
      <c r="I843" s="170"/>
      <c r="J843" s="170"/>
      <c r="K843" s="334"/>
      <c r="L843" s="334"/>
      <c r="M843" s="334"/>
      <c r="N843" s="335"/>
    </row>
    <row r="844" spans="2:14" ht="12.75">
      <c r="B844" s="157">
        <v>817</v>
      </c>
      <c r="C844" s="329"/>
      <c r="D844" s="329"/>
      <c r="E844" s="169"/>
      <c r="F844" s="169"/>
      <c r="G844" s="169"/>
      <c r="H844" s="169"/>
      <c r="I844" s="169"/>
      <c r="J844" s="169"/>
      <c r="K844" s="330"/>
      <c r="L844" s="330"/>
      <c r="M844" s="330"/>
      <c r="N844" s="331"/>
    </row>
    <row r="845" spans="2:14" ht="12.75">
      <c r="B845" s="154">
        <v>818</v>
      </c>
      <c r="C845" s="332"/>
      <c r="D845" s="333"/>
      <c r="E845" s="170"/>
      <c r="F845" s="170"/>
      <c r="G845" s="170"/>
      <c r="H845" s="170"/>
      <c r="I845" s="170"/>
      <c r="J845" s="170"/>
      <c r="K845" s="334"/>
      <c r="L845" s="334"/>
      <c r="M845" s="334"/>
      <c r="N845" s="335"/>
    </row>
    <row r="846" spans="2:14" ht="12.75">
      <c r="B846" s="157">
        <v>819</v>
      </c>
      <c r="C846" s="329"/>
      <c r="D846" s="329"/>
      <c r="E846" s="169"/>
      <c r="F846" s="169"/>
      <c r="G846" s="169"/>
      <c r="H846" s="169"/>
      <c r="I846" s="169"/>
      <c r="J846" s="169"/>
      <c r="K846" s="330"/>
      <c r="L846" s="330"/>
      <c r="M846" s="330"/>
      <c r="N846" s="331"/>
    </row>
    <row r="847" spans="2:14" ht="12.75">
      <c r="B847" s="154">
        <v>820</v>
      </c>
      <c r="C847" s="332"/>
      <c r="D847" s="333"/>
      <c r="E847" s="170"/>
      <c r="F847" s="170"/>
      <c r="G847" s="170"/>
      <c r="H847" s="170"/>
      <c r="I847" s="170"/>
      <c r="J847" s="170"/>
      <c r="K847" s="334"/>
      <c r="L847" s="334"/>
      <c r="M847" s="334"/>
      <c r="N847" s="335"/>
    </row>
    <row r="848" spans="2:14" ht="12.75">
      <c r="B848" s="157">
        <v>821</v>
      </c>
      <c r="C848" s="329"/>
      <c r="D848" s="329"/>
      <c r="E848" s="169"/>
      <c r="F848" s="169"/>
      <c r="G848" s="169"/>
      <c r="H848" s="169"/>
      <c r="I848" s="169"/>
      <c r="J848" s="169"/>
      <c r="K848" s="330"/>
      <c r="L848" s="330"/>
      <c r="M848" s="330"/>
      <c r="N848" s="331"/>
    </row>
    <row r="849" spans="2:14" ht="12.75">
      <c r="B849" s="154">
        <v>822</v>
      </c>
      <c r="C849" s="332"/>
      <c r="D849" s="333"/>
      <c r="E849" s="170"/>
      <c r="F849" s="170"/>
      <c r="G849" s="170"/>
      <c r="H849" s="170"/>
      <c r="I849" s="170"/>
      <c r="J849" s="170"/>
      <c r="K849" s="334"/>
      <c r="L849" s="334"/>
      <c r="M849" s="334"/>
      <c r="N849" s="335"/>
    </row>
    <row r="850" spans="2:14" ht="12.75">
      <c r="B850" s="157">
        <v>823</v>
      </c>
      <c r="C850" s="329"/>
      <c r="D850" s="329"/>
      <c r="E850" s="169"/>
      <c r="F850" s="169"/>
      <c r="G850" s="169"/>
      <c r="H850" s="169"/>
      <c r="I850" s="169"/>
      <c r="J850" s="169"/>
      <c r="K850" s="330"/>
      <c r="L850" s="330"/>
      <c r="M850" s="330"/>
      <c r="N850" s="331"/>
    </row>
    <row r="851" spans="2:14" ht="12.75">
      <c r="B851" s="154">
        <v>824</v>
      </c>
      <c r="C851" s="332"/>
      <c r="D851" s="333"/>
      <c r="E851" s="170"/>
      <c r="F851" s="170"/>
      <c r="G851" s="170"/>
      <c r="H851" s="170"/>
      <c r="I851" s="170"/>
      <c r="J851" s="170"/>
      <c r="K851" s="334"/>
      <c r="L851" s="334"/>
      <c r="M851" s="334"/>
      <c r="N851" s="335"/>
    </row>
    <row r="852" spans="2:14" ht="12.75">
      <c r="B852" s="157">
        <v>825</v>
      </c>
      <c r="C852" s="329"/>
      <c r="D852" s="329"/>
      <c r="E852" s="169"/>
      <c r="F852" s="169"/>
      <c r="G852" s="169"/>
      <c r="H852" s="169"/>
      <c r="I852" s="169"/>
      <c r="J852" s="169"/>
      <c r="K852" s="330"/>
      <c r="L852" s="330"/>
      <c r="M852" s="330"/>
      <c r="N852" s="331"/>
    </row>
    <row r="853" spans="2:14" ht="12.75">
      <c r="B853" s="154">
        <v>826</v>
      </c>
      <c r="C853" s="332"/>
      <c r="D853" s="333"/>
      <c r="E853" s="170"/>
      <c r="F853" s="170"/>
      <c r="G853" s="170"/>
      <c r="H853" s="170"/>
      <c r="I853" s="170"/>
      <c r="J853" s="170"/>
      <c r="K853" s="334"/>
      <c r="L853" s="334"/>
      <c r="M853" s="334"/>
      <c r="N853" s="335"/>
    </row>
    <row r="854" spans="2:14" ht="12.75">
      <c r="B854" s="157">
        <v>827</v>
      </c>
      <c r="C854" s="329"/>
      <c r="D854" s="329"/>
      <c r="E854" s="169"/>
      <c r="F854" s="169"/>
      <c r="G854" s="169"/>
      <c r="H854" s="169"/>
      <c r="I854" s="169"/>
      <c r="J854" s="169"/>
      <c r="K854" s="330"/>
      <c r="L854" s="330"/>
      <c r="M854" s="330"/>
      <c r="N854" s="331"/>
    </row>
    <row r="855" spans="2:14" ht="12.75">
      <c r="B855" s="154">
        <v>828</v>
      </c>
      <c r="C855" s="332"/>
      <c r="D855" s="333"/>
      <c r="E855" s="170"/>
      <c r="F855" s="170"/>
      <c r="G855" s="170"/>
      <c r="H855" s="170"/>
      <c r="I855" s="170"/>
      <c r="J855" s="170"/>
      <c r="K855" s="334"/>
      <c r="L855" s="334"/>
      <c r="M855" s="334"/>
      <c r="N855" s="335"/>
    </row>
    <row r="856" spans="2:14" ht="12.75">
      <c r="B856" s="157">
        <v>829</v>
      </c>
      <c r="C856" s="329"/>
      <c r="D856" s="329"/>
      <c r="E856" s="169"/>
      <c r="F856" s="169"/>
      <c r="G856" s="169"/>
      <c r="H856" s="169"/>
      <c r="I856" s="169"/>
      <c r="J856" s="169"/>
      <c r="K856" s="330"/>
      <c r="L856" s="330"/>
      <c r="M856" s="330"/>
      <c r="N856" s="331"/>
    </row>
    <row r="857" spans="2:14" ht="12.75">
      <c r="B857" s="154">
        <v>830</v>
      </c>
      <c r="C857" s="332"/>
      <c r="D857" s="333"/>
      <c r="E857" s="170"/>
      <c r="F857" s="170"/>
      <c r="G857" s="170"/>
      <c r="H857" s="170"/>
      <c r="I857" s="170"/>
      <c r="J857" s="170"/>
      <c r="K857" s="334"/>
      <c r="L857" s="334"/>
      <c r="M857" s="334"/>
      <c r="N857" s="335"/>
    </row>
    <row r="858" spans="2:14" ht="12.75">
      <c r="B858" s="157">
        <v>831</v>
      </c>
      <c r="C858" s="329"/>
      <c r="D858" s="329"/>
      <c r="E858" s="169"/>
      <c r="F858" s="169"/>
      <c r="G858" s="169"/>
      <c r="H858" s="169"/>
      <c r="I858" s="169"/>
      <c r="J858" s="169"/>
      <c r="K858" s="330"/>
      <c r="L858" s="330"/>
      <c r="M858" s="330"/>
      <c r="N858" s="331"/>
    </row>
    <row r="859" spans="2:14" ht="12.75">
      <c r="B859" s="154">
        <v>832</v>
      </c>
      <c r="C859" s="332"/>
      <c r="D859" s="333"/>
      <c r="E859" s="170"/>
      <c r="F859" s="170"/>
      <c r="G859" s="170"/>
      <c r="H859" s="170"/>
      <c r="I859" s="170"/>
      <c r="J859" s="170"/>
      <c r="K859" s="334"/>
      <c r="L859" s="334"/>
      <c r="M859" s="334"/>
      <c r="N859" s="335"/>
    </row>
    <row r="860" spans="2:14" ht="12.75">
      <c r="B860" s="157">
        <v>833</v>
      </c>
      <c r="C860" s="329"/>
      <c r="D860" s="329"/>
      <c r="E860" s="169"/>
      <c r="F860" s="169"/>
      <c r="G860" s="169"/>
      <c r="H860" s="169"/>
      <c r="I860" s="169"/>
      <c r="J860" s="169"/>
      <c r="K860" s="330"/>
      <c r="L860" s="330"/>
      <c r="M860" s="330"/>
      <c r="N860" s="331"/>
    </row>
    <row r="861" spans="2:14" ht="12.75">
      <c r="B861" s="154">
        <v>834</v>
      </c>
      <c r="C861" s="332"/>
      <c r="D861" s="333"/>
      <c r="E861" s="170"/>
      <c r="F861" s="170"/>
      <c r="G861" s="170"/>
      <c r="H861" s="170"/>
      <c r="I861" s="170"/>
      <c r="J861" s="170"/>
      <c r="K861" s="334"/>
      <c r="L861" s="334"/>
      <c r="M861" s="334"/>
      <c r="N861" s="335"/>
    </row>
    <row r="862" spans="2:14" ht="12.75">
      <c r="B862" s="157">
        <v>835</v>
      </c>
      <c r="C862" s="329"/>
      <c r="D862" s="329"/>
      <c r="E862" s="169"/>
      <c r="F862" s="169"/>
      <c r="G862" s="169"/>
      <c r="H862" s="169"/>
      <c r="I862" s="169"/>
      <c r="J862" s="169"/>
      <c r="K862" s="330"/>
      <c r="L862" s="330"/>
      <c r="M862" s="330"/>
      <c r="N862" s="331"/>
    </row>
    <row r="863" spans="2:14" ht="12.75">
      <c r="B863" s="154">
        <v>836</v>
      </c>
      <c r="C863" s="332"/>
      <c r="D863" s="333"/>
      <c r="E863" s="170"/>
      <c r="F863" s="170"/>
      <c r="G863" s="170"/>
      <c r="H863" s="170"/>
      <c r="I863" s="170"/>
      <c r="J863" s="170"/>
      <c r="K863" s="334"/>
      <c r="L863" s="334"/>
      <c r="M863" s="334"/>
      <c r="N863" s="335"/>
    </row>
    <row r="864" spans="2:14" ht="12.75">
      <c r="B864" s="157">
        <v>837</v>
      </c>
      <c r="C864" s="329"/>
      <c r="D864" s="329"/>
      <c r="E864" s="169"/>
      <c r="F864" s="169"/>
      <c r="G864" s="169"/>
      <c r="H864" s="169"/>
      <c r="I864" s="169"/>
      <c r="J864" s="169"/>
      <c r="K864" s="330"/>
      <c r="L864" s="330"/>
      <c r="M864" s="330"/>
      <c r="N864" s="331"/>
    </row>
    <row r="865" spans="2:14" ht="12.75">
      <c r="B865" s="154">
        <v>838</v>
      </c>
      <c r="C865" s="332"/>
      <c r="D865" s="333"/>
      <c r="E865" s="170"/>
      <c r="F865" s="170"/>
      <c r="G865" s="170"/>
      <c r="H865" s="170"/>
      <c r="I865" s="170"/>
      <c r="J865" s="170"/>
      <c r="K865" s="334"/>
      <c r="L865" s="334"/>
      <c r="M865" s="334"/>
      <c r="N865" s="335"/>
    </row>
    <row r="866" spans="2:14" ht="12.75">
      <c r="B866" s="157">
        <v>839</v>
      </c>
      <c r="C866" s="329"/>
      <c r="D866" s="329"/>
      <c r="E866" s="169"/>
      <c r="F866" s="169"/>
      <c r="G866" s="169"/>
      <c r="H866" s="169"/>
      <c r="I866" s="169"/>
      <c r="J866" s="169"/>
      <c r="K866" s="330"/>
      <c r="L866" s="330"/>
      <c r="M866" s="330"/>
      <c r="N866" s="331"/>
    </row>
    <row r="867" spans="2:14" ht="12.75">
      <c r="B867" s="154">
        <v>840</v>
      </c>
      <c r="C867" s="332"/>
      <c r="D867" s="333"/>
      <c r="E867" s="170"/>
      <c r="F867" s="170"/>
      <c r="G867" s="170"/>
      <c r="H867" s="170"/>
      <c r="I867" s="170"/>
      <c r="J867" s="170"/>
      <c r="K867" s="334"/>
      <c r="L867" s="334"/>
      <c r="M867" s="334"/>
      <c r="N867" s="335"/>
    </row>
    <row r="868" spans="2:14" ht="12.75">
      <c r="B868" s="157">
        <v>841</v>
      </c>
      <c r="C868" s="329"/>
      <c r="D868" s="329"/>
      <c r="E868" s="169"/>
      <c r="F868" s="169"/>
      <c r="G868" s="169"/>
      <c r="H868" s="169"/>
      <c r="I868" s="169"/>
      <c r="J868" s="169"/>
      <c r="K868" s="330"/>
      <c r="L868" s="330"/>
      <c r="M868" s="330"/>
      <c r="N868" s="331"/>
    </row>
    <row r="869" spans="2:14" ht="12.75">
      <c r="B869" s="154">
        <v>842</v>
      </c>
      <c r="C869" s="332"/>
      <c r="D869" s="333"/>
      <c r="E869" s="170"/>
      <c r="F869" s="170"/>
      <c r="G869" s="170"/>
      <c r="H869" s="170"/>
      <c r="I869" s="170"/>
      <c r="J869" s="170"/>
      <c r="K869" s="334"/>
      <c r="L869" s="334"/>
      <c r="M869" s="334"/>
      <c r="N869" s="335"/>
    </row>
    <row r="870" spans="2:14" ht="12.75">
      <c r="B870" s="157">
        <v>843</v>
      </c>
      <c r="C870" s="329"/>
      <c r="D870" s="329"/>
      <c r="E870" s="169"/>
      <c r="F870" s="169"/>
      <c r="G870" s="169"/>
      <c r="H870" s="169"/>
      <c r="I870" s="169"/>
      <c r="J870" s="169"/>
      <c r="K870" s="330"/>
      <c r="L870" s="330"/>
      <c r="M870" s="330"/>
      <c r="N870" s="331"/>
    </row>
    <row r="871" spans="2:14" ht="12.75">
      <c r="B871" s="154">
        <v>844</v>
      </c>
      <c r="C871" s="332"/>
      <c r="D871" s="333"/>
      <c r="E871" s="170"/>
      <c r="F871" s="170"/>
      <c r="G871" s="170"/>
      <c r="H871" s="170"/>
      <c r="I871" s="170"/>
      <c r="J871" s="170"/>
      <c r="K871" s="334"/>
      <c r="L871" s="334"/>
      <c r="M871" s="334"/>
      <c r="N871" s="335"/>
    </row>
    <row r="872" spans="2:14" ht="12.75">
      <c r="B872" s="157">
        <v>845</v>
      </c>
      <c r="C872" s="329"/>
      <c r="D872" s="329"/>
      <c r="E872" s="169"/>
      <c r="F872" s="169"/>
      <c r="G872" s="169"/>
      <c r="H872" s="169"/>
      <c r="I872" s="169"/>
      <c r="J872" s="169"/>
      <c r="K872" s="330"/>
      <c r="L872" s="330"/>
      <c r="M872" s="330"/>
      <c r="N872" s="331"/>
    </row>
    <row r="873" spans="2:14" ht="12.75">
      <c r="B873" s="154">
        <v>846</v>
      </c>
      <c r="C873" s="332"/>
      <c r="D873" s="333"/>
      <c r="E873" s="170"/>
      <c r="F873" s="170"/>
      <c r="G873" s="170"/>
      <c r="H873" s="170"/>
      <c r="I873" s="170"/>
      <c r="J873" s="170"/>
      <c r="K873" s="334"/>
      <c r="L873" s="334"/>
      <c r="M873" s="334"/>
      <c r="N873" s="335"/>
    </row>
    <row r="874" spans="2:14" ht="12.75">
      <c r="B874" s="157">
        <v>847</v>
      </c>
      <c r="C874" s="329"/>
      <c r="D874" s="329"/>
      <c r="E874" s="169"/>
      <c r="F874" s="169"/>
      <c r="G874" s="169"/>
      <c r="H874" s="169"/>
      <c r="I874" s="169"/>
      <c r="J874" s="169"/>
      <c r="K874" s="330"/>
      <c r="L874" s="330"/>
      <c r="M874" s="330"/>
      <c r="N874" s="331"/>
    </row>
    <row r="875" spans="2:14" ht="12.75">
      <c r="B875" s="154">
        <v>848</v>
      </c>
      <c r="C875" s="332"/>
      <c r="D875" s="333"/>
      <c r="E875" s="170"/>
      <c r="F875" s="170"/>
      <c r="G875" s="170"/>
      <c r="H875" s="170"/>
      <c r="I875" s="170"/>
      <c r="J875" s="170"/>
      <c r="K875" s="334"/>
      <c r="L875" s="334"/>
      <c r="M875" s="334"/>
      <c r="N875" s="335"/>
    </row>
    <row r="876" spans="2:14" ht="12.75">
      <c r="B876" s="157">
        <v>849</v>
      </c>
      <c r="C876" s="329"/>
      <c r="D876" s="329"/>
      <c r="E876" s="169"/>
      <c r="F876" s="169"/>
      <c r="G876" s="169"/>
      <c r="H876" s="169"/>
      <c r="I876" s="169"/>
      <c r="J876" s="169"/>
      <c r="K876" s="330"/>
      <c r="L876" s="330"/>
      <c r="M876" s="330"/>
      <c r="N876" s="331"/>
    </row>
    <row r="877" spans="2:14" ht="12.75">
      <c r="B877" s="154">
        <v>850</v>
      </c>
      <c r="C877" s="332"/>
      <c r="D877" s="333"/>
      <c r="E877" s="170"/>
      <c r="F877" s="170"/>
      <c r="G877" s="170"/>
      <c r="H877" s="170"/>
      <c r="I877" s="170"/>
      <c r="J877" s="170"/>
      <c r="K877" s="334"/>
      <c r="L877" s="334"/>
      <c r="M877" s="334"/>
      <c r="N877" s="335"/>
    </row>
    <row r="878" spans="2:14" ht="12.75">
      <c r="B878" s="157">
        <v>851</v>
      </c>
      <c r="C878" s="329"/>
      <c r="D878" s="329"/>
      <c r="E878" s="169"/>
      <c r="F878" s="169"/>
      <c r="G878" s="169"/>
      <c r="H878" s="169"/>
      <c r="I878" s="169"/>
      <c r="J878" s="169"/>
      <c r="K878" s="330"/>
      <c r="L878" s="330"/>
      <c r="M878" s="330"/>
      <c r="N878" s="331"/>
    </row>
    <row r="879" spans="2:14" ht="12.75">
      <c r="B879" s="154">
        <v>852</v>
      </c>
      <c r="C879" s="332"/>
      <c r="D879" s="333"/>
      <c r="E879" s="170"/>
      <c r="F879" s="170"/>
      <c r="G879" s="170"/>
      <c r="H879" s="170"/>
      <c r="I879" s="170"/>
      <c r="J879" s="170"/>
      <c r="K879" s="334"/>
      <c r="L879" s="334"/>
      <c r="M879" s="334"/>
      <c r="N879" s="335"/>
    </row>
    <row r="880" spans="2:14" ht="12.75">
      <c r="B880" s="157">
        <v>853</v>
      </c>
      <c r="C880" s="329"/>
      <c r="D880" s="329"/>
      <c r="E880" s="169"/>
      <c r="F880" s="169"/>
      <c r="G880" s="169"/>
      <c r="H880" s="169"/>
      <c r="I880" s="169"/>
      <c r="J880" s="169"/>
      <c r="K880" s="330"/>
      <c r="L880" s="330"/>
      <c r="M880" s="330"/>
      <c r="N880" s="331"/>
    </row>
    <row r="881" spans="2:14" ht="12.75">
      <c r="B881" s="154">
        <v>854</v>
      </c>
      <c r="C881" s="332"/>
      <c r="D881" s="333"/>
      <c r="E881" s="170"/>
      <c r="F881" s="170"/>
      <c r="G881" s="170"/>
      <c r="H881" s="170"/>
      <c r="I881" s="170"/>
      <c r="J881" s="170"/>
      <c r="K881" s="334"/>
      <c r="L881" s="334"/>
      <c r="M881" s="334"/>
      <c r="N881" s="335"/>
    </row>
    <row r="882" spans="2:14" ht="12.75">
      <c r="B882" s="157">
        <v>855</v>
      </c>
      <c r="C882" s="329"/>
      <c r="D882" s="329"/>
      <c r="E882" s="169"/>
      <c r="F882" s="169"/>
      <c r="G882" s="169"/>
      <c r="H882" s="169"/>
      <c r="I882" s="169"/>
      <c r="J882" s="169"/>
      <c r="K882" s="330"/>
      <c r="L882" s="330"/>
      <c r="M882" s="330"/>
      <c r="N882" s="331"/>
    </row>
    <row r="883" spans="2:14" ht="12.75">
      <c r="B883" s="154">
        <v>856</v>
      </c>
      <c r="C883" s="332"/>
      <c r="D883" s="333"/>
      <c r="E883" s="170"/>
      <c r="F883" s="170"/>
      <c r="G883" s="170"/>
      <c r="H883" s="170"/>
      <c r="I883" s="170"/>
      <c r="J883" s="170"/>
      <c r="K883" s="334"/>
      <c r="L883" s="334"/>
      <c r="M883" s="334"/>
      <c r="N883" s="335"/>
    </row>
    <row r="884" spans="2:14" ht="12.75">
      <c r="B884" s="157">
        <v>857</v>
      </c>
      <c r="C884" s="329"/>
      <c r="D884" s="329"/>
      <c r="E884" s="169"/>
      <c r="F884" s="169"/>
      <c r="G884" s="169"/>
      <c r="H884" s="169"/>
      <c r="I884" s="169"/>
      <c r="J884" s="169"/>
      <c r="K884" s="330"/>
      <c r="L884" s="330"/>
      <c r="M884" s="330"/>
      <c r="N884" s="331"/>
    </row>
    <row r="885" spans="2:14" ht="12.75">
      <c r="B885" s="154">
        <v>858</v>
      </c>
      <c r="C885" s="332"/>
      <c r="D885" s="333"/>
      <c r="E885" s="170"/>
      <c r="F885" s="170"/>
      <c r="G885" s="170"/>
      <c r="H885" s="170"/>
      <c r="I885" s="170"/>
      <c r="J885" s="170"/>
      <c r="K885" s="334"/>
      <c r="L885" s="334"/>
      <c r="M885" s="334"/>
      <c r="N885" s="335"/>
    </row>
    <row r="886" spans="2:14" ht="12.75">
      <c r="B886" s="157">
        <v>859</v>
      </c>
      <c r="C886" s="329"/>
      <c r="D886" s="329"/>
      <c r="E886" s="169"/>
      <c r="F886" s="169"/>
      <c r="G886" s="169"/>
      <c r="H886" s="169"/>
      <c r="I886" s="169"/>
      <c r="J886" s="169"/>
      <c r="K886" s="330"/>
      <c r="L886" s="330"/>
      <c r="M886" s="330"/>
      <c r="N886" s="331"/>
    </row>
    <row r="887" spans="2:14" ht="12.75">
      <c r="B887" s="154">
        <v>860</v>
      </c>
      <c r="C887" s="332"/>
      <c r="D887" s="333"/>
      <c r="E887" s="170"/>
      <c r="F887" s="170"/>
      <c r="G887" s="170"/>
      <c r="H887" s="170"/>
      <c r="I887" s="170"/>
      <c r="J887" s="170"/>
      <c r="K887" s="334"/>
      <c r="L887" s="334"/>
      <c r="M887" s="334"/>
      <c r="N887" s="335"/>
    </row>
    <row r="888" spans="2:14" ht="12.75">
      <c r="B888" s="157">
        <v>861</v>
      </c>
      <c r="C888" s="329"/>
      <c r="D888" s="329"/>
      <c r="E888" s="169"/>
      <c r="F888" s="169"/>
      <c r="G888" s="169"/>
      <c r="H888" s="169"/>
      <c r="I888" s="169"/>
      <c r="J888" s="169"/>
      <c r="K888" s="330"/>
      <c r="L888" s="330"/>
      <c r="M888" s="330"/>
      <c r="N888" s="331"/>
    </row>
    <row r="889" spans="2:14" ht="12.75">
      <c r="B889" s="154">
        <v>862</v>
      </c>
      <c r="C889" s="332"/>
      <c r="D889" s="333"/>
      <c r="E889" s="170"/>
      <c r="F889" s="170"/>
      <c r="G889" s="170"/>
      <c r="H889" s="170"/>
      <c r="I889" s="170"/>
      <c r="J889" s="170"/>
      <c r="K889" s="334"/>
      <c r="L889" s="334"/>
      <c r="M889" s="334"/>
      <c r="N889" s="335"/>
    </row>
    <row r="890" spans="2:14" ht="12.75">
      <c r="B890" s="157">
        <v>863</v>
      </c>
      <c r="C890" s="329"/>
      <c r="D890" s="329"/>
      <c r="E890" s="169"/>
      <c r="F890" s="169"/>
      <c r="G890" s="169"/>
      <c r="H890" s="169"/>
      <c r="I890" s="169"/>
      <c r="J890" s="169"/>
      <c r="K890" s="330"/>
      <c r="L890" s="330"/>
      <c r="M890" s="330"/>
      <c r="N890" s="331"/>
    </row>
    <row r="891" spans="2:14" ht="12.75">
      <c r="B891" s="154">
        <v>864</v>
      </c>
      <c r="C891" s="332"/>
      <c r="D891" s="333"/>
      <c r="E891" s="170"/>
      <c r="F891" s="170"/>
      <c r="G891" s="170"/>
      <c r="H891" s="170"/>
      <c r="I891" s="170"/>
      <c r="J891" s="170"/>
      <c r="K891" s="334"/>
      <c r="L891" s="334"/>
      <c r="M891" s="334"/>
      <c r="N891" s="335"/>
    </row>
    <row r="892" spans="2:14" ht="12.75">
      <c r="B892" s="157">
        <v>865</v>
      </c>
      <c r="C892" s="329"/>
      <c r="D892" s="329"/>
      <c r="E892" s="169"/>
      <c r="F892" s="169"/>
      <c r="G892" s="169"/>
      <c r="H892" s="169"/>
      <c r="I892" s="169"/>
      <c r="J892" s="169"/>
      <c r="K892" s="330"/>
      <c r="L892" s="330"/>
      <c r="M892" s="330"/>
      <c r="N892" s="331"/>
    </row>
    <row r="893" spans="2:14" ht="12.75">
      <c r="B893" s="154">
        <v>866</v>
      </c>
      <c r="C893" s="332"/>
      <c r="D893" s="333"/>
      <c r="E893" s="170"/>
      <c r="F893" s="170"/>
      <c r="G893" s="170"/>
      <c r="H893" s="170"/>
      <c r="I893" s="170"/>
      <c r="J893" s="170"/>
      <c r="K893" s="334"/>
      <c r="L893" s="334"/>
      <c r="M893" s="334"/>
      <c r="N893" s="335"/>
    </row>
    <row r="894" spans="2:14" ht="12.75">
      <c r="B894" s="157">
        <v>867</v>
      </c>
      <c r="C894" s="329"/>
      <c r="D894" s="329"/>
      <c r="E894" s="169"/>
      <c r="F894" s="169"/>
      <c r="G894" s="169"/>
      <c r="H894" s="169"/>
      <c r="I894" s="169"/>
      <c r="J894" s="169"/>
      <c r="K894" s="330"/>
      <c r="L894" s="330"/>
      <c r="M894" s="330"/>
      <c r="N894" s="331"/>
    </row>
    <row r="895" spans="2:14" ht="12.75">
      <c r="B895" s="154">
        <v>868</v>
      </c>
      <c r="C895" s="332"/>
      <c r="D895" s="333"/>
      <c r="E895" s="170"/>
      <c r="F895" s="170"/>
      <c r="G895" s="170"/>
      <c r="H895" s="170"/>
      <c r="I895" s="170"/>
      <c r="J895" s="170"/>
      <c r="K895" s="334"/>
      <c r="L895" s="334"/>
      <c r="M895" s="334"/>
      <c r="N895" s="335"/>
    </row>
    <row r="896" spans="2:14" ht="12.75">
      <c r="B896" s="157">
        <v>869</v>
      </c>
      <c r="C896" s="329"/>
      <c r="D896" s="329"/>
      <c r="E896" s="169"/>
      <c r="F896" s="169"/>
      <c r="G896" s="169"/>
      <c r="H896" s="169"/>
      <c r="I896" s="169"/>
      <c r="J896" s="169"/>
      <c r="K896" s="330"/>
      <c r="L896" s="330"/>
      <c r="M896" s="330"/>
      <c r="N896" s="331"/>
    </row>
    <row r="897" spans="2:14" ht="12.75">
      <c r="B897" s="154">
        <v>870</v>
      </c>
      <c r="C897" s="332"/>
      <c r="D897" s="333"/>
      <c r="E897" s="170"/>
      <c r="F897" s="170"/>
      <c r="G897" s="170"/>
      <c r="H897" s="170"/>
      <c r="I897" s="170"/>
      <c r="J897" s="170"/>
      <c r="K897" s="334"/>
      <c r="L897" s="334"/>
      <c r="M897" s="334"/>
      <c r="N897" s="335"/>
    </row>
    <row r="898" spans="2:14" ht="12.75">
      <c r="B898" s="157">
        <v>871</v>
      </c>
      <c r="C898" s="329"/>
      <c r="D898" s="329"/>
      <c r="E898" s="169"/>
      <c r="F898" s="169"/>
      <c r="G898" s="169"/>
      <c r="H898" s="169"/>
      <c r="I898" s="169"/>
      <c r="J898" s="169"/>
      <c r="K898" s="330"/>
      <c r="L898" s="330"/>
      <c r="M898" s="330"/>
      <c r="N898" s="331"/>
    </row>
    <row r="899" spans="2:14" ht="12.75">
      <c r="B899" s="154">
        <v>872</v>
      </c>
      <c r="C899" s="332"/>
      <c r="D899" s="333"/>
      <c r="E899" s="170"/>
      <c r="F899" s="170"/>
      <c r="G899" s="170"/>
      <c r="H899" s="170"/>
      <c r="I899" s="170"/>
      <c r="J899" s="170"/>
      <c r="K899" s="334"/>
      <c r="L899" s="334"/>
      <c r="M899" s="334"/>
      <c r="N899" s="335"/>
    </row>
    <row r="900" spans="2:14" ht="12.75">
      <c r="B900" s="157">
        <v>873</v>
      </c>
      <c r="C900" s="329"/>
      <c r="D900" s="329"/>
      <c r="E900" s="169"/>
      <c r="F900" s="169"/>
      <c r="G900" s="169"/>
      <c r="H900" s="169"/>
      <c r="I900" s="169"/>
      <c r="J900" s="169"/>
      <c r="K900" s="330"/>
      <c r="L900" s="330"/>
      <c r="M900" s="330"/>
      <c r="N900" s="331"/>
    </row>
    <row r="901" spans="2:14" ht="12.75">
      <c r="B901" s="154">
        <v>874</v>
      </c>
      <c r="C901" s="332"/>
      <c r="D901" s="333"/>
      <c r="E901" s="170"/>
      <c r="F901" s="170"/>
      <c r="G901" s="170"/>
      <c r="H901" s="170"/>
      <c r="I901" s="170"/>
      <c r="J901" s="170"/>
      <c r="K901" s="334"/>
      <c r="L901" s="334"/>
      <c r="M901" s="334"/>
      <c r="N901" s="335"/>
    </row>
    <row r="902" spans="2:14" ht="12.75">
      <c r="B902" s="157">
        <v>875</v>
      </c>
      <c r="C902" s="329"/>
      <c r="D902" s="329"/>
      <c r="E902" s="169"/>
      <c r="F902" s="169"/>
      <c r="G902" s="169"/>
      <c r="H902" s="169"/>
      <c r="I902" s="169"/>
      <c r="J902" s="169"/>
      <c r="K902" s="330"/>
      <c r="L902" s="330"/>
      <c r="M902" s="330"/>
      <c r="N902" s="331"/>
    </row>
    <row r="903" spans="2:14" ht="12.75">
      <c r="B903" s="154">
        <v>876</v>
      </c>
      <c r="C903" s="332"/>
      <c r="D903" s="333"/>
      <c r="E903" s="170"/>
      <c r="F903" s="170"/>
      <c r="G903" s="170"/>
      <c r="H903" s="170"/>
      <c r="I903" s="170"/>
      <c r="J903" s="170"/>
      <c r="K903" s="334"/>
      <c r="L903" s="334"/>
      <c r="M903" s="334"/>
      <c r="N903" s="335"/>
    </row>
    <row r="904" spans="2:14" ht="12.75">
      <c r="B904" s="157">
        <v>877</v>
      </c>
      <c r="C904" s="329"/>
      <c r="D904" s="329"/>
      <c r="E904" s="169"/>
      <c r="F904" s="169"/>
      <c r="G904" s="169"/>
      <c r="H904" s="169"/>
      <c r="I904" s="169"/>
      <c r="J904" s="169"/>
      <c r="K904" s="330"/>
      <c r="L904" s="330"/>
      <c r="M904" s="330"/>
      <c r="N904" s="331"/>
    </row>
    <row r="905" spans="2:14" ht="12.75">
      <c r="B905" s="154">
        <v>878</v>
      </c>
      <c r="C905" s="332"/>
      <c r="D905" s="333"/>
      <c r="E905" s="170"/>
      <c r="F905" s="170"/>
      <c r="G905" s="170"/>
      <c r="H905" s="170"/>
      <c r="I905" s="170"/>
      <c r="J905" s="170"/>
      <c r="K905" s="334"/>
      <c r="L905" s="334"/>
      <c r="M905" s="334"/>
      <c r="N905" s="335"/>
    </row>
    <row r="906" spans="2:14" ht="12.75">
      <c r="B906" s="157">
        <v>879</v>
      </c>
      <c r="C906" s="329"/>
      <c r="D906" s="329"/>
      <c r="E906" s="169"/>
      <c r="F906" s="169"/>
      <c r="G906" s="169"/>
      <c r="H906" s="169"/>
      <c r="I906" s="169"/>
      <c r="J906" s="169"/>
      <c r="K906" s="330"/>
      <c r="L906" s="330"/>
      <c r="M906" s="330"/>
      <c r="N906" s="331"/>
    </row>
    <row r="907" spans="2:14" ht="12.75">
      <c r="B907" s="154">
        <v>880</v>
      </c>
      <c r="C907" s="332"/>
      <c r="D907" s="333"/>
      <c r="E907" s="170"/>
      <c r="F907" s="170"/>
      <c r="G907" s="170"/>
      <c r="H907" s="170"/>
      <c r="I907" s="170"/>
      <c r="J907" s="170"/>
      <c r="K907" s="334"/>
      <c r="L907" s="334"/>
      <c r="M907" s="334"/>
      <c r="N907" s="335"/>
    </row>
    <row r="908" spans="2:14" ht="12.75">
      <c r="B908" s="157">
        <v>881</v>
      </c>
      <c r="C908" s="329"/>
      <c r="D908" s="329"/>
      <c r="E908" s="169"/>
      <c r="F908" s="169"/>
      <c r="G908" s="169"/>
      <c r="H908" s="169"/>
      <c r="I908" s="169"/>
      <c r="J908" s="169"/>
      <c r="K908" s="330"/>
      <c r="L908" s="330"/>
      <c r="M908" s="330"/>
      <c r="N908" s="331"/>
    </row>
    <row r="909" spans="2:14" ht="12.75">
      <c r="B909" s="154">
        <v>882</v>
      </c>
      <c r="C909" s="332"/>
      <c r="D909" s="333"/>
      <c r="E909" s="170"/>
      <c r="F909" s="170"/>
      <c r="G909" s="170"/>
      <c r="H909" s="170"/>
      <c r="I909" s="170"/>
      <c r="J909" s="170"/>
      <c r="K909" s="334"/>
      <c r="L909" s="334"/>
      <c r="M909" s="334"/>
      <c r="N909" s="335"/>
    </row>
    <row r="910" spans="2:14" ht="12.75">
      <c r="B910" s="157">
        <v>883</v>
      </c>
      <c r="C910" s="329"/>
      <c r="D910" s="329"/>
      <c r="E910" s="169"/>
      <c r="F910" s="169"/>
      <c r="G910" s="169"/>
      <c r="H910" s="169"/>
      <c r="I910" s="169"/>
      <c r="J910" s="169"/>
      <c r="K910" s="330"/>
      <c r="L910" s="330"/>
      <c r="M910" s="330"/>
      <c r="N910" s="331"/>
    </row>
    <row r="911" spans="2:14" ht="12.75">
      <c r="B911" s="154">
        <v>884</v>
      </c>
      <c r="C911" s="332"/>
      <c r="D911" s="333"/>
      <c r="E911" s="170"/>
      <c r="F911" s="170"/>
      <c r="G911" s="170"/>
      <c r="H911" s="170"/>
      <c r="I911" s="170"/>
      <c r="J911" s="170"/>
      <c r="K911" s="334"/>
      <c r="L911" s="334"/>
      <c r="M911" s="334"/>
      <c r="N911" s="335"/>
    </row>
    <row r="912" spans="2:14" ht="12.75">
      <c r="B912" s="157">
        <v>885</v>
      </c>
      <c r="C912" s="329"/>
      <c r="D912" s="329"/>
      <c r="E912" s="169"/>
      <c r="F912" s="169"/>
      <c r="G912" s="169"/>
      <c r="H912" s="169"/>
      <c r="I912" s="169"/>
      <c r="J912" s="169"/>
      <c r="K912" s="330"/>
      <c r="L912" s="330"/>
      <c r="M912" s="330"/>
      <c r="N912" s="331"/>
    </row>
    <row r="913" spans="2:14" ht="12.75">
      <c r="B913" s="154">
        <v>886</v>
      </c>
      <c r="C913" s="332"/>
      <c r="D913" s="333"/>
      <c r="E913" s="170"/>
      <c r="F913" s="170"/>
      <c r="G913" s="170"/>
      <c r="H913" s="170"/>
      <c r="I913" s="170"/>
      <c r="J913" s="170"/>
      <c r="K913" s="334"/>
      <c r="L913" s="334"/>
      <c r="M913" s="334"/>
      <c r="N913" s="335"/>
    </row>
    <row r="914" spans="2:14" ht="12.75">
      <c r="B914" s="157">
        <v>887</v>
      </c>
      <c r="C914" s="329"/>
      <c r="D914" s="329"/>
      <c r="E914" s="169"/>
      <c r="F914" s="169"/>
      <c r="G914" s="169"/>
      <c r="H914" s="169"/>
      <c r="I914" s="169"/>
      <c r="J914" s="169"/>
      <c r="K914" s="330"/>
      <c r="L914" s="330"/>
      <c r="M914" s="330"/>
      <c r="N914" s="331"/>
    </row>
    <row r="915" spans="2:14" ht="12.75">
      <c r="B915" s="154">
        <v>888</v>
      </c>
      <c r="C915" s="332"/>
      <c r="D915" s="333"/>
      <c r="E915" s="170"/>
      <c r="F915" s="170"/>
      <c r="G915" s="170"/>
      <c r="H915" s="170"/>
      <c r="I915" s="170"/>
      <c r="J915" s="170"/>
      <c r="K915" s="334"/>
      <c r="L915" s="334"/>
      <c r="M915" s="334"/>
      <c r="N915" s="335"/>
    </row>
    <row r="916" spans="2:14" ht="12.75">
      <c r="B916" s="157">
        <v>889</v>
      </c>
      <c r="C916" s="329"/>
      <c r="D916" s="329"/>
      <c r="E916" s="169"/>
      <c r="F916" s="169"/>
      <c r="G916" s="169"/>
      <c r="H916" s="169"/>
      <c r="I916" s="169"/>
      <c r="J916" s="169"/>
      <c r="K916" s="330"/>
      <c r="L916" s="330"/>
      <c r="M916" s="330"/>
      <c r="N916" s="331"/>
    </row>
    <row r="917" spans="2:14" ht="12.75">
      <c r="B917" s="154">
        <v>890</v>
      </c>
      <c r="C917" s="332"/>
      <c r="D917" s="333"/>
      <c r="E917" s="170"/>
      <c r="F917" s="170"/>
      <c r="G917" s="170"/>
      <c r="H917" s="170"/>
      <c r="I917" s="170"/>
      <c r="J917" s="170"/>
      <c r="K917" s="334"/>
      <c r="L917" s="334"/>
      <c r="M917" s="334"/>
      <c r="N917" s="335"/>
    </row>
    <row r="918" spans="2:14" ht="12.75">
      <c r="B918" s="157">
        <v>891</v>
      </c>
      <c r="C918" s="329"/>
      <c r="D918" s="329"/>
      <c r="E918" s="169"/>
      <c r="F918" s="169"/>
      <c r="G918" s="169"/>
      <c r="H918" s="169"/>
      <c r="I918" s="169"/>
      <c r="J918" s="169"/>
      <c r="K918" s="330"/>
      <c r="L918" s="330"/>
      <c r="M918" s="330"/>
      <c r="N918" s="331"/>
    </row>
    <row r="919" spans="2:14" ht="12.75">
      <c r="B919" s="154">
        <v>892</v>
      </c>
      <c r="C919" s="332"/>
      <c r="D919" s="333"/>
      <c r="E919" s="170"/>
      <c r="F919" s="170"/>
      <c r="G919" s="170"/>
      <c r="H919" s="170"/>
      <c r="I919" s="170"/>
      <c r="J919" s="170"/>
      <c r="K919" s="334"/>
      <c r="L919" s="334"/>
      <c r="M919" s="334"/>
      <c r="N919" s="335"/>
    </row>
    <row r="920" spans="2:14" ht="12.75">
      <c r="B920" s="157">
        <v>893</v>
      </c>
      <c r="C920" s="329"/>
      <c r="D920" s="329"/>
      <c r="E920" s="169"/>
      <c r="F920" s="169"/>
      <c r="G920" s="169"/>
      <c r="H920" s="169"/>
      <c r="I920" s="169"/>
      <c r="J920" s="169"/>
      <c r="K920" s="330"/>
      <c r="L920" s="330"/>
      <c r="M920" s="330"/>
      <c r="N920" s="331"/>
    </row>
    <row r="921" spans="2:14" ht="12.75">
      <c r="B921" s="154">
        <v>894</v>
      </c>
      <c r="C921" s="332"/>
      <c r="D921" s="333"/>
      <c r="E921" s="170"/>
      <c r="F921" s="170"/>
      <c r="G921" s="170"/>
      <c r="H921" s="170"/>
      <c r="I921" s="170"/>
      <c r="J921" s="170"/>
      <c r="K921" s="334"/>
      <c r="L921" s="334"/>
      <c r="M921" s="334"/>
      <c r="N921" s="335"/>
    </row>
    <row r="922" spans="2:14" ht="12.75">
      <c r="B922" s="157">
        <v>895</v>
      </c>
      <c r="C922" s="329"/>
      <c r="D922" s="329"/>
      <c r="E922" s="169"/>
      <c r="F922" s="169"/>
      <c r="G922" s="169"/>
      <c r="H922" s="169"/>
      <c r="I922" s="169"/>
      <c r="J922" s="169"/>
      <c r="K922" s="330"/>
      <c r="L922" s="330"/>
      <c r="M922" s="330"/>
      <c r="N922" s="331"/>
    </row>
    <row r="923" spans="2:14" ht="12.75">
      <c r="B923" s="154">
        <v>896</v>
      </c>
      <c r="C923" s="332"/>
      <c r="D923" s="333"/>
      <c r="E923" s="170"/>
      <c r="F923" s="170"/>
      <c r="G923" s="170"/>
      <c r="H923" s="170"/>
      <c r="I923" s="170"/>
      <c r="J923" s="170"/>
      <c r="K923" s="334"/>
      <c r="L923" s="334"/>
      <c r="M923" s="334"/>
      <c r="N923" s="335"/>
    </row>
    <row r="924" spans="2:14" ht="12.75">
      <c r="B924" s="157">
        <v>897</v>
      </c>
      <c r="C924" s="329"/>
      <c r="D924" s="329"/>
      <c r="E924" s="169"/>
      <c r="F924" s="169"/>
      <c r="G924" s="169"/>
      <c r="H924" s="169"/>
      <c r="I924" s="169"/>
      <c r="J924" s="169"/>
      <c r="K924" s="330"/>
      <c r="L924" s="330"/>
      <c r="M924" s="330"/>
      <c r="N924" s="331"/>
    </row>
    <row r="925" spans="2:14" ht="12.75">
      <c r="B925" s="154">
        <v>898</v>
      </c>
      <c r="C925" s="332"/>
      <c r="D925" s="333"/>
      <c r="E925" s="170"/>
      <c r="F925" s="170"/>
      <c r="G925" s="170"/>
      <c r="H925" s="170"/>
      <c r="I925" s="170"/>
      <c r="J925" s="170"/>
      <c r="K925" s="334"/>
      <c r="L925" s="334"/>
      <c r="M925" s="334"/>
      <c r="N925" s="335"/>
    </row>
    <row r="926" spans="2:14" ht="12.75">
      <c r="B926" s="157">
        <v>899</v>
      </c>
      <c r="C926" s="329"/>
      <c r="D926" s="329"/>
      <c r="E926" s="169"/>
      <c r="F926" s="169"/>
      <c r="G926" s="169"/>
      <c r="H926" s="169"/>
      <c r="I926" s="169"/>
      <c r="J926" s="169"/>
      <c r="K926" s="330"/>
      <c r="L926" s="330"/>
      <c r="M926" s="330"/>
      <c r="N926" s="331"/>
    </row>
    <row r="927" spans="2:14" ht="12.75">
      <c r="B927" s="154">
        <v>900</v>
      </c>
      <c r="C927" s="332"/>
      <c r="D927" s="333"/>
      <c r="E927" s="170"/>
      <c r="F927" s="170"/>
      <c r="G927" s="170"/>
      <c r="H927" s="170"/>
      <c r="I927" s="170"/>
      <c r="J927" s="170"/>
      <c r="K927" s="334"/>
      <c r="L927" s="334"/>
      <c r="M927" s="334"/>
      <c r="N927" s="335"/>
    </row>
    <row r="928" spans="2:14" ht="12.75">
      <c r="B928" s="157">
        <v>901</v>
      </c>
      <c r="C928" s="329"/>
      <c r="D928" s="329"/>
      <c r="E928" s="169"/>
      <c r="F928" s="169"/>
      <c r="G928" s="169"/>
      <c r="H928" s="169"/>
      <c r="I928" s="169"/>
      <c r="J928" s="169"/>
      <c r="K928" s="330"/>
      <c r="L928" s="330"/>
      <c r="M928" s="330"/>
      <c r="N928" s="331"/>
    </row>
    <row r="929" spans="2:14" ht="12.75">
      <c r="B929" s="154">
        <v>902</v>
      </c>
      <c r="C929" s="332"/>
      <c r="D929" s="333"/>
      <c r="E929" s="170"/>
      <c r="F929" s="170"/>
      <c r="G929" s="170"/>
      <c r="H929" s="170"/>
      <c r="I929" s="170"/>
      <c r="J929" s="170"/>
      <c r="K929" s="334"/>
      <c r="L929" s="334"/>
      <c r="M929" s="334"/>
      <c r="N929" s="335"/>
    </row>
    <row r="930" spans="2:14" ht="12.75">
      <c r="B930" s="157">
        <v>903</v>
      </c>
      <c r="C930" s="329"/>
      <c r="D930" s="329"/>
      <c r="E930" s="169"/>
      <c r="F930" s="169"/>
      <c r="G930" s="169"/>
      <c r="H930" s="169"/>
      <c r="I930" s="169"/>
      <c r="J930" s="169"/>
      <c r="K930" s="330"/>
      <c r="L930" s="330"/>
      <c r="M930" s="330"/>
      <c r="N930" s="331"/>
    </row>
    <row r="931" spans="2:14" ht="12.75">
      <c r="B931" s="154">
        <v>904</v>
      </c>
      <c r="C931" s="332"/>
      <c r="D931" s="333"/>
      <c r="E931" s="170"/>
      <c r="F931" s="170"/>
      <c r="G931" s="170"/>
      <c r="H931" s="170"/>
      <c r="I931" s="170"/>
      <c r="J931" s="170"/>
      <c r="K931" s="334"/>
      <c r="L931" s="334"/>
      <c r="M931" s="334"/>
      <c r="N931" s="335"/>
    </row>
    <row r="932" spans="2:14" ht="12.75">
      <c r="B932" s="157">
        <v>905</v>
      </c>
      <c r="C932" s="329"/>
      <c r="D932" s="329"/>
      <c r="E932" s="169"/>
      <c r="F932" s="169"/>
      <c r="G932" s="169"/>
      <c r="H932" s="169"/>
      <c r="I932" s="169"/>
      <c r="J932" s="169"/>
      <c r="K932" s="330"/>
      <c r="L932" s="330"/>
      <c r="M932" s="330"/>
      <c r="N932" s="331"/>
    </row>
    <row r="933" spans="2:14" ht="12.75">
      <c r="B933" s="154">
        <v>906</v>
      </c>
      <c r="C933" s="332"/>
      <c r="D933" s="333"/>
      <c r="E933" s="170"/>
      <c r="F933" s="170"/>
      <c r="G933" s="170"/>
      <c r="H933" s="170"/>
      <c r="I933" s="170"/>
      <c r="J933" s="170"/>
      <c r="K933" s="334"/>
      <c r="L933" s="334"/>
      <c r="M933" s="334"/>
      <c r="N933" s="335"/>
    </row>
    <row r="934" spans="2:14" ht="12.75">
      <c r="B934" s="157">
        <v>907</v>
      </c>
      <c r="C934" s="329"/>
      <c r="D934" s="329"/>
      <c r="E934" s="169"/>
      <c r="F934" s="169"/>
      <c r="G934" s="169"/>
      <c r="H934" s="169"/>
      <c r="I934" s="169"/>
      <c r="J934" s="169"/>
      <c r="K934" s="330"/>
      <c r="L934" s="330"/>
      <c r="M934" s="330"/>
      <c r="N934" s="331"/>
    </row>
    <row r="935" spans="2:14" ht="12.75">
      <c r="B935" s="154">
        <v>908</v>
      </c>
      <c r="C935" s="332"/>
      <c r="D935" s="333"/>
      <c r="E935" s="170"/>
      <c r="F935" s="170"/>
      <c r="G935" s="170"/>
      <c r="H935" s="170"/>
      <c r="I935" s="170"/>
      <c r="J935" s="170"/>
      <c r="K935" s="334"/>
      <c r="L935" s="334"/>
      <c r="M935" s="334"/>
      <c r="N935" s="335"/>
    </row>
    <row r="936" spans="2:14" ht="12.75">
      <c r="B936" s="157">
        <v>909</v>
      </c>
      <c r="C936" s="329"/>
      <c r="D936" s="329"/>
      <c r="E936" s="169"/>
      <c r="F936" s="169"/>
      <c r="G936" s="169"/>
      <c r="H936" s="169"/>
      <c r="I936" s="169"/>
      <c r="J936" s="169"/>
      <c r="K936" s="330"/>
      <c r="L936" s="330"/>
      <c r="M936" s="330"/>
      <c r="N936" s="331"/>
    </row>
    <row r="937" spans="2:14" ht="12.75">
      <c r="B937" s="154">
        <v>910</v>
      </c>
      <c r="C937" s="332"/>
      <c r="D937" s="333"/>
      <c r="E937" s="170"/>
      <c r="F937" s="170"/>
      <c r="G937" s="170"/>
      <c r="H937" s="170"/>
      <c r="I937" s="170"/>
      <c r="J937" s="170"/>
      <c r="K937" s="334"/>
      <c r="L937" s="334"/>
      <c r="M937" s="334"/>
      <c r="N937" s="335"/>
    </row>
    <row r="938" spans="2:14" ht="12.75">
      <c r="B938" s="157">
        <v>911</v>
      </c>
      <c r="C938" s="329"/>
      <c r="D938" s="329"/>
      <c r="E938" s="169"/>
      <c r="F938" s="169"/>
      <c r="G938" s="169"/>
      <c r="H938" s="169"/>
      <c r="I938" s="169"/>
      <c r="J938" s="169"/>
      <c r="K938" s="330"/>
      <c r="L938" s="330"/>
      <c r="M938" s="330"/>
      <c r="N938" s="331"/>
    </row>
    <row r="939" spans="2:14" ht="12.75">
      <c r="B939" s="154">
        <v>912</v>
      </c>
      <c r="C939" s="332"/>
      <c r="D939" s="333"/>
      <c r="E939" s="170"/>
      <c r="F939" s="170"/>
      <c r="G939" s="170"/>
      <c r="H939" s="170"/>
      <c r="I939" s="170"/>
      <c r="J939" s="170"/>
      <c r="K939" s="334"/>
      <c r="L939" s="334"/>
      <c r="M939" s="334"/>
      <c r="N939" s="335"/>
    </row>
    <row r="940" spans="2:14" ht="12.75">
      <c r="B940" s="157">
        <v>913</v>
      </c>
      <c r="C940" s="329"/>
      <c r="D940" s="329"/>
      <c r="E940" s="169"/>
      <c r="F940" s="169"/>
      <c r="G940" s="169"/>
      <c r="H940" s="169"/>
      <c r="I940" s="169"/>
      <c r="J940" s="169"/>
      <c r="K940" s="330"/>
      <c r="L940" s="330"/>
      <c r="M940" s="330"/>
      <c r="N940" s="331"/>
    </row>
    <row r="941" spans="2:14" ht="12.75">
      <c r="B941" s="154">
        <v>914</v>
      </c>
      <c r="C941" s="332"/>
      <c r="D941" s="333"/>
      <c r="E941" s="170"/>
      <c r="F941" s="170"/>
      <c r="G941" s="170"/>
      <c r="H941" s="170"/>
      <c r="I941" s="170"/>
      <c r="J941" s="170"/>
      <c r="K941" s="334"/>
      <c r="L941" s="334"/>
      <c r="M941" s="334"/>
      <c r="N941" s="335"/>
    </row>
    <row r="942" spans="2:14" ht="12.75">
      <c r="B942" s="157">
        <v>915</v>
      </c>
      <c r="C942" s="329"/>
      <c r="D942" s="329"/>
      <c r="E942" s="169"/>
      <c r="F942" s="169"/>
      <c r="G942" s="169"/>
      <c r="H942" s="169"/>
      <c r="I942" s="169"/>
      <c r="J942" s="169"/>
      <c r="K942" s="330"/>
      <c r="L942" s="330"/>
      <c r="M942" s="330"/>
      <c r="N942" s="331"/>
    </row>
    <row r="943" spans="2:14" ht="12.75">
      <c r="B943" s="154">
        <v>916</v>
      </c>
      <c r="C943" s="332"/>
      <c r="D943" s="333"/>
      <c r="E943" s="170"/>
      <c r="F943" s="170"/>
      <c r="G943" s="170"/>
      <c r="H943" s="170"/>
      <c r="I943" s="170"/>
      <c r="J943" s="170"/>
      <c r="K943" s="334"/>
      <c r="L943" s="334"/>
      <c r="M943" s="334"/>
      <c r="N943" s="335"/>
    </row>
    <row r="944" spans="2:14" ht="12.75">
      <c r="B944" s="157">
        <v>917</v>
      </c>
      <c r="C944" s="329"/>
      <c r="D944" s="329"/>
      <c r="E944" s="169"/>
      <c r="F944" s="169"/>
      <c r="G944" s="169"/>
      <c r="H944" s="169"/>
      <c r="I944" s="169"/>
      <c r="J944" s="169"/>
      <c r="K944" s="330"/>
      <c r="L944" s="330"/>
      <c r="M944" s="330"/>
      <c r="N944" s="331"/>
    </row>
    <row r="945" spans="2:14" ht="12.75">
      <c r="B945" s="154">
        <v>918</v>
      </c>
      <c r="C945" s="332"/>
      <c r="D945" s="333"/>
      <c r="E945" s="170"/>
      <c r="F945" s="170"/>
      <c r="G945" s="170"/>
      <c r="H945" s="170"/>
      <c r="I945" s="170"/>
      <c r="J945" s="170"/>
      <c r="K945" s="334"/>
      <c r="L945" s="334"/>
      <c r="M945" s="334"/>
      <c r="N945" s="335"/>
    </row>
    <row r="946" spans="2:14" ht="12.75">
      <c r="B946" s="157">
        <v>919</v>
      </c>
      <c r="C946" s="329"/>
      <c r="D946" s="329"/>
      <c r="E946" s="169"/>
      <c r="F946" s="169"/>
      <c r="G946" s="169"/>
      <c r="H946" s="169"/>
      <c r="I946" s="169"/>
      <c r="J946" s="169"/>
      <c r="K946" s="330"/>
      <c r="L946" s="330"/>
      <c r="M946" s="330"/>
      <c r="N946" s="331"/>
    </row>
    <row r="947" spans="2:14" ht="12.75">
      <c r="B947" s="154">
        <v>920</v>
      </c>
      <c r="C947" s="332"/>
      <c r="D947" s="333"/>
      <c r="E947" s="170"/>
      <c r="F947" s="170"/>
      <c r="G947" s="170"/>
      <c r="H947" s="170"/>
      <c r="I947" s="170"/>
      <c r="J947" s="170"/>
      <c r="K947" s="334"/>
      <c r="L947" s="334"/>
      <c r="M947" s="334"/>
      <c r="N947" s="335"/>
    </row>
    <row r="948" spans="2:14" ht="12.75">
      <c r="B948" s="157">
        <v>921</v>
      </c>
      <c r="C948" s="329"/>
      <c r="D948" s="329"/>
      <c r="E948" s="169"/>
      <c r="F948" s="169"/>
      <c r="G948" s="169"/>
      <c r="H948" s="169"/>
      <c r="I948" s="169"/>
      <c r="J948" s="169"/>
      <c r="K948" s="330"/>
      <c r="L948" s="330"/>
      <c r="M948" s="330"/>
      <c r="N948" s="331"/>
    </row>
    <row r="949" spans="2:14" ht="12.75">
      <c r="B949" s="154">
        <v>922</v>
      </c>
      <c r="C949" s="332"/>
      <c r="D949" s="333"/>
      <c r="E949" s="170"/>
      <c r="F949" s="170"/>
      <c r="G949" s="170"/>
      <c r="H949" s="170"/>
      <c r="I949" s="170"/>
      <c r="J949" s="170"/>
      <c r="K949" s="334"/>
      <c r="L949" s="334"/>
      <c r="M949" s="334"/>
      <c r="N949" s="335"/>
    </row>
    <row r="950" spans="2:14" ht="12.75">
      <c r="B950" s="157">
        <v>923</v>
      </c>
      <c r="C950" s="329"/>
      <c r="D950" s="329"/>
      <c r="E950" s="169"/>
      <c r="F950" s="169"/>
      <c r="G950" s="169"/>
      <c r="H950" s="169"/>
      <c r="I950" s="169"/>
      <c r="J950" s="169"/>
      <c r="K950" s="330"/>
      <c r="L950" s="330"/>
      <c r="M950" s="330"/>
      <c r="N950" s="331"/>
    </row>
    <row r="951" spans="2:14" ht="12.75">
      <c r="B951" s="154">
        <v>924</v>
      </c>
      <c r="C951" s="332"/>
      <c r="D951" s="333"/>
      <c r="E951" s="170"/>
      <c r="F951" s="170"/>
      <c r="G951" s="170"/>
      <c r="H951" s="170"/>
      <c r="I951" s="170"/>
      <c r="J951" s="170"/>
      <c r="K951" s="334"/>
      <c r="L951" s="334"/>
      <c r="M951" s="334"/>
      <c r="N951" s="335"/>
    </row>
    <row r="952" spans="2:14" ht="12.75">
      <c r="B952" s="157">
        <v>925</v>
      </c>
      <c r="C952" s="329"/>
      <c r="D952" s="329"/>
      <c r="E952" s="169"/>
      <c r="F952" s="169"/>
      <c r="G952" s="169"/>
      <c r="H952" s="169"/>
      <c r="I952" s="169"/>
      <c r="J952" s="169"/>
      <c r="K952" s="330"/>
      <c r="L952" s="330"/>
      <c r="M952" s="330"/>
      <c r="N952" s="331"/>
    </row>
    <row r="953" spans="2:14" ht="12.75">
      <c r="B953" s="154">
        <v>926</v>
      </c>
      <c r="C953" s="332"/>
      <c r="D953" s="333"/>
      <c r="E953" s="170"/>
      <c r="F953" s="170"/>
      <c r="G953" s="170"/>
      <c r="H953" s="170"/>
      <c r="I953" s="170"/>
      <c r="J953" s="170"/>
      <c r="K953" s="334"/>
      <c r="L953" s="334"/>
      <c r="M953" s="334"/>
      <c r="N953" s="335"/>
    </row>
    <row r="954" spans="2:14" ht="12.75">
      <c r="B954" s="157">
        <v>927</v>
      </c>
      <c r="C954" s="329"/>
      <c r="D954" s="329"/>
      <c r="E954" s="169"/>
      <c r="F954" s="169"/>
      <c r="G954" s="169"/>
      <c r="H954" s="169"/>
      <c r="I954" s="169"/>
      <c r="J954" s="169"/>
      <c r="K954" s="330"/>
      <c r="L954" s="330"/>
      <c r="M954" s="330"/>
      <c r="N954" s="331"/>
    </row>
    <row r="955" spans="2:14" ht="12.75">
      <c r="B955" s="154">
        <v>928</v>
      </c>
      <c r="C955" s="332"/>
      <c r="D955" s="333"/>
      <c r="E955" s="170"/>
      <c r="F955" s="170"/>
      <c r="G955" s="170"/>
      <c r="H955" s="170"/>
      <c r="I955" s="170"/>
      <c r="J955" s="170"/>
      <c r="K955" s="334"/>
      <c r="L955" s="334"/>
      <c r="M955" s="334"/>
      <c r="N955" s="335"/>
    </row>
    <row r="956" spans="2:14" ht="12.75">
      <c r="B956" s="157">
        <v>929</v>
      </c>
      <c r="C956" s="329"/>
      <c r="D956" s="329"/>
      <c r="E956" s="169"/>
      <c r="F956" s="169"/>
      <c r="G956" s="169"/>
      <c r="H956" s="169"/>
      <c r="I956" s="169"/>
      <c r="J956" s="169"/>
      <c r="K956" s="330"/>
      <c r="L956" s="330"/>
      <c r="M956" s="330"/>
      <c r="N956" s="331"/>
    </row>
    <row r="957" spans="2:14" ht="12.75">
      <c r="B957" s="154">
        <v>930</v>
      </c>
      <c r="C957" s="332"/>
      <c r="D957" s="333"/>
      <c r="E957" s="170"/>
      <c r="F957" s="170"/>
      <c r="G957" s="170"/>
      <c r="H957" s="170"/>
      <c r="I957" s="170"/>
      <c r="J957" s="170"/>
      <c r="K957" s="334"/>
      <c r="L957" s="334"/>
      <c r="M957" s="334"/>
      <c r="N957" s="335"/>
    </row>
    <row r="958" spans="2:14" ht="12.75">
      <c r="B958" s="157">
        <v>931</v>
      </c>
      <c r="C958" s="329"/>
      <c r="D958" s="329"/>
      <c r="E958" s="169"/>
      <c r="F958" s="169"/>
      <c r="G958" s="169"/>
      <c r="H958" s="169"/>
      <c r="I958" s="169"/>
      <c r="J958" s="169"/>
      <c r="K958" s="330"/>
      <c r="L958" s="330"/>
      <c r="M958" s="330"/>
      <c r="N958" s="331"/>
    </row>
    <row r="959" spans="2:14" ht="12.75">
      <c r="B959" s="154">
        <v>932</v>
      </c>
      <c r="C959" s="332"/>
      <c r="D959" s="333"/>
      <c r="E959" s="170"/>
      <c r="F959" s="170"/>
      <c r="G959" s="170"/>
      <c r="H959" s="170"/>
      <c r="I959" s="170"/>
      <c r="J959" s="170"/>
      <c r="K959" s="334"/>
      <c r="L959" s="334"/>
      <c r="M959" s="334"/>
      <c r="N959" s="335"/>
    </row>
    <row r="960" spans="2:14" ht="12.75">
      <c r="B960" s="157">
        <v>933</v>
      </c>
      <c r="C960" s="329"/>
      <c r="D960" s="329"/>
      <c r="E960" s="169"/>
      <c r="F960" s="169"/>
      <c r="G960" s="169"/>
      <c r="H960" s="169"/>
      <c r="I960" s="169"/>
      <c r="J960" s="169"/>
      <c r="K960" s="330"/>
      <c r="L960" s="330"/>
      <c r="M960" s="330"/>
      <c r="N960" s="331"/>
    </row>
    <row r="961" spans="2:14" ht="12.75">
      <c r="B961" s="154">
        <v>934</v>
      </c>
      <c r="C961" s="332"/>
      <c r="D961" s="333"/>
      <c r="E961" s="170"/>
      <c r="F961" s="170"/>
      <c r="G961" s="170"/>
      <c r="H961" s="170"/>
      <c r="I961" s="170"/>
      <c r="J961" s="170"/>
      <c r="K961" s="334"/>
      <c r="L961" s="334"/>
      <c r="M961" s="334"/>
      <c r="N961" s="335"/>
    </row>
    <row r="962" spans="2:14" ht="12.75">
      <c r="B962" s="157">
        <v>935</v>
      </c>
      <c r="C962" s="329"/>
      <c r="D962" s="329"/>
      <c r="E962" s="169"/>
      <c r="F962" s="169"/>
      <c r="G962" s="169"/>
      <c r="H962" s="169"/>
      <c r="I962" s="169"/>
      <c r="J962" s="169"/>
      <c r="K962" s="330"/>
      <c r="L962" s="330"/>
      <c r="M962" s="330"/>
      <c r="N962" s="331"/>
    </row>
    <row r="963" spans="2:14" ht="12.75">
      <c r="B963" s="154">
        <v>936</v>
      </c>
      <c r="C963" s="332"/>
      <c r="D963" s="333"/>
      <c r="E963" s="170"/>
      <c r="F963" s="170"/>
      <c r="G963" s="170"/>
      <c r="H963" s="170"/>
      <c r="I963" s="170"/>
      <c r="J963" s="170"/>
      <c r="K963" s="334"/>
      <c r="L963" s="334"/>
      <c r="M963" s="334"/>
      <c r="N963" s="335"/>
    </row>
    <row r="964" spans="2:14" ht="12.75">
      <c r="B964" s="157">
        <v>937</v>
      </c>
      <c r="C964" s="329"/>
      <c r="D964" s="329"/>
      <c r="E964" s="169"/>
      <c r="F964" s="169"/>
      <c r="G964" s="169"/>
      <c r="H964" s="169"/>
      <c r="I964" s="169"/>
      <c r="J964" s="169"/>
      <c r="K964" s="330"/>
      <c r="L964" s="330"/>
      <c r="M964" s="330"/>
      <c r="N964" s="331"/>
    </row>
    <row r="965" spans="2:14" ht="12.75">
      <c r="B965" s="154">
        <v>938</v>
      </c>
      <c r="C965" s="332"/>
      <c r="D965" s="333"/>
      <c r="E965" s="170"/>
      <c r="F965" s="170"/>
      <c r="G965" s="170"/>
      <c r="H965" s="170"/>
      <c r="I965" s="170"/>
      <c r="J965" s="170"/>
      <c r="K965" s="334"/>
      <c r="L965" s="334"/>
      <c r="M965" s="334"/>
      <c r="N965" s="335"/>
    </row>
    <row r="966" spans="2:14" ht="12.75">
      <c r="B966" s="157">
        <v>939</v>
      </c>
      <c r="C966" s="329"/>
      <c r="D966" s="329"/>
      <c r="E966" s="169"/>
      <c r="F966" s="169"/>
      <c r="G966" s="169"/>
      <c r="H966" s="169"/>
      <c r="I966" s="169"/>
      <c r="J966" s="169"/>
      <c r="K966" s="330"/>
      <c r="L966" s="330"/>
      <c r="M966" s="330"/>
      <c r="N966" s="331"/>
    </row>
    <row r="967" spans="2:14" ht="12.75">
      <c r="B967" s="154">
        <v>940</v>
      </c>
      <c r="C967" s="332"/>
      <c r="D967" s="333"/>
      <c r="E967" s="170"/>
      <c r="F967" s="170"/>
      <c r="G967" s="170"/>
      <c r="H967" s="170"/>
      <c r="I967" s="170"/>
      <c r="J967" s="170"/>
      <c r="K967" s="334"/>
      <c r="L967" s="334"/>
      <c r="M967" s="334"/>
      <c r="N967" s="335"/>
    </row>
    <row r="968" spans="2:14" ht="12.75">
      <c r="B968" s="157">
        <v>941</v>
      </c>
      <c r="C968" s="329"/>
      <c r="D968" s="329"/>
      <c r="E968" s="169"/>
      <c r="F968" s="169"/>
      <c r="G968" s="169"/>
      <c r="H968" s="169"/>
      <c r="I968" s="169"/>
      <c r="J968" s="169"/>
      <c r="K968" s="330"/>
      <c r="L968" s="330"/>
      <c r="M968" s="330"/>
      <c r="N968" s="331"/>
    </row>
    <row r="969" spans="2:14" ht="12.75">
      <c r="B969" s="154">
        <v>942</v>
      </c>
      <c r="C969" s="332"/>
      <c r="D969" s="333"/>
      <c r="E969" s="170"/>
      <c r="F969" s="170"/>
      <c r="G969" s="170"/>
      <c r="H969" s="170"/>
      <c r="I969" s="170"/>
      <c r="J969" s="170"/>
      <c r="K969" s="334"/>
      <c r="L969" s="334"/>
      <c r="M969" s="334"/>
      <c r="N969" s="335"/>
    </row>
    <row r="970" spans="2:14" ht="12.75">
      <c r="B970" s="157">
        <v>943</v>
      </c>
      <c r="C970" s="329"/>
      <c r="D970" s="329"/>
      <c r="E970" s="169"/>
      <c r="F970" s="169"/>
      <c r="G970" s="169"/>
      <c r="H970" s="169"/>
      <c r="I970" s="169"/>
      <c r="J970" s="169"/>
      <c r="K970" s="330"/>
      <c r="L970" s="330"/>
      <c r="M970" s="330"/>
      <c r="N970" s="331"/>
    </row>
    <row r="971" spans="2:14" ht="12.75">
      <c r="B971" s="154">
        <v>944</v>
      </c>
      <c r="C971" s="332"/>
      <c r="D971" s="333"/>
      <c r="E971" s="170"/>
      <c r="F971" s="170"/>
      <c r="G971" s="170"/>
      <c r="H971" s="170"/>
      <c r="I971" s="170"/>
      <c r="J971" s="170"/>
      <c r="K971" s="334"/>
      <c r="L971" s="334"/>
      <c r="M971" s="334"/>
      <c r="N971" s="335"/>
    </row>
    <row r="972" spans="2:14" ht="12.75">
      <c r="B972" s="157">
        <v>945</v>
      </c>
      <c r="C972" s="329"/>
      <c r="D972" s="329"/>
      <c r="E972" s="169"/>
      <c r="F972" s="169"/>
      <c r="G972" s="169"/>
      <c r="H972" s="169"/>
      <c r="I972" s="169"/>
      <c r="J972" s="169"/>
      <c r="K972" s="330"/>
      <c r="L972" s="330"/>
      <c r="M972" s="330"/>
      <c r="N972" s="331"/>
    </row>
    <row r="973" spans="2:14" ht="12.75">
      <c r="B973" s="154">
        <v>946</v>
      </c>
      <c r="C973" s="332"/>
      <c r="D973" s="333"/>
      <c r="E973" s="170"/>
      <c r="F973" s="170"/>
      <c r="G973" s="170"/>
      <c r="H973" s="170"/>
      <c r="I973" s="170"/>
      <c r="J973" s="170"/>
      <c r="K973" s="334"/>
      <c r="L973" s="334"/>
      <c r="M973" s="334"/>
      <c r="N973" s="335"/>
    </row>
    <row r="974" spans="2:14" ht="12.75">
      <c r="B974" s="157">
        <v>947</v>
      </c>
      <c r="C974" s="329"/>
      <c r="D974" s="329"/>
      <c r="E974" s="169"/>
      <c r="F974" s="169"/>
      <c r="G974" s="169"/>
      <c r="H974" s="169"/>
      <c r="I974" s="169"/>
      <c r="J974" s="169"/>
      <c r="K974" s="330"/>
      <c r="L974" s="330"/>
      <c r="M974" s="330"/>
      <c r="N974" s="331"/>
    </row>
    <row r="975" spans="2:14" ht="12.75">
      <c r="B975" s="154">
        <v>948</v>
      </c>
      <c r="C975" s="332"/>
      <c r="D975" s="333"/>
      <c r="E975" s="170"/>
      <c r="F975" s="170"/>
      <c r="G975" s="170"/>
      <c r="H975" s="170"/>
      <c r="I975" s="170"/>
      <c r="J975" s="170"/>
      <c r="K975" s="334"/>
      <c r="L975" s="334"/>
      <c r="M975" s="334"/>
      <c r="N975" s="335"/>
    </row>
    <row r="976" spans="2:14" ht="12.75">
      <c r="B976" s="157">
        <v>949</v>
      </c>
      <c r="C976" s="329"/>
      <c r="D976" s="329"/>
      <c r="E976" s="169"/>
      <c r="F976" s="169"/>
      <c r="G976" s="169"/>
      <c r="H976" s="169"/>
      <c r="I976" s="169"/>
      <c r="J976" s="169"/>
      <c r="K976" s="330"/>
      <c r="L976" s="330"/>
      <c r="M976" s="330"/>
      <c r="N976" s="331"/>
    </row>
    <row r="977" spans="2:14" ht="12.75">
      <c r="B977" s="154">
        <v>950</v>
      </c>
      <c r="C977" s="332"/>
      <c r="D977" s="333"/>
      <c r="E977" s="170"/>
      <c r="F977" s="170"/>
      <c r="G977" s="170"/>
      <c r="H977" s="170"/>
      <c r="I977" s="170"/>
      <c r="J977" s="170"/>
      <c r="K977" s="334"/>
      <c r="L977" s="334"/>
      <c r="M977" s="334"/>
      <c r="N977" s="335"/>
    </row>
    <row r="978" spans="2:14" ht="12.75">
      <c r="B978" s="157">
        <v>951</v>
      </c>
      <c r="C978" s="329"/>
      <c r="D978" s="329"/>
      <c r="E978" s="169"/>
      <c r="F978" s="169"/>
      <c r="G978" s="169"/>
      <c r="H978" s="169"/>
      <c r="I978" s="169"/>
      <c r="J978" s="169"/>
      <c r="K978" s="330"/>
      <c r="L978" s="330"/>
      <c r="M978" s="330"/>
      <c r="N978" s="331"/>
    </row>
    <row r="979" spans="2:14" ht="12.75">
      <c r="B979" s="154">
        <v>952</v>
      </c>
      <c r="C979" s="332"/>
      <c r="D979" s="333"/>
      <c r="E979" s="170"/>
      <c r="F979" s="170"/>
      <c r="G979" s="170"/>
      <c r="H979" s="170"/>
      <c r="I979" s="170"/>
      <c r="J979" s="170"/>
      <c r="K979" s="334"/>
      <c r="L979" s="334"/>
      <c r="M979" s="334"/>
      <c r="N979" s="335"/>
    </row>
    <row r="980" spans="2:14" ht="12.75">
      <c r="B980" s="157">
        <v>953</v>
      </c>
      <c r="C980" s="329"/>
      <c r="D980" s="329"/>
      <c r="E980" s="169"/>
      <c r="F980" s="169"/>
      <c r="G980" s="169"/>
      <c r="H980" s="169"/>
      <c r="I980" s="169"/>
      <c r="J980" s="169"/>
      <c r="K980" s="330"/>
      <c r="L980" s="330"/>
      <c r="M980" s="330"/>
      <c r="N980" s="331"/>
    </row>
    <row r="981" spans="2:14" ht="12.75">
      <c r="B981" s="154">
        <v>954</v>
      </c>
      <c r="C981" s="332"/>
      <c r="D981" s="333"/>
      <c r="E981" s="170"/>
      <c r="F981" s="170"/>
      <c r="G981" s="170"/>
      <c r="H981" s="170"/>
      <c r="I981" s="170"/>
      <c r="J981" s="170"/>
      <c r="K981" s="334"/>
      <c r="L981" s="334"/>
      <c r="M981" s="334"/>
      <c r="N981" s="335"/>
    </row>
    <row r="982" spans="2:14" ht="12.75">
      <c r="B982" s="157">
        <v>955</v>
      </c>
      <c r="C982" s="329"/>
      <c r="D982" s="329"/>
      <c r="E982" s="169"/>
      <c r="F982" s="169"/>
      <c r="G982" s="169"/>
      <c r="H982" s="169"/>
      <c r="I982" s="169"/>
      <c r="J982" s="169"/>
      <c r="K982" s="330"/>
      <c r="L982" s="330"/>
      <c r="M982" s="330"/>
      <c r="N982" s="331"/>
    </row>
    <row r="983" spans="2:14" ht="12.75">
      <c r="B983" s="154">
        <v>956</v>
      </c>
      <c r="C983" s="332"/>
      <c r="D983" s="333"/>
      <c r="E983" s="170"/>
      <c r="F983" s="170"/>
      <c r="G983" s="170"/>
      <c r="H983" s="170"/>
      <c r="I983" s="170"/>
      <c r="J983" s="170"/>
      <c r="K983" s="334"/>
      <c r="L983" s="334"/>
      <c r="M983" s="334"/>
      <c r="N983" s="335"/>
    </row>
    <row r="984" spans="2:14" ht="12.75">
      <c r="B984" s="157">
        <v>957</v>
      </c>
      <c r="C984" s="329"/>
      <c r="D984" s="329"/>
      <c r="E984" s="169"/>
      <c r="F984" s="169"/>
      <c r="G984" s="169"/>
      <c r="H984" s="169"/>
      <c r="I984" s="169"/>
      <c r="J984" s="169"/>
      <c r="K984" s="330"/>
      <c r="L984" s="330"/>
      <c r="M984" s="330"/>
      <c r="N984" s="331"/>
    </row>
    <row r="985" spans="2:14" ht="12.75">
      <c r="B985" s="154">
        <v>958</v>
      </c>
      <c r="C985" s="332"/>
      <c r="D985" s="333"/>
      <c r="E985" s="170"/>
      <c r="F985" s="170"/>
      <c r="G985" s="170"/>
      <c r="H985" s="170"/>
      <c r="I985" s="170"/>
      <c r="J985" s="170"/>
      <c r="K985" s="334"/>
      <c r="L985" s="334"/>
      <c r="M985" s="334"/>
      <c r="N985" s="335"/>
    </row>
    <row r="986" spans="2:14" ht="12.75">
      <c r="B986" s="157">
        <v>959</v>
      </c>
      <c r="C986" s="329"/>
      <c r="D986" s="329"/>
      <c r="E986" s="169"/>
      <c r="F986" s="169"/>
      <c r="G986" s="169"/>
      <c r="H986" s="169"/>
      <c r="I986" s="169"/>
      <c r="J986" s="169"/>
      <c r="K986" s="330"/>
      <c r="L986" s="330"/>
      <c r="M986" s="330"/>
      <c r="N986" s="331"/>
    </row>
    <row r="987" spans="2:14" ht="12.75">
      <c r="B987" s="154">
        <v>960</v>
      </c>
      <c r="C987" s="332"/>
      <c r="D987" s="333"/>
      <c r="E987" s="170"/>
      <c r="F987" s="170"/>
      <c r="G987" s="170"/>
      <c r="H987" s="170"/>
      <c r="I987" s="170"/>
      <c r="J987" s="170"/>
      <c r="K987" s="334"/>
      <c r="L987" s="334"/>
      <c r="M987" s="334"/>
      <c r="N987" s="335"/>
    </row>
    <row r="988" spans="2:14" ht="12.75">
      <c r="B988" s="157">
        <v>961</v>
      </c>
      <c r="C988" s="329"/>
      <c r="D988" s="329"/>
      <c r="E988" s="169"/>
      <c r="F988" s="169"/>
      <c r="G988" s="169"/>
      <c r="H988" s="169"/>
      <c r="I988" s="169"/>
      <c r="J988" s="169"/>
      <c r="K988" s="330"/>
      <c r="L988" s="330"/>
      <c r="M988" s="330"/>
      <c r="N988" s="331"/>
    </row>
    <row r="989" spans="2:14" ht="12.75">
      <c r="B989" s="154">
        <v>962</v>
      </c>
      <c r="C989" s="332"/>
      <c r="D989" s="333"/>
      <c r="E989" s="170"/>
      <c r="F989" s="170"/>
      <c r="G989" s="170"/>
      <c r="H989" s="170"/>
      <c r="I989" s="170"/>
      <c r="J989" s="170"/>
      <c r="K989" s="334"/>
      <c r="L989" s="334"/>
      <c r="M989" s="334"/>
      <c r="N989" s="335"/>
    </row>
    <row r="990" spans="2:14" ht="12.75">
      <c r="B990" s="157">
        <v>963</v>
      </c>
      <c r="C990" s="329"/>
      <c r="D990" s="329"/>
      <c r="E990" s="169"/>
      <c r="F990" s="169"/>
      <c r="G990" s="169"/>
      <c r="H990" s="169"/>
      <c r="I990" s="169"/>
      <c r="J990" s="169"/>
      <c r="K990" s="330"/>
      <c r="L990" s="330"/>
      <c r="M990" s="330"/>
      <c r="N990" s="331"/>
    </row>
    <row r="991" spans="2:14" ht="12.75">
      <c r="B991" s="154">
        <v>964</v>
      </c>
      <c r="C991" s="332"/>
      <c r="D991" s="333"/>
      <c r="E991" s="170"/>
      <c r="F991" s="170"/>
      <c r="G991" s="170"/>
      <c r="H991" s="170"/>
      <c r="I991" s="170"/>
      <c r="J991" s="170"/>
      <c r="K991" s="334"/>
      <c r="L991" s="334"/>
      <c r="M991" s="334"/>
      <c r="N991" s="335"/>
    </row>
    <row r="992" spans="2:14" ht="12.75">
      <c r="B992" s="157">
        <v>965</v>
      </c>
      <c r="C992" s="329"/>
      <c r="D992" s="329"/>
      <c r="E992" s="169"/>
      <c r="F992" s="169"/>
      <c r="G992" s="169"/>
      <c r="H992" s="169"/>
      <c r="I992" s="169"/>
      <c r="J992" s="169"/>
      <c r="K992" s="330"/>
      <c r="L992" s="330"/>
      <c r="M992" s="330"/>
      <c r="N992" s="331"/>
    </row>
    <row r="993" spans="2:14" ht="12.75">
      <c r="B993" s="154">
        <v>966</v>
      </c>
      <c r="C993" s="332"/>
      <c r="D993" s="333"/>
      <c r="E993" s="170"/>
      <c r="F993" s="170"/>
      <c r="G993" s="170"/>
      <c r="H993" s="170"/>
      <c r="I993" s="170"/>
      <c r="J993" s="170"/>
      <c r="K993" s="334"/>
      <c r="L993" s="334"/>
      <c r="M993" s="334"/>
      <c r="N993" s="335"/>
    </row>
    <row r="994" spans="2:14" ht="12.75">
      <c r="B994" s="157">
        <v>967</v>
      </c>
      <c r="C994" s="329"/>
      <c r="D994" s="329"/>
      <c r="E994" s="169"/>
      <c r="F994" s="169"/>
      <c r="G994" s="169"/>
      <c r="H994" s="169"/>
      <c r="I994" s="169"/>
      <c r="J994" s="169"/>
      <c r="K994" s="330"/>
      <c r="L994" s="330"/>
      <c r="M994" s="330"/>
      <c r="N994" s="331"/>
    </row>
    <row r="995" spans="2:14" ht="12.75">
      <c r="B995" s="154">
        <v>968</v>
      </c>
      <c r="C995" s="332"/>
      <c r="D995" s="333"/>
      <c r="E995" s="170"/>
      <c r="F995" s="170"/>
      <c r="G995" s="170"/>
      <c r="H995" s="170"/>
      <c r="I995" s="170"/>
      <c r="J995" s="170"/>
      <c r="K995" s="334"/>
      <c r="L995" s="334"/>
      <c r="M995" s="334"/>
      <c r="N995" s="335"/>
    </row>
    <row r="996" spans="2:14" ht="12.75">
      <c r="B996" s="157">
        <v>969</v>
      </c>
      <c r="C996" s="329"/>
      <c r="D996" s="329"/>
      <c r="E996" s="169"/>
      <c r="F996" s="169"/>
      <c r="G996" s="169"/>
      <c r="H996" s="169"/>
      <c r="I996" s="169"/>
      <c r="J996" s="169"/>
      <c r="K996" s="330"/>
      <c r="L996" s="330"/>
      <c r="M996" s="330"/>
      <c r="N996" s="331"/>
    </row>
    <row r="997" spans="2:14" ht="12.75">
      <c r="B997" s="154">
        <v>970</v>
      </c>
      <c r="C997" s="332"/>
      <c r="D997" s="333"/>
      <c r="E997" s="170"/>
      <c r="F997" s="170"/>
      <c r="G997" s="170"/>
      <c r="H997" s="170"/>
      <c r="I997" s="170"/>
      <c r="J997" s="170"/>
      <c r="K997" s="334"/>
      <c r="L997" s="334"/>
      <c r="M997" s="334"/>
      <c r="N997" s="335"/>
    </row>
    <row r="998" spans="2:14" ht="12.75">
      <c r="B998" s="157">
        <v>971</v>
      </c>
      <c r="C998" s="329"/>
      <c r="D998" s="329"/>
      <c r="E998" s="169"/>
      <c r="F998" s="169"/>
      <c r="G998" s="169"/>
      <c r="H998" s="169"/>
      <c r="I998" s="169"/>
      <c r="J998" s="169"/>
      <c r="K998" s="330"/>
      <c r="L998" s="330"/>
      <c r="M998" s="330"/>
      <c r="N998" s="331"/>
    </row>
    <row r="999" spans="2:14" ht="12.75">
      <c r="B999" s="154">
        <v>972</v>
      </c>
      <c r="C999" s="332"/>
      <c r="D999" s="333"/>
      <c r="E999" s="170"/>
      <c r="F999" s="170"/>
      <c r="G999" s="170"/>
      <c r="H999" s="170"/>
      <c r="I999" s="170"/>
      <c r="J999" s="170"/>
      <c r="K999" s="334"/>
      <c r="L999" s="334"/>
      <c r="M999" s="334"/>
      <c r="N999" s="335"/>
    </row>
    <row r="1000" spans="2:14" ht="12.75">
      <c r="B1000" s="157">
        <v>973</v>
      </c>
      <c r="C1000" s="329"/>
      <c r="D1000" s="329"/>
      <c r="E1000" s="169"/>
      <c r="F1000" s="169"/>
      <c r="G1000" s="169"/>
      <c r="H1000" s="169"/>
      <c r="I1000" s="169"/>
      <c r="J1000" s="169"/>
      <c r="K1000" s="330"/>
      <c r="L1000" s="330"/>
      <c r="M1000" s="330"/>
      <c r="N1000" s="331"/>
    </row>
    <row r="1001" spans="2:14" ht="12.75">
      <c r="B1001" s="154">
        <v>974</v>
      </c>
      <c r="C1001" s="332"/>
      <c r="D1001" s="333"/>
      <c r="E1001" s="170"/>
      <c r="F1001" s="170"/>
      <c r="G1001" s="170"/>
      <c r="H1001" s="170"/>
      <c r="I1001" s="170"/>
      <c r="J1001" s="170"/>
      <c r="K1001" s="334"/>
      <c r="L1001" s="334"/>
      <c r="M1001" s="334"/>
      <c r="N1001" s="335"/>
    </row>
    <row r="1002" spans="2:14" ht="12.75">
      <c r="B1002" s="157">
        <v>975</v>
      </c>
      <c r="C1002" s="329"/>
      <c r="D1002" s="329"/>
      <c r="E1002" s="169"/>
      <c r="F1002" s="169"/>
      <c r="G1002" s="169"/>
      <c r="H1002" s="169"/>
      <c r="I1002" s="169"/>
      <c r="J1002" s="169"/>
      <c r="K1002" s="330"/>
      <c r="L1002" s="330"/>
      <c r="M1002" s="330"/>
      <c r="N1002" s="331"/>
    </row>
    <row r="1003" spans="2:14" ht="12.75">
      <c r="B1003" s="154">
        <v>976</v>
      </c>
      <c r="C1003" s="332"/>
      <c r="D1003" s="333"/>
      <c r="E1003" s="170"/>
      <c r="F1003" s="170"/>
      <c r="G1003" s="170"/>
      <c r="H1003" s="170"/>
      <c r="I1003" s="170"/>
      <c r="J1003" s="170"/>
      <c r="K1003" s="334"/>
      <c r="L1003" s="334"/>
      <c r="M1003" s="334"/>
      <c r="N1003" s="335"/>
    </row>
    <row r="1004" spans="2:14" ht="12.75">
      <c r="B1004" s="157">
        <v>977</v>
      </c>
      <c r="C1004" s="329"/>
      <c r="D1004" s="329"/>
      <c r="E1004" s="169"/>
      <c r="F1004" s="169"/>
      <c r="G1004" s="169"/>
      <c r="H1004" s="169"/>
      <c r="I1004" s="169"/>
      <c r="J1004" s="169"/>
      <c r="K1004" s="330"/>
      <c r="L1004" s="330"/>
      <c r="M1004" s="330"/>
      <c r="N1004" s="331"/>
    </row>
    <row r="1005" spans="2:14" ht="12.75">
      <c r="B1005" s="154">
        <v>978</v>
      </c>
      <c r="C1005" s="332"/>
      <c r="D1005" s="333"/>
      <c r="E1005" s="170"/>
      <c r="F1005" s="170"/>
      <c r="G1005" s="170"/>
      <c r="H1005" s="170"/>
      <c r="I1005" s="170"/>
      <c r="J1005" s="170"/>
      <c r="K1005" s="334"/>
      <c r="L1005" s="334"/>
      <c r="M1005" s="334"/>
      <c r="N1005" s="335"/>
    </row>
    <row r="1006" spans="2:14" ht="12.75">
      <c r="B1006" s="157">
        <v>979</v>
      </c>
      <c r="C1006" s="329"/>
      <c r="D1006" s="329"/>
      <c r="E1006" s="169"/>
      <c r="F1006" s="169"/>
      <c r="G1006" s="169"/>
      <c r="H1006" s="169"/>
      <c r="I1006" s="169"/>
      <c r="J1006" s="169"/>
      <c r="K1006" s="330"/>
      <c r="L1006" s="330"/>
      <c r="M1006" s="330"/>
      <c r="N1006" s="331"/>
    </row>
    <row r="1007" spans="2:14" ht="12.75">
      <c r="B1007" s="154">
        <v>980</v>
      </c>
      <c r="C1007" s="332"/>
      <c r="D1007" s="333"/>
      <c r="E1007" s="170"/>
      <c r="F1007" s="170"/>
      <c r="G1007" s="170"/>
      <c r="H1007" s="170"/>
      <c r="I1007" s="170"/>
      <c r="J1007" s="170"/>
      <c r="K1007" s="334"/>
      <c r="L1007" s="334"/>
      <c r="M1007" s="334"/>
      <c r="N1007" s="335"/>
    </row>
    <row r="1008" spans="2:14" ht="12.75">
      <c r="B1008" s="157">
        <v>981</v>
      </c>
      <c r="C1008" s="329"/>
      <c r="D1008" s="329"/>
      <c r="E1008" s="169"/>
      <c r="F1008" s="169"/>
      <c r="G1008" s="169"/>
      <c r="H1008" s="169"/>
      <c r="I1008" s="169"/>
      <c r="J1008" s="169"/>
      <c r="K1008" s="330"/>
      <c r="L1008" s="330"/>
      <c r="M1008" s="330"/>
      <c r="N1008" s="331"/>
    </row>
    <row r="1009" spans="2:14" ht="12.75">
      <c r="B1009" s="154">
        <v>982</v>
      </c>
      <c r="C1009" s="332"/>
      <c r="D1009" s="333"/>
      <c r="E1009" s="170"/>
      <c r="F1009" s="170"/>
      <c r="G1009" s="170"/>
      <c r="H1009" s="170"/>
      <c r="I1009" s="170"/>
      <c r="J1009" s="170"/>
      <c r="K1009" s="334"/>
      <c r="L1009" s="334"/>
      <c r="M1009" s="334"/>
      <c r="N1009" s="335"/>
    </row>
    <row r="1010" spans="2:14" ht="12.75">
      <c r="B1010" s="157">
        <v>983</v>
      </c>
      <c r="C1010" s="329"/>
      <c r="D1010" s="329"/>
      <c r="E1010" s="169"/>
      <c r="F1010" s="169"/>
      <c r="G1010" s="169"/>
      <c r="H1010" s="169"/>
      <c r="I1010" s="169"/>
      <c r="J1010" s="169"/>
      <c r="K1010" s="330"/>
      <c r="L1010" s="330"/>
      <c r="M1010" s="330"/>
      <c r="N1010" s="331"/>
    </row>
    <row r="1011" spans="2:14" ht="12.75">
      <c r="B1011" s="154">
        <v>984</v>
      </c>
      <c r="C1011" s="332"/>
      <c r="D1011" s="333"/>
      <c r="E1011" s="170"/>
      <c r="F1011" s="170"/>
      <c r="G1011" s="170"/>
      <c r="H1011" s="170"/>
      <c r="I1011" s="170"/>
      <c r="J1011" s="170"/>
      <c r="K1011" s="334"/>
      <c r="L1011" s="334"/>
      <c r="M1011" s="334"/>
      <c r="N1011" s="335"/>
    </row>
    <row r="1012" spans="2:14" ht="12.75">
      <c r="B1012" s="157">
        <v>985</v>
      </c>
      <c r="C1012" s="329"/>
      <c r="D1012" s="329"/>
      <c r="E1012" s="169"/>
      <c r="F1012" s="169"/>
      <c r="G1012" s="169"/>
      <c r="H1012" s="169"/>
      <c r="I1012" s="169"/>
      <c r="J1012" s="169"/>
      <c r="K1012" s="330"/>
      <c r="L1012" s="330"/>
      <c r="M1012" s="330"/>
      <c r="N1012" s="331"/>
    </row>
    <row r="1013" spans="2:14" ht="12.75">
      <c r="B1013" s="154">
        <v>986</v>
      </c>
      <c r="C1013" s="332"/>
      <c r="D1013" s="333"/>
      <c r="E1013" s="170"/>
      <c r="F1013" s="170"/>
      <c r="G1013" s="170"/>
      <c r="H1013" s="170"/>
      <c r="I1013" s="170"/>
      <c r="J1013" s="170"/>
      <c r="K1013" s="334"/>
      <c r="L1013" s="334"/>
      <c r="M1013" s="334"/>
      <c r="N1013" s="335"/>
    </row>
    <row r="1014" spans="2:14" ht="12.75">
      <c r="B1014" s="157">
        <v>987</v>
      </c>
      <c r="C1014" s="329"/>
      <c r="D1014" s="329"/>
      <c r="E1014" s="169"/>
      <c r="F1014" s="169"/>
      <c r="G1014" s="169"/>
      <c r="H1014" s="169"/>
      <c r="I1014" s="169"/>
      <c r="J1014" s="169"/>
      <c r="K1014" s="330"/>
      <c r="L1014" s="330"/>
      <c r="M1014" s="330"/>
      <c r="N1014" s="331"/>
    </row>
    <row r="1015" spans="2:14" ht="12.75">
      <c r="B1015" s="154">
        <v>988</v>
      </c>
      <c r="C1015" s="332"/>
      <c r="D1015" s="333"/>
      <c r="E1015" s="170"/>
      <c r="F1015" s="170"/>
      <c r="G1015" s="170"/>
      <c r="H1015" s="170"/>
      <c r="I1015" s="170"/>
      <c r="J1015" s="170"/>
      <c r="K1015" s="334"/>
      <c r="L1015" s="334"/>
      <c r="M1015" s="334"/>
      <c r="N1015" s="335"/>
    </row>
    <row r="1016" spans="2:14" ht="12.75">
      <c r="B1016" s="157">
        <v>989</v>
      </c>
      <c r="C1016" s="329"/>
      <c r="D1016" s="329"/>
      <c r="E1016" s="169"/>
      <c r="F1016" s="169"/>
      <c r="G1016" s="169"/>
      <c r="H1016" s="169"/>
      <c r="I1016" s="169"/>
      <c r="J1016" s="169"/>
      <c r="K1016" s="330"/>
      <c r="L1016" s="330"/>
      <c r="M1016" s="330"/>
      <c r="N1016" s="331"/>
    </row>
    <row r="1017" spans="2:14" ht="12.75">
      <c r="B1017" s="154">
        <v>990</v>
      </c>
      <c r="C1017" s="332"/>
      <c r="D1017" s="333"/>
      <c r="E1017" s="170"/>
      <c r="F1017" s="170"/>
      <c r="G1017" s="170"/>
      <c r="H1017" s="170"/>
      <c r="I1017" s="170"/>
      <c r="J1017" s="170"/>
      <c r="K1017" s="334"/>
      <c r="L1017" s="334"/>
      <c r="M1017" s="334"/>
      <c r="N1017" s="335"/>
    </row>
    <row r="1018" spans="2:14" ht="12.75">
      <c r="B1018" s="157">
        <v>991</v>
      </c>
      <c r="C1018" s="329"/>
      <c r="D1018" s="329"/>
      <c r="E1018" s="169"/>
      <c r="F1018" s="169"/>
      <c r="G1018" s="169"/>
      <c r="H1018" s="169"/>
      <c r="I1018" s="169"/>
      <c r="J1018" s="169"/>
      <c r="K1018" s="330"/>
      <c r="L1018" s="330"/>
      <c r="M1018" s="330"/>
      <c r="N1018" s="331"/>
    </row>
    <row r="1019" spans="2:14" ht="12.75">
      <c r="B1019" s="154">
        <v>992</v>
      </c>
      <c r="C1019" s="332"/>
      <c r="D1019" s="333"/>
      <c r="E1019" s="170"/>
      <c r="F1019" s="170"/>
      <c r="G1019" s="170"/>
      <c r="H1019" s="170"/>
      <c r="I1019" s="170"/>
      <c r="J1019" s="170"/>
      <c r="K1019" s="334"/>
      <c r="L1019" s="334"/>
      <c r="M1019" s="334"/>
      <c r="N1019" s="335"/>
    </row>
    <row r="1020" spans="2:14" ht="12.75">
      <c r="B1020" s="157">
        <v>993</v>
      </c>
      <c r="C1020" s="329"/>
      <c r="D1020" s="329"/>
      <c r="E1020" s="169"/>
      <c r="F1020" s="169"/>
      <c r="G1020" s="169"/>
      <c r="H1020" s="169"/>
      <c r="I1020" s="169"/>
      <c r="J1020" s="169"/>
      <c r="K1020" s="330"/>
      <c r="L1020" s="330"/>
      <c r="M1020" s="330"/>
      <c r="N1020" s="331"/>
    </row>
    <row r="1021" spans="2:14" ht="12.75">
      <c r="B1021" s="154">
        <v>994</v>
      </c>
      <c r="C1021" s="332"/>
      <c r="D1021" s="333"/>
      <c r="E1021" s="170"/>
      <c r="F1021" s="170"/>
      <c r="G1021" s="170"/>
      <c r="H1021" s="170"/>
      <c r="I1021" s="170"/>
      <c r="J1021" s="170"/>
      <c r="K1021" s="334"/>
      <c r="L1021" s="334"/>
      <c r="M1021" s="334"/>
      <c r="N1021" s="335"/>
    </row>
    <row r="1022" spans="2:14" ht="12.75">
      <c r="B1022" s="157">
        <v>995</v>
      </c>
      <c r="C1022" s="329"/>
      <c r="D1022" s="329"/>
      <c r="E1022" s="169"/>
      <c r="F1022" s="169"/>
      <c r="G1022" s="169"/>
      <c r="H1022" s="169"/>
      <c r="I1022" s="169"/>
      <c r="J1022" s="169"/>
      <c r="K1022" s="330"/>
      <c r="L1022" s="330"/>
      <c r="M1022" s="330"/>
      <c r="N1022" s="331"/>
    </row>
    <row r="1023" spans="2:14" ht="12.75">
      <c r="B1023" s="154">
        <v>996</v>
      </c>
      <c r="C1023" s="332"/>
      <c r="D1023" s="333"/>
      <c r="E1023" s="170"/>
      <c r="F1023" s="170"/>
      <c r="G1023" s="170"/>
      <c r="H1023" s="170"/>
      <c r="I1023" s="170"/>
      <c r="J1023" s="170"/>
      <c r="K1023" s="334"/>
      <c r="L1023" s="334"/>
      <c r="M1023" s="334"/>
      <c r="N1023" s="335"/>
    </row>
    <row r="1024" spans="2:14" ht="12.75">
      <c r="B1024" s="157">
        <v>997</v>
      </c>
      <c r="C1024" s="329"/>
      <c r="D1024" s="329"/>
      <c r="E1024" s="169"/>
      <c r="F1024" s="169"/>
      <c r="G1024" s="169"/>
      <c r="H1024" s="169"/>
      <c r="I1024" s="169"/>
      <c r="J1024" s="169"/>
      <c r="K1024" s="330"/>
      <c r="L1024" s="330"/>
      <c r="M1024" s="330"/>
      <c r="N1024" s="331"/>
    </row>
    <row r="1025" spans="2:14" ht="12.75">
      <c r="B1025" s="154">
        <v>998</v>
      </c>
      <c r="C1025" s="332"/>
      <c r="D1025" s="333"/>
      <c r="E1025" s="170"/>
      <c r="F1025" s="170"/>
      <c r="G1025" s="170"/>
      <c r="H1025" s="170"/>
      <c r="I1025" s="170"/>
      <c r="J1025" s="170"/>
      <c r="K1025" s="334"/>
      <c r="L1025" s="334"/>
      <c r="M1025" s="334"/>
      <c r="N1025" s="335"/>
    </row>
    <row r="1026" spans="2:14" ht="12.75">
      <c r="B1026" s="157">
        <v>999</v>
      </c>
      <c r="C1026" s="329"/>
      <c r="D1026" s="329"/>
      <c r="E1026" s="169"/>
      <c r="F1026" s="169"/>
      <c r="G1026" s="169"/>
      <c r="H1026" s="169"/>
      <c r="I1026" s="169"/>
      <c r="J1026" s="169"/>
      <c r="K1026" s="330"/>
      <c r="L1026" s="330"/>
      <c r="M1026" s="330"/>
      <c r="N1026" s="331"/>
    </row>
    <row r="1027" spans="2:14" ht="15.75" customHeight="1">
      <c r="B1027" s="172">
        <v>1000</v>
      </c>
      <c r="C1027" s="324"/>
      <c r="D1027" s="325"/>
      <c r="E1027" s="173"/>
      <c r="F1027" s="173"/>
      <c r="G1027" s="173"/>
      <c r="H1027" s="173"/>
      <c r="I1027" s="173"/>
      <c r="J1027" s="173"/>
      <c r="K1027" s="326"/>
      <c r="L1027" s="326"/>
      <c r="M1027" s="326"/>
      <c r="N1027" s="327"/>
    </row>
    <row r="1028" spans="2:14" ht="12.75"/>
    <row r="1029" spans="2:14" ht="12.75"/>
    <row r="1030" spans="2:14" ht="12.75"/>
    <row r="1031" spans="2:14" ht="12.75"/>
    <row r="1032" spans="2:14" ht="12.75"/>
    <row r="1033" spans="2:14" ht="12.75"/>
    <row r="1034" spans="2:14" ht="12.75"/>
    <row r="1035" spans="2:14" ht="12.75"/>
    <row r="1036" spans="2:14" ht="12.75"/>
    <row r="1037" spans="2:14" ht="12.75"/>
    <row r="1038" spans="2:14" ht="12.75"/>
    <row r="1039" spans="2:14" ht="12.75"/>
    <row r="1040" spans="2:14" ht="12.75"/>
    <row r="1041" ht="12.75"/>
    <row r="1042" ht="12.75"/>
    <row r="1043" ht="12.75"/>
    <row r="1044" ht="12.75"/>
    <row r="1045" ht="12.75"/>
    <row r="1046" ht="12.75"/>
    <row r="1047" ht="12.75"/>
    <row r="1048" ht="12.75"/>
    <row r="1049" ht="12.75"/>
    <row r="1050" ht="12.75"/>
    <row r="1051" ht="12.75"/>
    <row r="1052" ht="12.75"/>
    <row r="1053" ht="12.75"/>
    <row r="1054" ht="12.75"/>
    <row r="1055" ht="12.75"/>
    <row r="1056" ht="12.75"/>
    <row r="1057" spans="3:10" ht="12.75"/>
    <row r="1058" spans="3:10" ht="12.75"/>
    <row r="1059" spans="3:10" ht="12.75"/>
    <row r="1060" spans="3:10" ht="12.75"/>
    <row r="1061" spans="3:10" ht="12.75"/>
    <row r="1062" spans="3:10" ht="12.75"/>
    <row r="1063" spans="3:10" ht="12.75"/>
    <row r="1064" spans="3:10" ht="12.75"/>
    <row r="1065" spans="3:10" ht="12.75">
      <c r="C1065" s="174"/>
      <c r="D1065" s="175"/>
      <c r="E1065" s="175"/>
      <c r="F1065" s="175"/>
      <c r="G1065" s="175"/>
      <c r="H1065" s="175"/>
      <c r="I1065" s="175"/>
      <c r="J1065" s="175"/>
    </row>
    <row r="1066" spans="3:10" ht="12.75">
      <c r="C1066" s="174"/>
      <c r="D1066" s="175"/>
      <c r="E1066" s="175"/>
      <c r="F1066" s="175"/>
      <c r="G1066" s="175"/>
      <c r="H1066" s="175"/>
      <c r="I1066" s="175"/>
      <c r="J1066" s="175"/>
    </row>
    <row r="1067" spans="3:10" ht="12.75">
      <c r="C1067" s="328" t="s">
        <v>176</v>
      </c>
      <c r="D1067" s="328"/>
      <c r="E1067" s="328"/>
      <c r="F1067" s="328"/>
      <c r="G1067" s="328"/>
      <c r="H1067" s="328"/>
      <c r="I1067" s="175"/>
      <c r="J1067" s="175"/>
    </row>
    <row r="1068" spans="3:10" ht="12.75">
      <c r="C1068" s="176">
        <v>0.01</v>
      </c>
      <c r="D1068" s="176">
        <v>1</v>
      </c>
      <c r="E1068" s="176">
        <v>1.5</v>
      </c>
      <c r="F1068" s="176">
        <v>2.5</v>
      </c>
      <c r="G1068" s="176">
        <v>4</v>
      </c>
      <c r="H1068" s="176">
        <v>6.5</v>
      </c>
      <c r="I1068" s="175"/>
      <c r="J1068" s="175"/>
    </row>
    <row r="1069" spans="3:10" ht="15">
      <c r="C1069" s="177">
        <f>IF('Andres m '!$N$13="N",VLOOKUP($D$1074,Tablas!$B29:D44,C1071,FALSE),IF('Andres m '!$N$13="E",VLOOKUP($D$1074,Tablas!$B52:D67,C1071,FALSE),VLOOKUP($D$1074,Tablas!$B75:D90,C1071,FALSE)))</f>
        <v>0</v>
      </c>
      <c r="D1069" s="177">
        <f>IF('Andres m '!$N$13="N",VLOOKUP($D$1074,Tablas!$B29:E44,D1071,FALSE),IF('Andres m '!$N$13="E",VLOOKUP($D$1074,Tablas!$B52:E67,D1071,FALSE),VLOOKUP($D$1074,Tablas!$B75:E90,D1071,FALSE)))</f>
        <v>10</v>
      </c>
      <c r="E1069" s="177">
        <f>IF('Andres m '!$N$13="N",VLOOKUP($D$1074,Tablas!$B29:F44,E1071,FALSE),IF('Andres m '!$N$13="E",VLOOKUP($D$1074,Tablas!$B52:F67,E1071,FALSE),VLOOKUP($D$1074,Tablas!$B75:F90,E1071,FALSE)))</f>
        <v>14</v>
      </c>
      <c r="F1069" s="177">
        <f>IF('Andres m '!$N$13="N",VLOOKUP($D$1074,Tablas!$B29:G44,F1071,FALSE),IF('Andres m '!$N$13="E",VLOOKUP($D$1074,Tablas!$B52:G67,F1071,FALSE),VLOOKUP($D$1074,Tablas!$B75:G90,F1071,FALSE)))</f>
        <v>21</v>
      </c>
      <c r="G1069" s="177">
        <f>IF('Andres m '!$N$13="N",VLOOKUP($D$1074,Tablas!$B29:H44,G1071,FALSE),IF('Andres m '!$N$13="E",VLOOKUP($D$1074,Tablas!$B52:H67,G1071,FALSE),VLOOKUP($D$1074,Tablas!$B75:H90,G1071,FALSE)))</f>
        <v>21</v>
      </c>
      <c r="H1069" s="177">
        <f>IF('Andres m '!$N$13="N",VLOOKUP($D$1074,Tablas!$B29:I44,H1071,FALSE),IF('Andres m '!$N$13="E",VLOOKUP($D$1074,Tablas!$B52:I67,H1071,FALSE),VLOOKUP($D$1074,Tablas!$B75:I90,H1071,FALSE)))</f>
        <v>21</v>
      </c>
      <c r="I1069" s="175"/>
      <c r="J1069" s="175"/>
    </row>
    <row r="1070" spans="3:10" ht="14.25">
      <c r="C1070" s="178"/>
      <c r="D1070" s="178"/>
      <c r="E1070" s="178"/>
      <c r="F1070" s="178"/>
      <c r="G1070" s="178"/>
      <c r="H1070" s="178"/>
      <c r="I1070" s="175"/>
      <c r="J1070" s="175"/>
    </row>
    <row r="1071" spans="3:10" ht="12.75">
      <c r="C1071" s="179">
        <v>3</v>
      </c>
      <c r="D1071" s="179">
        <v>4</v>
      </c>
      <c r="E1071" s="179">
        <v>5</v>
      </c>
      <c r="F1071" s="179">
        <v>6</v>
      </c>
      <c r="G1071" s="179">
        <v>7</v>
      </c>
      <c r="H1071" s="179">
        <v>8</v>
      </c>
      <c r="I1071" s="175"/>
      <c r="J1071" s="175"/>
    </row>
    <row r="1072" spans="3:10" ht="14.25">
      <c r="C1072" s="178"/>
      <c r="D1072" s="178"/>
      <c r="E1072" s="178"/>
      <c r="F1072" s="178"/>
      <c r="G1072" s="178"/>
      <c r="H1072" s="178"/>
      <c r="I1072" s="175"/>
      <c r="J1072" s="175"/>
    </row>
    <row r="1073" spans="3:10" ht="14.25">
      <c r="C1073" s="178" t="str">
        <f>VLOOKUP('Andres m '!N13,Tablas!B94:C96,2,FALSE)</f>
        <v>Normal</v>
      </c>
      <c r="D1073" s="178"/>
      <c r="E1073" s="178"/>
      <c r="F1073" s="178"/>
      <c r="G1073" s="178"/>
      <c r="H1073" s="178"/>
      <c r="I1073" s="175"/>
      <c r="J1073" s="175"/>
    </row>
    <row r="1074" spans="3:10" ht="14.25">
      <c r="C1074" s="178" t="s">
        <v>177</v>
      </c>
      <c r="D1074" s="180" t="str">
        <f>VLOOKUP('Andres m '!E13,Tablas!B7:D21,3)</f>
        <v>N</v>
      </c>
      <c r="E1074" s="178"/>
      <c r="F1074" s="178"/>
      <c r="G1074" s="178"/>
      <c r="H1074" s="178"/>
      <c r="I1074" s="175"/>
      <c r="J1074" s="175"/>
    </row>
    <row r="1075" spans="3:10" ht="12.75">
      <c r="C1075" s="174"/>
      <c r="D1075" s="175"/>
      <c r="E1075" s="175"/>
      <c r="F1075" s="175"/>
      <c r="G1075" s="175"/>
      <c r="H1075" s="175"/>
      <c r="I1075" s="175"/>
      <c r="J1075" s="175"/>
    </row>
  </sheetData>
  <mergeCells count="2027">
    <mergeCell ref="B2:D4"/>
    <mergeCell ref="E2:N2"/>
    <mergeCell ref="E3:N3"/>
    <mergeCell ref="E4:N4"/>
    <mergeCell ref="D7:E7"/>
    <mergeCell ref="G7:H7"/>
    <mergeCell ref="I7:J7"/>
    <mergeCell ref="C23:D23"/>
    <mergeCell ref="C24:D24"/>
    <mergeCell ref="C25:D25"/>
    <mergeCell ref="C26:D26"/>
    <mergeCell ref="C27:D27"/>
    <mergeCell ref="E27:J27"/>
    <mergeCell ref="B15:D16"/>
    <mergeCell ref="E15:F16"/>
    <mergeCell ref="I15:M16"/>
    <mergeCell ref="N15:N16"/>
    <mergeCell ref="B20:N20"/>
    <mergeCell ref="C22:D22"/>
    <mergeCell ref="J8:M8"/>
    <mergeCell ref="D10:E10"/>
    <mergeCell ref="K10:M10"/>
    <mergeCell ref="B13:D13"/>
    <mergeCell ref="E13:F13"/>
    <mergeCell ref="I13:M13"/>
    <mergeCell ref="C34:D34"/>
    <mergeCell ref="K34:N34"/>
    <mergeCell ref="C35:D35"/>
    <mergeCell ref="K35:N35"/>
    <mergeCell ref="C36:D36"/>
    <mergeCell ref="K36:N36"/>
    <mergeCell ref="C31:D31"/>
    <mergeCell ref="K31:N31"/>
    <mergeCell ref="C32:D32"/>
    <mergeCell ref="K32:N32"/>
    <mergeCell ref="C33:D33"/>
    <mergeCell ref="K33:N33"/>
    <mergeCell ref="K27:N27"/>
    <mergeCell ref="C28:D28"/>
    <mergeCell ref="K28:N28"/>
    <mergeCell ref="C29:D29"/>
    <mergeCell ref="K29:N29"/>
    <mergeCell ref="C30:D30"/>
    <mergeCell ref="K30:N30"/>
    <mergeCell ref="C43:D43"/>
    <mergeCell ref="K43:N43"/>
    <mergeCell ref="C44:D44"/>
    <mergeCell ref="K44:N44"/>
    <mergeCell ref="C45:D45"/>
    <mergeCell ref="K45:N45"/>
    <mergeCell ref="C40:D40"/>
    <mergeCell ref="K40:N40"/>
    <mergeCell ref="C41:D41"/>
    <mergeCell ref="K41:N41"/>
    <mergeCell ref="C42:D42"/>
    <mergeCell ref="K42:N42"/>
    <mergeCell ref="C37:D37"/>
    <mergeCell ref="K37:N37"/>
    <mergeCell ref="C38:D38"/>
    <mergeCell ref="K38:N38"/>
    <mergeCell ref="C39:D39"/>
    <mergeCell ref="K39:N39"/>
    <mergeCell ref="C52:D52"/>
    <mergeCell ref="K52:N52"/>
    <mergeCell ref="C53:D53"/>
    <mergeCell ref="K53:N53"/>
    <mergeCell ref="C54:D54"/>
    <mergeCell ref="K54:N54"/>
    <mergeCell ref="C49:D49"/>
    <mergeCell ref="K49:N49"/>
    <mergeCell ref="C50:D50"/>
    <mergeCell ref="K50:N50"/>
    <mergeCell ref="C51:D51"/>
    <mergeCell ref="K51:N51"/>
    <mergeCell ref="C46:D46"/>
    <mergeCell ref="K46:N46"/>
    <mergeCell ref="C47:D47"/>
    <mergeCell ref="K47:N47"/>
    <mergeCell ref="C48:D48"/>
    <mergeCell ref="K48:N48"/>
    <mergeCell ref="C61:D61"/>
    <mergeCell ref="K61:N61"/>
    <mergeCell ref="C62:D62"/>
    <mergeCell ref="K62:N62"/>
    <mergeCell ref="C63:D63"/>
    <mergeCell ref="K63:N63"/>
    <mergeCell ref="C58:D58"/>
    <mergeCell ref="K58:N58"/>
    <mergeCell ref="C59:D59"/>
    <mergeCell ref="K59:N59"/>
    <mergeCell ref="C60:D60"/>
    <mergeCell ref="K60:N60"/>
    <mergeCell ref="C55:D55"/>
    <mergeCell ref="K55:N55"/>
    <mergeCell ref="C56:D56"/>
    <mergeCell ref="K56:N56"/>
    <mergeCell ref="C57:D57"/>
    <mergeCell ref="K57:N57"/>
    <mergeCell ref="C70:D70"/>
    <mergeCell ref="K70:N70"/>
    <mergeCell ref="C71:D71"/>
    <mergeCell ref="K71:N71"/>
    <mergeCell ref="C72:D72"/>
    <mergeCell ref="K72:N72"/>
    <mergeCell ref="C67:D67"/>
    <mergeCell ref="K67:N67"/>
    <mergeCell ref="C68:D68"/>
    <mergeCell ref="K68:N68"/>
    <mergeCell ref="C69:D69"/>
    <mergeCell ref="K69:N69"/>
    <mergeCell ref="C64:D64"/>
    <mergeCell ref="K64:N64"/>
    <mergeCell ref="C65:D65"/>
    <mergeCell ref="K65:N65"/>
    <mergeCell ref="C66:D66"/>
    <mergeCell ref="K66:N66"/>
    <mergeCell ref="C79:D79"/>
    <mergeCell ref="K79:N79"/>
    <mergeCell ref="C80:D80"/>
    <mergeCell ref="K80:N80"/>
    <mergeCell ref="C81:D81"/>
    <mergeCell ref="K81:N81"/>
    <mergeCell ref="C76:D76"/>
    <mergeCell ref="K76:N76"/>
    <mergeCell ref="C77:D77"/>
    <mergeCell ref="K77:N77"/>
    <mergeCell ref="C78:D78"/>
    <mergeCell ref="K78:N78"/>
    <mergeCell ref="C73:D73"/>
    <mergeCell ref="K73:N73"/>
    <mergeCell ref="C74:D74"/>
    <mergeCell ref="K74:N74"/>
    <mergeCell ref="C75:D75"/>
    <mergeCell ref="K75:N75"/>
    <mergeCell ref="C88:D88"/>
    <mergeCell ref="K88:N88"/>
    <mergeCell ref="C89:D89"/>
    <mergeCell ref="K89:N89"/>
    <mergeCell ref="C90:D90"/>
    <mergeCell ref="K90:N90"/>
    <mergeCell ref="C85:D85"/>
    <mergeCell ref="K85:N85"/>
    <mergeCell ref="C86:D86"/>
    <mergeCell ref="K86:N86"/>
    <mergeCell ref="C87:D87"/>
    <mergeCell ref="K87:N87"/>
    <mergeCell ref="C82:D82"/>
    <mergeCell ref="K82:N82"/>
    <mergeCell ref="C83:D83"/>
    <mergeCell ref="K83:N83"/>
    <mergeCell ref="C84:D84"/>
    <mergeCell ref="K84:N84"/>
    <mergeCell ref="C97:D97"/>
    <mergeCell ref="K97:N97"/>
    <mergeCell ref="C98:D98"/>
    <mergeCell ref="K98:N98"/>
    <mergeCell ref="C99:D99"/>
    <mergeCell ref="K99:N99"/>
    <mergeCell ref="C94:D94"/>
    <mergeCell ref="K94:N94"/>
    <mergeCell ref="C95:D95"/>
    <mergeCell ref="K95:N95"/>
    <mergeCell ref="C96:D96"/>
    <mergeCell ref="K96:N96"/>
    <mergeCell ref="C91:D91"/>
    <mergeCell ref="K91:N91"/>
    <mergeCell ref="C92:D92"/>
    <mergeCell ref="K92:N92"/>
    <mergeCell ref="C93:D93"/>
    <mergeCell ref="K93:N93"/>
    <mergeCell ref="C106:D106"/>
    <mergeCell ref="K106:N106"/>
    <mergeCell ref="C107:D107"/>
    <mergeCell ref="K107:N107"/>
    <mergeCell ref="C108:D108"/>
    <mergeCell ref="K108:N108"/>
    <mergeCell ref="C103:D103"/>
    <mergeCell ref="K103:N103"/>
    <mergeCell ref="C104:D104"/>
    <mergeCell ref="K104:N104"/>
    <mergeCell ref="C105:D105"/>
    <mergeCell ref="K105:N105"/>
    <mergeCell ref="C100:D100"/>
    <mergeCell ref="K100:N100"/>
    <mergeCell ref="C101:D101"/>
    <mergeCell ref="K101:N101"/>
    <mergeCell ref="C102:D102"/>
    <mergeCell ref="K102:N102"/>
    <mergeCell ref="C115:D115"/>
    <mergeCell ref="K115:N115"/>
    <mergeCell ref="C116:D116"/>
    <mergeCell ref="K116:N116"/>
    <mergeCell ref="C117:D117"/>
    <mergeCell ref="K117:N117"/>
    <mergeCell ref="C112:D112"/>
    <mergeCell ref="K112:N112"/>
    <mergeCell ref="C113:D113"/>
    <mergeCell ref="K113:N113"/>
    <mergeCell ref="C114:D114"/>
    <mergeCell ref="K114:N114"/>
    <mergeCell ref="C109:D109"/>
    <mergeCell ref="K109:N109"/>
    <mergeCell ref="C110:D110"/>
    <mergeCell ref="K110:N110"/>
    <mergeCell ref="C111:D111"/>
    <mergeCell ref="K111:N111"/>
    <mergeCell ref="C124:D124"/>
    <mergeCell ref="K124:N124"/>
    <mergeCell ref="C125:D125"/>
    <mergeCell ref="K125:N125"/>
    <mergeCell ref="C126:D126"/>
    <mergeCell ref="K126:N126"/>
    <mergeCell ref="C121:D121"/>
    <mergeCell ref="K121:N121"/>
    <mergeCell ref="C122:D122"/>
    <mergeCell ref="K122:N122"/>
    <mergeCell ref="C123:D123"/>
    <mergeCell ref="K123:N123"/>
    <mergeCell ref="C118:D118"/>
    <mergeCell ref="K118:N118"/>
    <mergeCell ref="C119:D119"/>
    <mergeCell ref="K119:N119"/>
    <mergeCell ref="C120:D120"/>
    <mergeCell ref="K120:N120"/>
    <mergeCell ref="C133:D133"/>
    <mergeCell ref="K133:N133"/>
    <mergeCell ref="C134:D134"/>
    <mergeCell ref="K134:N134"/>
    <mergeCell ref="C135:D135"/>
    <mergeCell ref="K135:N135"/>
    <mergeCell ref="C130:D130"/>
    <mergeCell ref="K130:N130"/>
    <mergeCell ref="C131:D131"/>
    <mergeCell ref="K131:N131"/>
    <mergeCell ref="C132:D132"/>
    <mergeCell ref="K132:N132"/>
    <mergeCell ref="C127:D127"/>
    <mergeCell ref="K127:N127"/>
    <mergeCell ref="C128:D128"/>
    <mergeCell ref="K128:N128"/>
    <mergeCell ref="C129:D129"/>
    <mergeCell ref="K129:N129"/>
    <mergeCell ref="C142:D142"/>
    <mergeCell ref="K142:N142"/>
    <mergeCell ref="C143:D143"/>
    <mergeCell ref="K143:N143"/>
    <mergeCell ref="C144:D144"/>
    <mergeCell ref="K144:N144"/>
    <mergeCell ref="C139:D139"/>
    <mergeCell ref="K139:N139"/>
    <mergeCell ref="C140:D140"/>
    <mergeCell ref="K140:N140"/>
    <mergeCell ref="C141:D141"/>
    <mergeCell ref="K141:N141"/>
    <mergeCell ref="C136:D136"/>
    <mergeCell ref="K136:N136"/>
    <mergeCell ref="C137:D137"/>
    <mergeCell ref="K137:N137"/>
    <mergeCell ref="C138:D138"/>
    <mergeCell ref="K138:N138"/>
    <mergeCell ref="C151:D151"/>
    <mergeCell ref="K151:N151"/>
    <mergeCell ref="C152:D152"/>
    <mergeCell ref="K152:N152"/>
    <mergeCell ref="C153:D153"/>
    <mergeCell ref="K153:N153"/>
    <mergeCell ref="C148:D148"/>
    <mergeCell ref="K148:N148"/>
    <mergeCell ref="C149:D149"/>
    <mergeCell ref="K149:N149"/>
    <mergeCell ref="C150:D150"/>
    <mergeCell ref="K150:N150"/>
    <mergeCell ref="C145:D145"/>
    <mergeCell ref="K145:N145"/>
    <mergeCell ref="C146:D146"/>
    <mergeCell ref="K146:N146"/>
    <mergeCell ref="C147:D147"/>
    <mergeCell ref="K147:N147"/>
    <mergeCell ref="C160:D160"/>
    <mergeCell ref="K160:N160"/>
    <mergeCell ref="C161:D161"/>
    <mergeCell ref="K161:N161"/>
    <mergeCell ref="C162:D162"/>
    <mergeCell ref="K162:N162"/>
    <mergeCell ref="C157:D157"/>
    <mergeCell ref="K157:N157"/>
    <mergeCell ref="C158:D158"/>
    <mergeCell ref="K158:N158"/>
    <mergeCell ref="C159:D159"/>
    <mergeCell ref="K159:N159"/>
    <mergeCell ref="C154:D154"/>
    <mergeCell ref="K154:N154"/>
    <mergeCell ref="C155:D155"/>
    <mergeCell ref="K155:N155"/>
    <mergeCell ref="C156:D156"/>
    <mergeCell ref="K156:N156"/>
    <mergeCell ref="C169:D169"/>
    <mergeCell ref="K169:N169"/>
    <mergeCell ref="C170:D170"/>
    <mergeCell ref="K170:N170"/>
    <mergeCell ref="C171:D171"/>
    <mergeCell ref="K171:N171"/>
    <mergeCell ref="C166:D166"/>
    <mergeCell ref="K166:N166"/>
    <mergeCell ref="C167:D167"/>
    <mergeCell ref="K167:N167"/>
    <mergeCell ref="C168:D168"/>
    <mergeCell ref="K168:N168"/>
    <mergeCell ref="C163:D163"/>
    <mergeCell ref="K163:N163"/>
    <mergeCell ref="C164:D164"/>
    <mergeCell ref="K164:N164"/>
    <mergeCell ref="C165:D165"/>
    <mergeCell ref="K165:N165"/>
    <mergeCell ref="C178:D178"/>
    <mergeCell ref="K178:N178"/>
    <mergeCell ref="C179:D179"/>
    <mergeCell ref="K179:N179"/>
    <mergeCell ref="C180:D180"/>
    <mergeCell ref="K180:N180"/>
    <mergeCell ref="C175:D175"/>
    <mergeCell ref="K175:N175"/>
    <mergeCell ref="C176:D176"/>
    <mergeCell ref="K176:N176"/>
    <mergeCell ref="C177:D177"/>
    <mergeCell ref="K177:N177"/>
    <mergeCell ref="C172:D172"/>
    <mergeCell ref="K172:N172"/>
    <mergeCell ref="C173:D173"/>
    <mergeCell ref="K173:N173"/>
    <mergeCell ref="C174:D174"/>
    <mergeCell ref="K174:N174"/>
    <mergeCell ref="C187:D187"/>
    <mergeCell ref="K187:N187"/>
    <mergeCell ref="C188:D188"/>
    <mergeCell ref="K188:N188"/>
    <mergeCell ref="C189:D189"/>
    <mergeCell ref="K189:N189"/>
    <mergeCell ref="C184:D184"/>
    <mergeCell ref="K184:N184"/>
    <mergeCell ref="C185:D185"/>
    <mergeCell ref="K185:N185"/>
    <mergeCell ref="C186:D186"/>
    <mergeCell ref="K186:N186"/>
    <mergeCell ref="C181:D181"/>
    <mergeCell ref="K181:N181"/>
    <mergeCell ref="C182:D182"/>
    <mergeCell ref="K182:N182"/>
    <mergeCell ref="C183:D183"/>
    <mergeCell ref="K183:N183"/>
    <mergeCell ref="C196:D196"/>
    <mergeCell ref="K196:N196"/>
    <mergeCell ref="C197:D197"/>
    <mergeCell ref="K197:N197"/>
    <mergeCell ref="C198:D198"/>
    <mergeCell ref="K198:N198"/>
    <mergeCell ref="C193:D193"/>
    <mergeCell ref="K193:N193"/>
    <mergeCell ref="C194:D194"/>
    <mergeCell ref="K194:N194"/>
    <mergeCell ref="C195:D195"/>
    <mergeCell ref="K195:N195"/>
    <mergeCell ref="C190:D190"/>
    <mergeCell ref="K190:N190"/>
    <mergeCell ref="C191:D191"/>
    <mergeCell ref="K191:N191"/>
    <mergeCell ref="C192:D192"/>
    <mergeCell ref="K192:N192"/>
    <mergeCell ref="C205:D205"/>
    <mergeCell ref="K205:N205"/>
    <mergeCell ref="C206:D206"/>
    <mergeCell ref="K206:N206"/>
    <mergeCell ref="C207:D207"/>
    <mergeCell ref="K207:N207"/>
    <mergeCell ref="C202:D202"/>
    <mergeCell ref="K202:N202"/>
    <mergeCell ref="C203:D203"/>
    <mergeCell ref="K203:N203"/>
    <mergeCell ref="C204:D204"/>
    <mergeCell ref="K204:N204"/>
    <mergeCell ref="C199:D199"/>
    <mergeCell ref="K199:N199"/>
    <mergeCell ref="C200:D200"/>
    <mergeCell ref="K200:N200"/>
    <mergeCell ref="C201:D201"/>
    <mergeCell ref="K201:N201"/>
    <mergeCell ref="C214:D214"/>
    <mergeCell ref="K214:N214"/>
    <mergeCell ref="C215:D215"/>
    <mergeCell ref="K215:N215"/>
    <mergeCell ref="C216:D216"/>
    <mergeCell ref="K216:N216"/>
    <mergeCell ref="C211:D211"/>
    <mergeCell ref="K211:N211"/>
    <mergeCell ref="C212:D212"/>
    <mergeCell ref="K212:N212"/>
    <mergeCell ref="C213:D213"/>
    <mergeCell ref="K213:N213"/>
    <mergeCell ref="C208:D208"/>
    <mergeCell ref="K208:N208"/>
    <mergeCell ref="C209:D209"/>
    <mergeCell ref="K209:N209"/>
    <mergeCell ref="C210:D210"/>
    <mergeCell ref="K210:N210"/>
    <mergeCell ref="C223:D223"/>
    <mergeCell ref="K223:N223"/>
    <mergeCell ref="C224:D224"/>
    <mergeCell ref="K224:N224"/>
    <mergeCell ref="C225:D225"/>
    <mergeCell ref="K225:N225"/>
    <mergeCell ref="C220:D220"/>
    <mergeCell ref="K220:N220"/>
    <mergeCell ref="C221:D221"/>
    <mergeCell ref="K221:N221"/>
    <mergeCell ref="C222:D222"/>
    <mergeCell ref="K222:N222"/>
    <mergeCell ref="C217:D217"/>
    <mergeCell ref="K217:N217"/>
    <mergeCell ref="C218:D218"/>
    <mergeCell ref="K218:N218"/>
    <mergeCell ref="C219:D219"/>
    <mergeCell ref="K219:N219"/>
    <mergeCell ref="C232:D232"/>
    <mergeCell ref="K232:N232"/>
    <mergeCell ref="C233:D233"/>
    <mergeCell ref="K233:N233"/>
    <mergeCell ref="C234:D234"/>
    <mergeCell ref="K234:N234"/>
    <mergeCell ref="C229:D229"/>
    <mergeCell ref="K229:N229"/>
    <mergeCell ref="C230:D230"/>
    <mergeCell ref="K230:N230"/>
    <mergeCell ref="C231:D231"/>
    <mergeCell ref="K231:N231"/>
    <mergeCell ref="C226:D226"/>
    <mergeCell ref="K226:N226"/>
    <mergeCell ref="C227:D227"/>
    <mergeCell ref="K227:N227"/>
    <mergeCell ref="C228:D228"/>
    <mergeCell ref="K228:N228"/>
    <mergeCell ref="C241:D241"/>
    <mergeCell ref="K241:N241"/>
    <mergeCell ref="C242:D242"/>
    <mergeCell ref="K242:N242"/>
    <mergeCell ref="C243:D243"/>
    <mergeCell ref="K243:N243"/>
    <mergeCell ref="C238:D238"/>
    <mergeCell ref="K238:N238"/>
    <mergeCell ref="C239:D239"/>
    <mergeCell ref="K239:N239"/>
    <mergeCell ref="C240:D240"/>
    <mergeCell ref="K240:N240"/>
    <mergeCell ref="C235:D235"/>
    <mergeCell ref="K235:N235"/>
    <mergeCell ref="C236:D236"/>
    <mergeCell ref="K236:N236"/>
    <mergeCell ref="C237:D237"/>
    <mergeCell ref="K237:N237"/>
    <mergeCell ref="C250:D250"/>
    <mergeCell ref="K250:N250"/>
    <mergeCell ref="C251:D251"/>
    <mergeCell ref="K251:N251"/>
    <mergeCell ref="C252:D252"/>
    <mergeCell ref="K252:N252"/>
    <mergeCell ref="C247:D247"/>
    <mergeCell ref="K247:N247"/>
    <mergeCell ref="C248:D248"/>
    <mergeCell ref="K248:N248"/>
    <mergeCell ref="C249:D249"/>
    <mergeCell ref="K249:N249"/>
    <mergeCell ref="C244:D244"/>
    <mergeCell ref="K244:N244"/>
    <mergeCell ref="C245:D245"/>
    <mergeCell ref="K245:N245"/>
    <mergeCell ref="C246:D246"/>
    <mergeCell ref="K246:N246"/>
    <mergeCell ref="C259:D259"/>
    <mergeCell ref="K259:N259"/>
    <mergeCell ref="C260:D260"/>
    <mergeCell ref="K260:N260"/>
    <mergeCell ref="C261:D261"/>
    <mergeCell ref="K261:N261"/>
    <mergeCell ref="C256:D256"/>
    <mergeCell ref="K256:N256"/>
    <mergeCell ref="C257:D257"/>
    <mergeCell ref="K257:N257"/>
    <mergeCell ref="C258:D258"/>
    <mergeCell ref="K258:N258"/>
    <mergeCell ref="C253:D253"/>
    <mergeCell ref="K253:N253"/>
    <mergeCell ref="C254:D254"/>
    <mergeCell ref="K254:N254"/>
    <mergeCell ref="C255:D255"/>
    <mergeCell ref="K255:N255"/>
    <mergeCell ref="C268:D268"/>
    <mergeCell ref="K268:N268"/>
    <mergeCell ref="C269:D269"/>
    <mergeCell ref="K269:N269"/>
    <mergeCell ref="C270:D270"/>
    <mergeCell ref="K270:N270"/>
    <mergeCell ref="C265:D265"/>
    <mergeCell ref="K265:N265"/>
    <mergeCell ref="C266:D266"/>
    <mergeCell ref="K266:N266"/>
    <mergeCell ref="C267:D267"/>
    <mergeCell ref="K267:N267"/>
    <mergeCell ref="C262:D262"/>
    <mergeCell ref="K262:N262"/>
    <mergeCell ref="C263:D263"/>
    <mergeCell ref="K263:N263"/>
    <mergeCell ref="C264:D264"/>
    <mergeCell ref="K264:N264"/>
    <mergeCell ref="C277:D277"/>
    <mergeCell ref="K277:N277"/>
    <mergeCell ref="C278:D278"/>
    <mergeCell ref="K278:N278"/>
    <mergeCell ref="C279:D279"/>
    <mergeCell ref="K279:N279"/>
    <mergeCell ref="C274:D274"/>
    <mergeCell ref="K274:N274"/>
    <mergeCell ref="C275:D275"/>
    <mergeCell ref="K275:N275"/>
    <mergeCell ref="C276:D276"/>
    <mergeCell ref="K276:N276"/>
    <mergeCell ref="C271:D271"/>
    <mergeCell ref="K271:N271"/>
    <mergeCell ref="C272:D272"/>
    <mergeCell ref="K272:N272"/>
    <mergeCell ref="C273:D273"/>
    <mergeCell ref="K273:N273"/>
    <mergeCell ref="C286:D286"/>
    <mergeCell ref="K286:N286"/>
    <mergeCell ref="C287:D287"/>
    <mergeCell ref="K287:N287"/>
    <mergeCell ref="C288:D288"/>
    <mergeCell ref="K288:N288"/>
    <mergeCell ref="C283:D283"/>
    <mergeCell ref="K283:N283"/>
    <mergeCell ref="C284:D284"/>
    <mergeCell ref="K284:N284"/>
    <mergeCell ref="C285:D285"/>
    <mergeCell ref="K285:N285"/>
    <mergeCell ref="C280:D280"/>
    <mergeCell ref="K280:N280"/>
    <mergeCell ref="C281:D281"/>
    <mergeCell ref="K281:N281"/>
    <mergeCell ref="C282:D282"/>
    <mergeCell ref="K282:N282"/>
    <mergeCell ref="C295:D295"/>
    <mergeCell ref="K295:N295"/>
    <mergeCell ref="C296:D296"/>
    <mergeCell ref="K296:N296"/>
    <mergeCell ref="C297:D297"/>
    <mergeCell ref="K297:N297"/>
    <mergeCell ref="C292:D292"/>
    <mergeCell ref="K292:N292"/>
    <mergeCell ref="C293:D293"/>
    <mergeCell ref="K293:N293"/>
    <mergeCell ref="C294:D294"/>
    <mergeCell ref="K294:N294"/>
    <mergeCell ref="C289:D289"/>
    <mergeCell ref="K289:N289"/>
    <mergeCell ref="C290:D290"/>
    <mergeCell ref="K290:N290"/>
    <mergeCell ref="C291:D291"/>
    <mergeCell ref="K291:N291"/>
    <mergeCell ref="C304:D304"/>
    <mergeCell ref="K304:N304"/>
    <mergeCell ref="C305:D305"/>
    <mergeCell ref="K305:N305"/>
    <mergeCell ref="C306:D306"/>
    <mergeCell ref="K306:N306"/>
    <mergeCell ref="C301:D301"/>
    <mergeCell ref="K301:N301"/>
    <mergeCell ref="C302:D302"/>
    <mergeCell ref="K302:N302"/>
    <mergeCell ref="C303:D303"/>
    <mergeCell ref="K303:N303"/>
    <mergeCell ref="C298:D298"/>
    <mergeCell ref="K298:N298"/>
    <mergeCell ref="C299:D299"/>
    <mergeCell ref="K299:N299"/>
    <mergeCell ref="C300:D300"/>
    <mergeCell ref="K300:N300"/>
    <mergeCell ref="C313:D313"/>
    <mergeCell ref="K313:N313"/>
    <mergeCell ref="C314:D314"/>
    <mergeCell ref="K314:N314"/>
    <mergeCell ref="C315:D315"/>
    <mergeCell ref="K315:N315"/>
    <mergeCell ref="C310:D310"/>
    <mergeCell ref="K310:N310"/>
    <mergeCell ref="C311:D311"/>
    <mergeCell ref="K311:N311"/>
    <mergeCell ref="C312:D312"/>
    <mergeCell ref="K312:N312"/>
    <mergeCell ref="C307:D307"/>
    <mergeCell ref="K307:N307"/>
    <mergeCell ref="C308:D308"/>
    <mergeCell ref="K308:N308"/>
    <mergeCell ref="C309:D309"/>
    <mergeCell ref="K309:N309"/>
    <mergeCell ref="C322:D322"/>
    <mergeCell ref="K322:N322"/>
    <mergeCell ref="C323:D323"/>
    <mergeCell ref="K323:N323"/>
    <mergeCell ref="C324:D324"/>
    <mergeCell ref="K324:N324"/>
    <mergeCell ref="C319:D319"/>
    <mergeCell ref="K319:N319"/>
    <mergeCell ref="C320:D320"/>
    <mergeCell ref="K320:N320"/>
    <mergeCell ref="C321:D321"/>
    <mergeCell ref="K321:N321"/>
    <mergeCell ref="C316:D316"/>
    <mergeCell ref="K316:N316"/>
    <mergeCell ref="C317:D317"/>
    <mergeCell ref="K317:N317"/>
    <mergeCell ref="C318:D318"/>
    <mergeCell ref="K318:N318"/>
    <mergeCell ref="C331:D331"/>
    <mergeCell ref="K331:N331"/>
    <mergeCell ref="C332:D332"/>
    <mergeCell ref="K332:N332"/>
    <mergeCell ref="C333:D333"/>
    <mergeCell ref="K333:N333"/>
    <mergeCell ref="C328:D328"/>
    <mergeCell ref="K328:N328"/>
    <mergeCell ref="C329:D329"/>
    <mergeCell ref="K329:N329"/>
    <mergeCell ref="C330:D330"/>
    <mergeCell ref="K330:N330"/>
    <mergeCell ref="C325:D325"/>
    <mergeCell ref="K325:N325"/>
    <mergeCell ref="C326:D326"/>
    <mergeCell ref="K326:N326"/>
    <mergeCell ref="C327:D327"/>
    <mergeCell ref="K327:N327"/>
    <mergeCell ref="C340:D340"/>
    <mergeCell ref="K340:N340"/>
    <mergeCell ref="C341:D341"/>
    <mergeCell ref="K341:N341"/>
    <mergeCell ref="C342:D342"/>
    <mergeCell ref="K342:N342"/>
    <mergeCell ref="C337:D337"/>
    <mergeCell ref="K337:N337"/>
    <mergeCell ref="C338:D338"/>
    <mergeCell ref="K338:N338"/>
    <mergeCell ref="C339:D339"/>
    <mergeCell ref="K339:N339"/>
    <mergeCell ref="C334:D334"/>
    <mergeCell ref="K334:N334"/>
    <mergeCell ref="C335:D335"/>
    <mergeCell ref="K335:N335"/>
    <mergeCell ref="C336:D336"/>
    <mergeCell ref="K336:N336"/>
    <mergeCell ref="C349:D349"/>
    <mergeCell ref="K349:N349"/>
    <mergeCell ref="C350:D350"/>
    <mergeCell ref="K350:N350"/>
    <mergeCell ref="C351:D351"/>
    <mergeCell ref="K351:N351"/>
    <mergeCell ref="C346:D346"/>
    <mergeCell ref="K346:N346"/>
    <mergeCell ref="C347:D347"/>
    <mergeCell ref="K347:N347"/>
    <mergeCell ref="C348:D348"/>
    <mergeCell ref="K348:N348"/>
    <mergeCell ref="C343:D343"/>
    <mergeCell ref="K343:N343"/>
    <mergeCell ref="C344:D344"/>
    <mergeCell ref="K344:N344"/>
    <mergeCell ref="C345:D345"/>
    <mergeCell ref="K345:N345"/>
    <mergeCell ref="C358:D358"/>
    <mergeCell ref="K358:N358"/>
    <mergeCell ref="C359:D359"/>
    <mergeCell ref="K359:N359"/>
    <mergeCell ref="C360:D360"/>
    <mergeCell ref="K360:N360"/>
    <mergeCell ref="C355:D355"/>
    <mergeCell ref="K355:N355"/>
    <mergeCell ref="C356:D356"/>
    <mergeCell ref="K356:N356"/>
    <mergeCell ref="C357:D357"/>
    <mergeCell ref="K357:N357"/>
    <mergeCell ref="C352:D352"/>
    <mergeCell ref="K352:N352"/>
    <mergeCell ref="C353:D353"/>
    <mergeCell ref="K353:N353"/>
    <mergeCell ref="C354:D354"/>
    <mergeCell ref="K354:N354"/>
    <mergeCell ref="C367:D367"/>
    <mergeCell ref="K367:N367"/>
    <mergeCell ref="C368:D368"/>
    <mergeCell ref="K368:N368"/>
    <mergeCell ref="C369:D369"/>
    <mergeCell ref="K369:N369"/>
    <mergeCell ref="C364:D364"/>
    <mergeCell ref="K364:N364"/>
    <mergeCell ref="C365:D365"/>
    <mergeCell ref="K365:N365"/>
    <mergeCell ref="C366:D366"/>
    <mergeCell ref="K366:N366"/>
    <mergeCell ref="C361:D361"/>
    <mergeCell ref="K361:N361"/>
    <mergeCell ref="C362:D362"/>
    <mergeCell ref="K362:N362"/>
    <mergeCell ref="C363:D363"/>
    <mergeCell ref="K363:N363"/>
    <mergeCell ref="C376:D376"/>
    <mergeCell ref="K376:N376"/>
    <mergeCell ref="C377:D377"/>
    <mergeCell ref="K377:N377"/>
    <mergeCell ref="C378:D378"/>
    <mergeCell ref="K378:N378"/>
    <mergeCell ref="C373:D373"/>
    <mergeCell ref="K373:N373"/>
    <mergeCell ref="C374:D374"/>
    <mergeCell ref="K374:N374"/>
    <mergeCell ref="C375:D375"/>
    <mergeCell ref="K375:N375"/>
    <mergeCell ref="C370:D370"/>
    <mergeCell ref="K370:N370"/>
    <mergeCell ref="C371:D371"/>
    <mergeCell ref="K371:N371"/>
    <mergeCell ref="C372:D372"/>
    <mergeCell ref="K372:N372"/>
    <mergeCell ref="C385:D385"/>
    <mergeCell ref="K385:N385"/>
    <mergeCell ref="C386:D386"/>
    <mergeCell ref="K386:N386"/>
    <mergeCell ref="C387:D387"/>
    <mergeCell ref="K387:N387"/>
    <mergeCell ref="C382:D382"/>
    <mergeCell ref="K382:N382"/>
    <mergeCell ref="C383:D383"/>
    <mergeCell ref="K383:N383"/>
    <mergeCell ref="C384:D384"/>
    <mergeCell ref="K384:N384"/>
    <mergeCell ref="C379:D379"/>
    <mergeCell ref="K379:N379"/>
    <mergeCell ref="C380:D380"/>
    <mergeCell ref="K380:N380"/>
    <mergeCell ref="C381:D381"/>
    <mergeCell ref="K381:N381"/>
    <mergeCell ref="C394:D394"/>
    <mergeCell ref="K394:N394"/>
    <mergeCell ref="C395:D395"/>
    <mergeCell ref="K395:N395"/>
    <mergeCell ref="C396:D396"/>
    <mergeCell ref="K396:N396"/>
    <mergeCell ref="C391:D391"/>
    <mergeCell ref="K391:N391"/>
    <mergeCell ref="C392:D392"/>
    <mergeCell ref="K392:N392"/>
    <mergeCell ref="C393:D393"/>
    <mergeCell ref="K393:N393"/>
    <mergeCell ref="C388:D388"/>
    <mergeCell ref="K388:N388"/>
    <mergeCell ref="C389:D389"/>
    <mergeCell ref="K389:N389"/>
    <mergeCell ref="C390:D390"/>
    <mergeCell ref="K390:N390"/>
    <mergeCell ref="C403:D403"/>
    <mergeCell ref="K403:N403"/>
    <mergeCell ref="C404:D404"/>
    <mergeCell ref="K404:N404"/>
    <mergeCell ref="C405:D405"/>
    <mergeCell ref="K405:N405"/>
    <mergeCell ref="C400:D400"/>
    <mergeCell ref="K400:N400"/>
    <mergeCell ref="C401:D401"/>
    <mergeCell ref="K401:N401"/>
    <mergeCell ref="C402:D402"/>
    <mergeCell ref="K402:N402"/>
    <mergeCell ref="C397:D397"/>
    <mergeCell ref="K397:N397"/>
    <mergeCell ref="C398:D398"/>
    <mergeCell ref="K398:N398"/>
    <mergeCell ref="C399:D399"/>
    <mergeCell ref="K399:N399"/>
    <mergeCell ref="C412:D412"/>
    <mergeCell ref="K412:N412"/>
    <mergeCell ref="C413:D413"/>
    <mergeCell ref="K413:N413"/>
    <mergeCell ref="C414:D414"/>
    <mergeCell ref="K414:N414"/>
    <mergeCell ref="C409:D409"/>
    <mergeCell ref="K409:N409"/>
    <mergeCell ref="C410:D410"/>
    <mergeCell ref="K410:N410"/>
    <mergeCell ref="C411:D411"/>
    <mergeCell ref="K411:N411"/>
    <mergeCell ref="C406:D406"/>
    <mergeCell ref="K406:N406"/>
    <mergeCell ref="C407:D407"/>
    <mergeCell ref="K407:N407"/>
    <mergeCell ref="C408:D408"/>
    <mergeCell ref="K408:N408"/>
    <mergeCell ref="C421:D421"/>
    <mergeCell ref="K421:N421"/>
    <mergeCell ref="C422:D422"/>
    <mergeCell ref="K422:N422"/>
    <mergeCell ref="C423:D423"/>
    <mergeCell ref="K423:N423"/>
    <mergeCell ref="C418:D418"/>
    <mergeCell ref="K418:N418"/>
    <mergeCell ref="C419:D419"/>
    <mergeCell ref="K419:N419"/>
    <mergeCell ref="C420:D420"/>
    <mergeCell ref="K420:N420"/>
    <mergeCell ref="C415:D415"/>
    <mergeCell ref="K415:N415"/>
    <mergeCell ref="C416:D416"/>
    <mergeCell ref="K416:N416"/>
    <mergeCell ref="C417:D417"/>
    <mergeCell ref="K417:N417"/>
    <mergeCell ref="C430:D430"/>
    <mergeCell ref="K430:N430"/>
    <mergeCell ref="C431:D431"/>
    <mergeCell ref="K431:N431"/>
    <mergeCell ref="C432:D432"/>
    <mergeCell ref="K432:N432"/>
    <mergeCell ref="C427:D427"/>
    <mergeCell ref="K427:N427"/>
    <mergeCell ref="C428:D428"/>
    <mergeCell ref="K428:N428"/>
    <mergeCell ref="C429:D429"/>
    <mergeCell ref="K429:N429"/>
    <mergeCell ref="C424:D424"/>
    <mergeCell ref="K424:N424"/>
    <mergeCell ref="C425:D425"/>
    <mergeCell ref="K425:N425"/>
    <mergeCell ref="C426:D426"/>
    <mergeCell ref="K426:N426"/>
    <mergeCell ref="C439:D439"/>
    <mergeCell ref="K439:N439"/>
    <mergeCell ref="C440:D440"/>
    <mergeCell ref="K440:N440"/>
    <mergeCell ref="C441:D441"/>
    <mergeCell ref="K441:N441"/>
    <mergeCell ref="C436:D436"/>
    <mergeCell ref="K436:N436"/>
    <mergeCell ref="C437:D437"/>
    <mergeCell ref="K437:N437"/>
    <mergeCell ref="C438:D438"/>
    <mergeCell ref="K438:N438"/>
    <mergeCell ref="C433:D433"/>
    <mergeCell ref="K433:N433"/>
    <mergeCell ref="C434:D434"/>
    <mergeCell ref="K434:N434"/>
    <mergeCell ref="C435:D435"/>
    <mergeCell ref="K435:N435"/>
    <mergeCell ref="C448:D448"/>
    <mergeCell ref="K448:N448"/>
    <mergeCell ref="C449:D449"/>
    <mergeCell ref="K449:N449"/>
    <mergeCell ref="C450:D450"/>
    <mergeCell ref="K450:N450"/>
    <mergeCell ref="C445:D445"/>
    <mergeCell ref="K445:N445"/>
    <mergeCell ref="C446:D446"/>
    <mergeCell ref="K446:N446"/>
    <mergeCell ref="C447:D447"/>
    <mergeCell ref="K447:N447"/>
    <mergeCell ref="C442:D442"/>
    <mergeCell ref="K442:N442"/>
    <mergeCell ref="C443:D443"/>
    <mergeCell ref="K443:N443"/>
    <mergeCell ref="C444:D444"/>
    <mergeCell ref="K444:N444"/>
    <mergeCell ref="C457:D457"/>
    <mergeCell ref="K457:N457"/>
    <mergeCell ref="C458:D458"/>
    <mergeCell ref="K458:N458"/>
    <mergeCell ref="C459:D459"/>
    <mergeCell ref="K459:N459"/>
    <mergeCell ref="C454:D454"/>
    <mergeCell ref="K454:N454"/>
    <mergeCell ref="C455:D455"/>
    <mergeCell ref="K455:N455"/>
    <mergeCell ref="C456:D456"/>
    <mergeCell ref="K456:N456"/>
    <mergeCell ref="C451:D451"/>
    <mergeCell ref="K451:N451"/>
    <mergeCell ref="C452:D452"/>
    <mergeCell ref="K452:N452"/>
    <mergeCell ref="C453:D453"/>
    <mergeCell ref="K453:N453"/>
    <mergeCell ref="C466:D466"/>
    <mergeCell ref="K466:N466"/>
    <mergeCell ref="C467:D467"/>
    <mergeCell ref="K467:N467"/>
    <mergeCell ref="C468:D468"/>
    <mergeCell ref="K468:N468"/>
    <mergeCell ref="C463:D463"/>
    <mergeCell ref="K463:N463"/>
    <mergeCell ref="C464:D464"/>
    <mergeCell ref="K464:N464"/>
    <mergeCell ref="C465:D465"/>
    <mergeCell ref="K465:N465"/>
    <mergeCell ref="C460:D460"/>
    <mergeCell ref="K460:N460"/>
    <mergeCell ref="C461:D461"/>
    <mergeCell ref="K461:N461"/>
    <mergeCell ref="C462:D462"/>
    <mergeCell ref="K462:N462"/>
    <mergeCell ref="C475:D475"/>
    <mergeCell ref="K475:N475"/>
    <mergeCell ref="C476:D476"/>
    <mergeCell ref="K476:N476"/>
    <mergeCell ref="C477:D477"/>
    <mergeCell ref="K477:N477"/>
    <mergeCell ref="C472:D472"/>
    <mergeCell ref="K472:N472"/>
    <mergeCell ref="C473:D473"/>
    <mergeCell ref="K473:N473"/>
    <mergeCell ref="C474:D474"/>
    <mergeCell ref="K474:N474"/>
    <mergeCell ref="C469:D469"/>
    <mergeCell ref="K469:N469"/>
    <mergeCell ref="C470:D470"/>
    <mergeCell ref="K470:N470"/>
    <mergeCell ref="C471:D471"/>
    <mergeCell ref="K471:N471"/>
    <mergeCell ref="C484:D484"/>
    <mergeCell ref="K484:N484"/>
    <mergeCell ref="C485:D485"/>
    <mergeCell ref="K485:N485"/>
    <mergeCell ref="C486:D486"/>
    <mergeCell ref="K486:N486"/>
    <mergeCell ref="C481:D481"/>
    <mergeCell ref="K481:N481"/>
    <mergeCell ref="C482:D482"/>
    <mergeCell ref="K482:N482"/>
    <mergeCell ref="C483:D483"/>
    <mergeCell ref="K483:N483"/>
    <mergeCell ref="C478:D478"/>
    <mergeCell ref="K478:N478"/>
    <mergeCell ref="C479:D479"/>
    <mergeCell ref="K479:N479"/>
    <mergeCell ref="C480:D480"/>
    <mergeCell ref="K480:N480"/>
    <mergeCell ref="C493:D493"/>
    <mergeCell ref="K493:N493"/>
    <mergeCell ref="C494:D494"/>
    <mergeCell ref="K494:N494"/>
    <mergeCell ref="C495:D495"/>
    <mergeCell ref="K495:N495"/>
    <mergeCell ref="C490:D490"/>
    <mergeCell ref="K490:N490"/>
    <mergeCell ref="C491:D491"/>
    <mergeCell ref="K491:N491"/>
    <mergeCell ref="C492:D492"/>
    <mergeCell ref="K492:N492"/>
    <mergeCell ref="C487:D487"/>
    <mergeCell ref="K487:N487"/>
    <mergeCell ref="C488:D488"/>
    <mergeCell ref="K488:N488"/>
    <mergeCell ref="C489:D489"/>
    <mergeCell ref="K489:N489"/>
    <mergeCell ref="C502:D502"/>
    <mergeCell ref="K502:N502"/>
    <mergeCell ref="C503:D503"/>
    <mergeCell ref="K503:N503"/>
    <mergeCell ref="C504:D504"/>
    <mergeCell ref="K504:N504"/>
    <mergeCell ref="C499:D499"/>
    <mergeCell ref="K499:N499"/>
    <mergeCell ref="C500:D500"/>
    <mergeCell ref="K500:N500"/>
    <mergeCell ref="C501:D501"/>
    <mergeCell ref="K501:N501"/>
    <mergeCell ref="C496:D496"/>
    <mergeCell ref="K496:N496"/>
    <mergeCell ref="C497:D497"/>
    <mergeCell ref="K497:N497"/>
    <mergeCell ref="C498:D498"/>
    <mergeCell ref="K498:N498"/>
    <mergeCell ref="C511:D511"/>
    <mergeCell ref="K511:N511"/>
    <mergeCell ref="C512:D512"/>
    <mergeCell ref="K512:N512"/>
    <mergeCell ref="C513:D513"/>
    <mergeCell ref="K513:N513"/>
    <mergeCell ref="C508:D508"/>
    <mergeCell ref="K508:N508"/>
    <mergeCell ref="C509:D509"/>
    <mergeCell ref="K509:N509"/>
    <mergeCell ref="C510:D510"/>
    <mergeCell ref="K510:N510"/>
    <mergeCell ref="C505:D505"/>
    <mergeCell ref="K505:N505"/>
    <mergeCell ref="C506:D506"/>
    <mergeCell ref="K506:N506"/>
    <mergeCell ref="C507:D507"/>
    <mergeCell ref="K507:N507"/>
    <mergeCell ref="C520:D520"/>
    <mergeCell ref="K520:N520"/>
    <mergeCell ref="C521:D521"/>
    <mergeCell ref="K521:N521"/>
    <mergeCell ref="C522:D522"/>
    <mergeCell ref="K522:N522"/>
    <mergeCell ref="C517:D517"/>
    <mergeCell ref="K517:N517"/>
    <mergeCell ref="C518:D518"/>
    <mergeCell ref="K518:N518"/>
    <mergeCell ref="C519:D519"/>
    <mergeCell ref="K519:N519"/>
    <mergeCell ref="C514:D514"/>
    <mergeCell ref="K514:N514"/>
    <mergeCell ref="C515:D515"/>
    <mergeCell ref="K515:N515"/>
    <mergeCell ref="C516:D516"/>
    <mergeCell ref="K516:N516"/>
    <mergeCell ref="C529:D529"/>
    <mergeCell ref="K529:N529"/>
    <mergeCell ref="C530:D530"/>
    <mergeCell ref="K530:N530"/>
    <mergeCell ref="C531:D531"/>
    <mergeCell ref="K531:N531"/>
    <mergeCell ref="C526:D526"/>
    <mergeCell ref="K526:N526"/>
    <mergeCell ref="C527:D527"/>
    <mergeCell ref="K527:N527"/>
    <mergeCell ref="C528:D528"/>
    <mergeCell ref="K528:N528"/>
    <mergeCell ref="C523:D523"/>
    <mergeCell ref="K523:N523"/>
    <mergeCell ref="C524:D524"/>
    <mergeCell ref="K524:N524"/>
    <mergeCell ref="C525:D525"/>
    <mergeCell ref="K525:N525"/>
    <mergeCell ref="C538:D538"/>
    <mergeCell ref="K538:N538"/>
    <mergeCell ref="C539:D539"/>
    <mergeCell ref="K539:N539"/>
    <mergeCell ref="C540:D540"/>
    <mergeCell ref="K540:N540"/>
    <mergeCell ref="C535:D535"/>
    <mergeCell ref="K535:N535"/>
    <mergeCell ref="C536:D536"/>
    <mergeCell ref="K536:N536"/>
    <mergeCell ref="C537:D537"/>
    <mergeCell ref="K537:N537"/>
    <mergeCell ref="C532:D532"/>
    <mergeCell ref="K532:N532"/>
    <mergeCell ref="C533:D533"/>
    <mergeCell ref="K533:N533"/>
    <mergeCell ref="C534:D534"/>
    <mergeCell ref="K534:N534"/>
    <mergeCell ref="C547:D547"/>
    <mergeCell ref="K547:N547"/>
    <mergeCell ref="C548:D548"/>
    <mergeCell ref="K548:N548"/>
    <mergeCell ref="C549:D549"/>
    <mergeCell ref="K549:N549"/>
    <mergeCell ref="C544:D544"/>
    <mergeCell ref="K544:N544"/>
    <mergeCell ref="C545:D545"/>
    <mergeCell ref="K545:N545"/>
    <mergeCell ref="C546:D546"/>
    <mergeCell ref="K546:N546"/>
    <mergeCell ref="C541:D541"/>
    <mergeCell ref="K541:N541"/>
    <mergeCell ref="C542:D542"/>
    <mergeCell ref="K542:N542"/>
    <mergeCell ref="C543:D543"/>
    <mergeCell ref="K543:N543"/>
    <mergeCell ref="C556:D556"/>
    <mergeCell ref="K556:N556"/>
    <mergeCell ref="C557:D557"/>
    <mergeCell ref="K557:N557"/>
    <mergeCell ref="C558:D558"/>
    <mergeCell ref="K558:N558"/>
    <mergeCell ref="C553:D553"/>
    <mergeCell ref="K553:N553"/>
    <mergeCell ref="C554:D554"/>
    <mergeCell ref="K554:N554"/>
    <mergeCell ref="C555:D555"/>
    <mergeCell ref="K555:N555"/>
    <mergeCell ref="C550:D550"/>
    <mergeCell ref="K550:N550"/>
    <mergeCell ref="C551:D551"/>
    <mergeCell ref="K551:N551"/>
    <mergeCell ref="C552:D552"/>
    <mergeCell ref="K552:N552"/>
    <mergeCell ref="C565:D565"/>
    <mergeCell ref="K565:N565"/>
    <mergeCell ref="C566:D566"/>
    <mergeCell ref="K566:N566"/>
    <mergeCell ref="C567:D567"/>
    <mergeCell ref="K567:N567"/>
    <mergeCell ref="C562:D562"/>
    <mergeCell ref="K562:N562"/>
    <mergeCell ref="C563:D563"/>
    <mergeCell ref="K563:N563"/>
    <mergeCell ref="C564:D564"/>
    <mergeCell ref="K564:N564"/>
    <mergeCell ref="C559:D559"/>
    <mergeCell ref="K559:N559"/>
    <mergeCell ref="C560:D560"/>
    <mergeCell ref="K560:N560"/>
    <mergeCell ref="C561:D561"/>
    <mergeCell ref="K561:N561"/>
    <mergeCell ref="C574:D574"/>
    <mergeCell ref="K574:N574"/>
    <mergeCell ref="C575:D575"/>
    <mergeCell ref="K575:N575"/>
    <mergeCell ref="C576:D576"/>
    <mergeCell ref="K576:N576"/>
    <mergeCell ref="C571:D571"/>
    <mergeCell ref="K571:N571"/>
    <mergeCell ref="C572:D572"/>
    <mergeCell ref="K572:N572"/>
    <mergeCell ref="C573:D573"/>
    <mergeCell ref="K573:N573"/>
    <mergeCell ref="C568:D568"/>
    <mergeCell ref="K568:N568"/>
    <mergeCell ref="C569:D569"/>
    <mergeCell ref="K569:N569"/>
    <mergeCell ref="C570:D570"/>
    <mergeCell ref="K570:N570"/>
    <mergeCell ref="C583:D583"/>
    <mergeCell ref="K583:N583"/>
    <mergeCell ref="C584:D584"/>
    <mergeCell ref="K584:N584"/>
    <mergeCell ref="C585:D585"/>
    <mergeCell ref="K585:N585"/>
    <mergeCell ref="C580:D580"/>
    <mergeCell ref="K580:N580"/>
    <mergeCell ref="C581:D581"/>
    <mergeCell ref="K581:N581"/>
    <mergeCell ref="C582:D582"/>
    <mergeCell ref="K582:N582"/>
    <mergeCell ref="C577:D577"/>
    <mergeCell ref="K577:N577"/>
    <mergeCell ref="C578:D578"/>
    <mergeCell ref="K578:N578"/>
    <mergeCell ref="C579:D579"/>
    <mergeCell ref="K579:N579"/>
    <mergeCell ref="C592:D592"/>
    <mergeCell ref="K592:N592"/>
    <mergeCell ref="C593:D593"/>
    <mergeCell ref="K593:N593"/>
    <mergeCell ref="C594:D594"/>
    <mergeCell ref="K594:N594"/>
    <mergeCell ref="C589:D589"/>
    <mergeCell ref="K589:N589"/>
    <mergeCell ref="C590:D590"/>
    <mergeCell ref="K590:N590"/>
    <mergeCell ref="C591:D591"/>
    <mergeCell ref="K591:N591"/>
    <mergeCell ref="C586:D586"/>
    <mergeCell ref="K586:N586"/>
    <mergeCell ref="C587:D587"/>
    <mergeCell ref="K587:N587"/>
    <mergeCell ref="C588:D588"/>
    <mergeCell ref="K588:N588"/>
    <mergeCell ref="C601:D601"/>
    <mergeCell ref="K601:N601"/>
    <mergeCell ref="C602:D602"/>
    <mergeCell ref="K602:N602"/>
    <mergeCell ref="C603:D603"/>
    <mergeCell ref="K603:N603"/>
    <mergeCell ref="C598:D598"/>
    <mergeCell ref="K598:N598"/>
    <mergeCell ref="C599:D599"/>
    <mergeCell ref="K599:N599"/>
    <mergeCell ref="C600:D600"/>
    <mergeCell ref="K600:N600"/>
    <mergeCell ref="C595:D595"/>
    <mergeCell ref="K595:N595"/>
    <mergeCell ref="C596:D596"/>
    <mergeCell ref="K596:N596"/>
    <mergeCell ref="C597:D597"/>
    <mergeCell ref="K597:N597"/>
    <mergeCell ref="C610:D610"/>
    <mergeCell ref="K610:N610"/>
    <mergeCell ref="C611:D611"/>
    <mergeCell ref="K611:N611"/>
    <mergeCell ref="C612:D612"/>
    <mergeCell ref="K612:N612"/>
    <mergeCell ref="C607:D607"/>
    <mergeCell ref="K607:N607"/>
    <mergeCell ref="C608:D608"/>
    <mergeCell ref="K608:N608"/>
    <mergeCell ref="C609:D609"/>
    <mergeCell ref="K609:N609"/>
    <mergeCell ref="C604:D604"/>
    <mergeCell ref="K604:N604"/>
    <mergeCell ref="C605:D605"/>
    <mergeCell ref="K605:N605"/>
    <mergeCell ref="C606:D606"/>
    <mergeCell ref="K606:N606"/>
    <mergeCell ref="C619:D619"/>
    <mergeCell ref="K619:N619"/>
    <mergeCell ref="C620:D620"/>
    <mergeCell ref="K620:N620"/>
    <mergeCell ref="C621:D621"/>
    <mergeCell ref="K621:N621"/>
    <mergeCell ref="C616:D616"/>
    <mergeCell ref="K616:N616"/>
    <mergeCell ref="C617:D617"/>
    <mergeCell ref="K617:N617"/>
    <mergeCell ref="C618:D618"/>
    <mergeCell ref="K618:N618"/>
    <mergeCell ref="C613:D613"/>
    <mergeCell ref="K613:N613"/>
    <mergeCell ref="C614:D614"/>
    <mergeCell ref="K614:N614"/>
    <mergeCell ref="C615:D615"/>
    <mergeCell ref="K615:N615"/>
    <mergeCell ref="C628:D628"/>
    <mergeCell ref="K628:N628"/>
    <mergeCell ref="C629:D629"/>
    <mergeCell ref="K629:N629"/>
    <mergeCell ref="C630:D630"/>
    <mergeCell ref="K630:N630"/>
    <mergeCell ref="C625:D625"/>
    <mergeCell ref="K625:N625"/>
    <mergeCell ref="C626:D626"/>
    <mergeCell ref="K626:N626"/>
    <mergeCell ref="C627:D627"/>
    <mergeCell ref="K627:N627"/>
    <mergeCell ref="C622:D622"/>
    <mergeCell ref="K622:N622"/>
    <mergeCell ref="C623:D623"/>
    <mergeCell ref="K623:N623"/>
    <mergeCell ref="C624:D624"/>
    <mergeCell ref="K624:N624"/>
    <mergeCell ref="C637:D637"/>
    <mergeCell ref="K637:N637"/>
    <mergeCell ref="C638:D638"/>
    <mergeCell ref="K638:N638"/>
    <mergeCell ref="C639:D639"/>
    <mergeCell ref="K639:N639"/>
    <mergeCell ref="C634:D634"/>
    <mergeCell ref="K634:N634"/>
    <mergeCell ref="C635:D635"/>
    <mergeCell ref="K635:N635"/>
    <mergeCell ref="C636:D636"/>
    <mergeCell ref="K636:N636"/>
    <mergeCell ref="C631:D631"/>
    <mergeCell ref="K631:N631"/>
    <mergeCell ref="C632:D632"/>
    <mergeCell ref="K632:N632"/>
    <mergeCell ref="C633:D633"/>
    <mergeCell ref="K633:N633"/>
    <mergeCell ref="C646:D646"/>
    <mergeCell ref="K646:N646"/>
    <mergeCell ref="C647:D647"/>
    <mergeCell ref="K647:N647"/>
    <mergeCell ref="C648:D648"/>
    <mergeCell ref="K648:N648"/>
    <mergeCell ref="C643:D643"/>
    <mergeCell ref="K643:N643"/>
    <mergeCell ref="C644:D644"/>
    <mergeCell ref="K644:N644"/>
    <mergeCell ref="C645:D645"/>
    <mergeCell ref="K645:N645"/>
    <mergeCell ref="C640:D640"/>
    <mergeCell ref="K640:N640"/>
    <mergeCell ref="C641:D641"/>
    <mergeCell ref="K641:N641"/>
    <mergeCell ref="C642:D642"/>
    <mergeCell ref="K642:N642"/>
    <mergeCell ref="C655:D655"/>
    <mergeCell ref="K655:N655"/>
    <mergeCell ref="C656:D656"/>
    <mergeCell ref="K656:N656"/>
    <mergeCell ref="C657:D657"/>
    <mergeCell ref="K657:N657"/>
    <mergeCell ref="C652:D652"/>
    <mergeCell ref="K652:N652"/>
    <mergeCell ref="C653:D653"/>
    <mergeCell ref="K653:N653"/>
    <mergeCell ref="C654:D654"/>
    <mergeCell ref="K654:N654"/>
    <mergeCell ref="C649:D649"/>
    <mergeCell ref="K649:N649"/>
    <mergeCell ref="C650:D650"/>
    <mergeCell ref="K650:N650"/>
    <mergeCell ref="C651:D651"/>
    <mergeCell ref="K651:N651"/>
    <mergeCell ref="C664:D664"/>
    <mergeCell ref="K664:N664"/>
    <mergeCell ref="C665:D665"/>
    <mergeCell ref="K665:N665"/>
    <mergeCell ref="C666:D666"/>
    <mergeCell ref="K666:N666"/>
    <mergeCell ref="C661:D661"/>
    <mergeCell ref="K661:N661"/>
    <mergeCell ref="C662:D662"/>
    <mergeCell ref="K662:N662"/>
    <mergeCell ref="C663:D663"/>
    <mergeCell ref="K663:N663"/>
    <mergeCell ref="C658:D658"/>
    <mergeCell ref="K658:N658"/>
    <mergeCell ref="C659:D659"/>
    <mergeCell ref="K659:N659"/>
    <mergeCell ref="C660:D660"/>
    <mergeCell ref="K660:N660"/>
    <mergeCell ref="C673:D673"/>
    <mergeCell ref="K673:N673"/>
    <mergeCell ref="C674:D674"/>
    <mergeCell ref="K674:N674"/>
    <mergeCell ref="C675:D675"/>
    <mergeCell ref="K675:N675"/>
    <mergeCell ref="C670:D670"/>
    <mergeCell ref="K670:N670"/>
    <mergeCell ref="C671:D671"/>
    <mergeCell ref="K671:N671"/>
    <mergeCell ref="C672:D672"/>
    <mergeCell ref="K672:N672"/>
    <mergeCell ref="C667:D667"/>
    <mergeCell ref="K667:N667"/>
    <mergeCell ref="C668:D668"/>
    <mergeCell ref="K668:N668"/>
    <mergeCell ref="C669:D669"/>
    <mergeCell ref="K669:N669"/>
    <mergeCell ref="C682:D682"/>
    <mergeCell ref="K682:N682"/>
    <mergeCell ref="C683:D683"/>
    <mergeCell ref="K683:N683"/>
    <mergeCell ref="C684:D684"/>
    <mergeCell ref="K684:N684"/>
    <mergeCell ref="C679:D679"/>
    <mergeCell ref="K679:N679"/>
    <mergeCell ref="C680:D680"/>
    <mergeCell ref="K680:N680"/>
    <mergeCell ref="C681:D681"/>
    <mergeCell ref="K681:N681"/>
    <mergeCell ref="C676:D676"/>
    <mergeCell ref="K676:N676"/>
    <mergeCell ref="C677:D677"/>
    <mergeCell ref="K677:N677"/>
    <mergeCell ref="C678:D678"/>
    <mergeCell ref="K678:N678"/>
    <mergeCell ref="C691:D691"/>
    <mergeCell ref="K691:N691"/>
    <mergeCell ref="C692:D692"/>
    <mergeCell ref="K692:N692"/>
    <mergeCell ref="C693:D693"/>
    <mergeCell ref="K693:N693"/>
    <mergeCell ref="C688:D688"/>
    <mergeCell ref="K688:N688"/>
    <mergeCell ref="C689:D689"/>
    <mergeCell ref="K689:N689"/>
    <mergeCell ref="C690:D690"/>
    <mergeCell ref="K690:N690"/>
    <mergeCell ref="C685:D685"/>
    <mergeCell ref="K685:N685"/>
    <mergeCell ref="C686:D686"/>
    <mergeCell ref="K686:N686"/>
    <mergeCell ref="C687:D687"/>
    <mergeCell ref="K687:N687"/>
    <mergeCell ref="C700:D700"/>
    <mergeCell ref="K700:N700"/>
    <mergeCell ref="C701:D701"/>
    <mergeCell ref="K701:N701"/>
    <mergeCell ref="C702:D702"/>
    <mergeCell ref="K702:N702"/>
    <mergeCell ref="C697:D697"/>
    <mergeCell ref="K697:N697"/>
    <mergeCell ref="C698:D698"/>
    <mergeCell ref="K698:N698"/>
    <mergeCell ref="C699:D699"/>
    <mergeCell ref="K699:N699"/>
    <mergeCell ref="C694:D694"/>
    <mergeCell ref="K694:N694"/>
    <mergeCell ref="C695:D695"/>
    <mergeCell ref="K695:N695"/>
    <mergeCell ref="C696:D696"/>
    <mergeCell ref="K696:N696"/>
    <mergeCell ref="C709:D709"/>
    <mergeCell ref="K709:N709"/>
    <mergeCell ref="C710:D710"/>
    <mergeCell ref="K710:N710"/>
    <mergeCell ref="C711:D711"/>
    <mergeCell ref="K711:N711"/>
    <mergeCell ref="C706:D706"/>
    <mergeCell ref="K706:N706"/>
    <mergeCell ref="C707:D707"/>
    <mergeCell ref="K707:N707"/>
    <mergeCell ref="C708:D708"/>
    <mergeCell ref="K708:N708"/>
    <mergeCell ref="C703:D703"/>
    <mergeCell ref="K703:N703"/>
    <mergeCell ref="C704:D704"/>
    <mergeCell ref="K704:N704"/>
    <mergeCell ref="C705:D705"/>
    <mergeCell ref="K705:N705"/>
    <mergeCell ref="C718:D718"/>
    <mergeCell ref="K718:N718"/>
    <mergeCell ref="C719:D719"/>
    <mergeCell ref="K719:N719"/>
    <mergeCell ref="C720:D720"/>
    <mergeCell ref="K720:N720"/>
    <mergeCell ref="C715:D715"/>
    <mergeCell ref="K715:N715"/>
    <mergeCell ref="C716:D716"/>
    <mergeCell ref="K716:N716"/>
    <mergeCell ref="C717:D717"/>
    <mergeCell ref="K717:N717"/>
    <mergeCell ref="C712:D712"/>
    <mergeCell ref="K712:N712"/>
    <mergeCell ref="C713:D713"/>
    <mergeCell ref="K713:N713"/>
    <mergeCell ref="C714:D714"/>
    <mergeCell ref="K714:N714"/>
    <mergeCell ref="C727:D727"/>
    <mergeCell ref="K727:N727"/>
    <mergeCell ref="C728:D728"/>
    <mergeCell ref="K728:N728"/>
    <mergeCell ref="C729:D729"/>
    <mergeCell ref="K729:N729"/>
    <mergeCell ref="C724:D724"/>
    <mergeCell ref="K724:N724"/>
    <mergeCell ref="C725:D725"/>
    <mergeCell ref="K725:N725"/>
    <mergeCell ref="C726:D726"/>
    <mergeCell ref="K726:N726"/>
    <mergeCell ref="C721:D721"/>
    <mergeCell ref="K721:N721"/>
    <mergeCell ref="C722:D722"/>
    <mergeCell ref="K722:N722"/>
    <mergeCell ref="C723:D723"/>
    <mergeCell ref="K723:N723"/>
    <mergeCell ref="C736:D736"/>
    <mergeCell ref="K736:N736"/>
    <mergeCell ref="C737:D737"/>
    <mergeCell ref="K737:N737"/>
    <mergeCell ref="C738:D738"/>
    <mergeCell ref="K738:N738"/>
    <mergeCell ref="C733:D733"/>
    <mergeCell ref="K733:N733"/>
    <mergeCell ref="C734:D734"/>
    <mergeCell ref="K734:N734"/>
    <mergeCell ref="C735:D735"/>
    <mergeCell ref="K735:N735"/>
    <mergeCell ref="C730:D730"/>
    <mergeCell ref="K730:N730"/>
    <mergeCell ref="C731:D731"/>
    <mergeCell ref="K731:N731"/>
    <mergeCell ref="C732:D732"/>
    <mergeCell ref="K732:N732"/>
    <mergeCell ref="C745:D745"/>
    <mergeCell ref="K745:N745"/>
    <mergeCell ref="C746:D746"/>
    <mergeCell ref="K746:N746"/>
    <mergeCell ref="C747:D747"/>
    <mergeCell ref="K747:N747"/>
    <mergeCell ref="C742:D742"/>
    <mergeCell ref="K742:N742"/>
    <mergeCell ref="C743:D743"/>
    <mergeCell ref="K743:N743"/>
    <mergeCell ref="C744:D744"/>
    <mergeCell ref="K744:N744"/>
    <mergeCell ref="C739:D739"/>
    <mergeCell ref="K739:N739"/>
    <mergeCell ref="C740:D740"/>
    <mergeCell ref="K740:N740"/>
    <mergeCell ref="C741:D741"/>
    <mergeCell ref="K741:N741"/>
    <mergeCell ref="C754:D754"/>
    <mergeCell ref="K754:N754"/>
    <mergeCell ref="C755:D755"/>
    <mergeCell ref="K755:N755"/>
    <mergeCell ref="C756:D756"/>
    <mergeCell ref="K756:N756"/>
    <mergeCell ref="C751:D751"/>
    <mergeCell ref="K751:N751"/>
    <mergeCell ref="C752:D752"/>
    <mergeCell ref="K752:N752"/>
    <mergeCell ref="C753:D753"/>
    <mergeCell ref="K753:N753"/>
    <mergeCell ref="C748:D748"/>
    <mergeCell ref="K748:N748"/>
    <mergeCell ref="C749:D749"/>
    <mergeCell ref="K749:N749"/>
    <mergeCell ref="C750:D750"/>
    <mergeCell ref="K750:N750"/>
    <mergeCell ref="C763:D763"/>
    <mergeCell ref="K763:N763"/>
    <mergeCell ref="C764:D764"/>
    <mergeCell ref="K764:N764"/>
    <mergeCell ref="C765:D765"/>
    <mergeCell ref="K765:N765"/>
    <mergeCell ref="C760:D760"/>
    <mergeCell ref="K760:N760"/>
    <mergeCell ref="C761:D761"/>
    <mergeCell ref="K761:N761"/>
    <mergeCell ref="C762:D762"/>
    <mergeCell ref="K762:N762"/>
    <mergeCell ref="C757:D757"/>
    <mergeCell ref="K757:N757"/>
    <mergeCell ref="C758:D758"/>
    <mergeCell ref="K758:N758"/>
    <mergeCell ref="C759:D759"/>
    <mergeCell ref="K759:N759"/>
    <mergeCell ref="C772:D772"/>
    <mergeCell ref="K772:N772"/>
    <mergeCell ref="C773:D773"/>
    <mergeCell ref="K773:N773"/>
    <mergeCell ref="C774:D774"/>
    <mergeCell ref="K774:N774"/>
    <mergeCell ref="C769:D769"/>
    <mergeCell ref="K769:N769"/>
    <mergeCell ref="C770:D770"/>
    <mergeCell ref="K770:N770"/>
    <mergeCell ref="C771:D771"/>
    <mergeCell ref="K771:N771"/>
    <mergeCell ref="C766:D766"/>
    <mergeCell ref="K766:N766"/>
    <mergeCell ref="C767:D767"/>
    <mergeCell ref="K767:N767"/>
    <mergeCell ref="C768:D768"/>
    <mergeCell ref="K768:N768"/>
    <mergeCell ref="C781:D781"/>
    <mergeCell ref="K781:N781"/>
    <mergeCell ref="C782:D782"/>
    <mergeCell ref="K782:N782"/>
    <mergeCell ref="C783:D783"/>
    <mergeCell ref="K783:N783"/>
    <mergeCell ref="C778:D778"/>
    <mergeCell ref="K778:N778"/>
    <mergeCell ref="C779:D779"/>
    <mergeCell ref="K779:N779"/>
    <mergeCell ref="C780:D780"/>
    <mergeCell ref="K780:N780"/>
    <mergeCell ref="C775:D775"/>
    <mergeCell ref="K775:N775"/>
    <mergeCell ref="C776:D776"/>
    <mergeCell ref="K776:N776"/>
    <mergeCell ref="C777:D777"/>
    <mergeCell ref="K777:N777"/>
    <mergeCell ref="C790:D790"/>
    <mergeCell ref="K790:N790"/>
    <mergeCell ref="C791:D791"/>
    <mergeCell ref="K791:N791"/>
    <mergeCell ref="C792:D792"/>
    <mergeCell ref="K792:N792"/>
    <mergeCell ref="C787:D787"/>
    <mergeCell ref="K787:N787"/>
    <mergeCell ref="C788:D788"/>
    <mergeCell ref="K788:N788"/>
    <mergeCell ref="C789:D789"/>
    <mergeCell ref="K789:N789"/>
    <mergeCell ref="C784:D784"/>
    <mergeCell ref="K784:N784"/>
    <mergeCell ref="C785:D785"/>
    <mergeCell ref="K785:N785"/>
    <mergeCell ref="C786:D786"/>
    <mergeCell ref="K786:N786"/>
    <mergeCell ref="C799:D799"/>
    <mergeCell ref="K799:N799"/>
    <mergeCell ref="C800:D800"/>
    <mergeCell ref="K800:N800"/>
    <mergeCell ref="C801:D801"/>
    <mergeCell ref="K801:N801"/>
    <mergeCell ref="C796:D796"/>
    <mergeCell ref="K796:N796"/>
    <mergeCell ref="C797:D797"/>
    <mergeCell ref="K797:N797"/>
    <mergeCell ref="C798:D798"/>
    <mergeCell ref="K798:N798"/>
    <mergeCell ref="C793:D793"/>
    <mergeCell ref="K793:N793"/>
    <mergeCell ref="C794:D794"/>
    <mergeCell ref="K794:N794"/>
    <mergeCell ref="C795:D795"/>
    <mergeCell ref="K795:N795"/>
    <mergeCell ref="C808:D808"/>
    <mergeCell ref="K808:N808"/>
    <mergeCell ref="C809:D809"/>
    <mergeCell ref="K809:N809"/>
    <mergeCell ref="C810:D810"/>
    <mergeCell ref="K810:N810"/>
    <mergeCell ref="C805:D805"/>
    <mergeCell ref="K805:N805"/>
    <mergeCell ref="C806:D806"/>
    <mergeCell ref="K806:N806"/>
    <mergeCell ref="C807:D807"/>
    <mergeCell ref="K807:N807"/>
    <mergeCell ref="C802:D802"/>
    <mergeCell ref="K802:N802"/>
    <mergeCell ref="C803:D803"/>
    <mergeCell ref="K803:N803"/>
    <mergeCell ref="C804:D804"/>
    <mergeCell ref="K804:N804"/>
    <mergeCell ref="C817:D817"/>
    <mergeCell ref="K817:N817"/>
    <mergeCell ref="C818:D818"/>
    <mergeCell ref="K818:N818"/>
    <mergeCell ref="C819:D819"/>
    <mergeCell ref="K819:N819"/>
    <mergeCell ref="C814:D814"/>
    <mergeCell ref="K814:N814"/>
    <mergeCell ref="C815:D815"/>
    <mergeCell ref="K815:N815"/>
    <mergeCell ref="C816:D816"/>
    <mergeCell ref="K816:N816"/>
    <mergeCell ref="C811:D811"/>
    <mergeCell ref="K811:N811"/>
    <mergeCell ref="C812:D812"/>
    <mergeCell ref="K812:N812"/>
    <mergeCell ref="C813:D813"/>
    <mergeCell ref="K813:N813"/>
    <mergeCell ref="C826:D826"/>
    <mergeCell ref="K826:N826"/>
    <mergeCell ref="C827:D827"/>
    <mergeCell ref="K827:N827"/>
    <mergeCell ref="C828:D828"/>
    <mergeCell ref="K828:N828"/>
    <mergeCell ref="C823:D823"/>
    <mergeCell ref="K823:N823"/>
    <mergeCell ref="C824:D824"/>
    <mergeCell ref="K824:N824"/>
    <mergeCell ref="C825:D825"/>
    <mergeCell ref="K825:N825"/>
    <mergeCell ref="C820:D820"/>
    <mergeCell ref="K820:N820"/>
    <mergeCell ref="C821:D821"/>
    <mergeCell ref="K821:N821"/>
    <mergeCell ref="C822:D822"/>
    <mergeCell ref="K822:N822"/>
    <mergeCell ref="C835:D835"/>
    <mergeCell ref="K835:N835"/>
    <mergeCell ref="C836:D836"/>
    <mergeCell ref="K836:N836"/>
    <mergeCell ref="C837:D837"/>
    <mergeCell ref="K837:N837"/>
    <mergeCell ref="C832:D832"/>
    <mergeCell ref="K832:N832"/>
    <mergeCell ref="C833:D833"/>
    <mergeCell ref="K833:N833"/>
    <mergeCell ref="C834:D834"/>
    <mergeCell ref="K834:N834"/>
    <mergeCell ref="C829:D829"/>
    <mergeCell ref="K829:N829"/>
    <mergeCell ref="C830:D830"/>
    <mergeCell ref="K830:N830"/>
    <mergeCell ref="C831:D831"/>
    <mergeCell ref="K831:N831"/>
    <mergeCell ref="C844:D844"/>
    <mergeCell ref="K844:N844"/>
    <mergeCell ref="C845:D845"/>
    <mergeCell ref="K845:N845"/>
    <mergeCell ref="C846:D846"/>
    <mergeCell ref="K846:N846"/>
    <mergeCell ref="C841:D841"/>
    <mergeCell ref="K841:N841"/>
    <mergeCell ref="C842:D842"/>
    <mergeCell ref="K842:N842"/>
    <mergeCell ref="C843:D843"/>
    <mergeCell ref="K843:N843"/>
    <mergeCell ref="C838:D838"/>
    <mergeCell ref="K838:N838"/>
    <mergeCell ref="C839:D839"/>
    <mergeCell ref="K839:N839"/>
    <mergeCell ref="C840:D840"/>
    <mergeCell ref="K840:N840"/>
    <mergeCell ref="C853:D853"/>
    <mergeCell ref="K853:N853"/>
    <mergeCell ref="C854:D854"/>
    <mergeCell ref="K854:N854"/>
    <mergeCell ref="C855:D855"/>
    <mergeCell ref="K855:N855"/>
    <mergeCell ref="C850:D850"/>
    <mergeCell ref="K850:N850"/>
    <mergeCell ref="C851:D851"/>
    <mergeCell ref="K851:N851"/>
    <mergeCell ref="C852:D852"/>
    <mergeCell ref="K852:N852"/>
    <mergeCell ref="C847:D847"/>
    <mergeCell ref="K847:N847"/>
    <mergeCell ref="C848:D848"/>
    <mergeCell ref="K848:N848"/>
    <mergeCell ref="C849:D849"/>
    <mergeCell ref="K849:N849"/>
    <mergeCell ref="C862:D862"/>
    <mergeCell ref="K862:N862"/>
    <mergeCell ref="C863:D863"/>
    <mergeCell ref="K863:N863"/>
    <mergeCell ref="C864:D864"/>
    <mergeCell ref="K864:N864"/>
    <mergeCell ref="C859:D859"/>
    <mergeCell ref="K859:N859"/>
    <mergeCell ref="C860:D860"/>
    <mergeCell ref="K860:N860"/>
    <mergeCell ref="C861:D861"/>
    <mergeCell ref="K861:N861"/>
    <mergeCell ref="C856:D856"/>
    <mergeCell ref="K856:N856"/>
    <mergeCell ref="C857:D857"/>
    <mergeCell ref="K857:N857"/>
    <mergeCell ref="C858:D858"/>
    <mergeCell ref="K858:N858"/>
    <mergeCell ref="C871:D871"/>
    <mergeCell ref="K871:N871"/>
    <mergeCell ref="C872:D872"/>
    <mergeCell ref="K872:N872"/>
    <mergeCell ref="C873:D873"/>
    <mergeCell ref="K873:N873"/>
    <mergeCell ref="C868:D868"/>
    <mergeCell ref="K868:N868"/>
    <mergeCell ref="C869:D869"/>
    <mergeCell ref="K869:N869"/>
    <mergeCell ref="C870:D870"/>
    <mergeCell ref="K870:N870"/>
    <mergeCell ref="C865:D865"/>
    <mergeCell ref="K865:N865"/>
    <mergeCell ref="C866:D866"/>
    <mergeCell ref="K866:N866"/>
    <mergeCell ref="C867:D867"/>
    <mergeCell ref="K867:N867"/>
    <mergeCell ref="C880:D880"/>
    <mergeCell ref="K880:N880"/>
    <mergeCell ref="C881:D881"/>
    <mergeCell ref="K881:N881"/>
    <mergeCell ref="C882:D882"/>
    <mergeCell ref="K882:N882"/>
    <mergeCell ref="C877:D877"/>
    <mergeCell ref="K877:N877"/>
    <mergeCell ref="C878:D878"/>
    <mergeCell ref="K878:N878"/>
    <mergeCell ref="C879:D879"/>
    <mergeCell ref="K879:N879"/>
    <mergeCell ref="C874:D874"/>
    <mergeCell ref="K874:N874"/>
    <mergeCell ref="C875:D875"/>
    <mergeCell ref="K875:N875"/>
    <mergeCell ref="C876:D876"/>
    <mergeCell ref="K876:N876"/>
    <mergeCell ref="C889:D889"/>
    <mergeCell ref="K889:N889"/>
    <mergeCell ref="C890:D890"/>
    <mergeCell ref="K890:N890"/>
    <mergeCell ref="C891:D891"/>
    <mergeCell ref="K891:N891"/>
    <mergeCell ref="C886:D886"/>
    <mergeCell ref="K886:N886"/>
    <mergeCell ref="C887:D887"/>
    <mergeCell ref="K887:N887"/>
    <mergeCell ref="C888:D888"/>
    <mergeCell ref="K888:N888"/>
    <mergeCell ref="C883:D883"/>
    <mergeCell ref="K883:N883"/>
    <mergeCell ref="C884:D884"/>
    <mergeCell ref="K884:N884"/>
    <mergeCell ref="C885:D885"/>
    <mergeCell ref="K885:N885"/>
    <mergeCell ref="C898:D898"/>
    <mergeCell ref="K898:N898"/>
    <mergeCell ref="C899:D899"/>
    <mergeCell ref="K899:N899"/>
    <mergeCell ref="C900:D900"/>
    <mergeCell ref="K900:N900"/>
    <mergeCell ref="C895:D895"/>
    <mergeCell ref="K895:N895"/>
    <mergeCell ref="C896:D896"/>
    <mergeCell ref="K896:N896"/>
    <mergeCell ref="C897:D897"/>
    <mergeCell ref="K897:N897"/>
    <mergeCell ref="C892:D892"/>
    <mergeCell ref="K892:N892"/>
    <mergeCell ref="C893:D893"/>
    <mergeCell ref="K893:N893"/>
    <mergeCell ref="C894:D894"/>
    <mergeCell ref="K894:N894"/>
    <mergeCell ref="C907:D907"/>
    <mergeCell ref="K907:N907"/>
    <mergeCell ref="C908:D908"/>
    <mergeCell ref="K908:N908"/>
    <mergeCell ref="C909:D909"/>
    <mergeCell ref="K909:N909"/>
    <mergeCell ref="C904:D904"/>
    <mergeCell ref="K904:N904"/>
    <mergeCell ref="C905:D905"/>
    <mergeCell ref="K905:N905"/>
    <mergeCell ref="C906:D906"/>
    <mergeCell ref="K906:N906"/>
    <mergeCell ref="C901:D901"/>
    <mergeCell ref="K901:N901"/>
    <mergeCell ref="C902:D902"/>
    <mergeCell ref="K902:N902"/>
    <mergeCell ref="C903:D903"/>
    <mergeCell ref="K903:N903"/>
    <mergeCell ref="C916:D916"/>
    <mergeCell ref="K916:N916"/>
    <mergeCell ref="C917:D917"/>
    <mergeCell ref="K917:N917"/>
    <mergeCell ref="C918:D918"/>
    <mergeCell ref="K918:N918"/>
    <mergeCell ref="C913:D913"/>
    <mergeCell ref="K913:N913"/>
    <mergeCell ref="C914:D914"/>
    <mergeCell ref="K914:N914"/>
    <mergeCell ref="C915:D915"/>
    <mergeCell ref="K915:N915"/>
    <mergeCell ref="C910:D910"/>
    <mergeCell ref="K910:N910"/>
    <mergeCell ref="C911:D911"/>
    <mergeCell ref="K911:N911"/>
    <mergeCell ref="C912:D912"/>
    <mergeCell ref="K912:N912"/>
    <mergeCell ref="C925:D925"/>
    <mergeCell ref="K925:N925"/>
    <mergeCell ref="C926:D926"/>
    <mergeCell ref="K926:N926"/>
    <mergeCell ref="C927:D927"/>
    <mergeCell ref="K927:N927"/>
    <mergeCell ref="C922:D922"/>
    <mergeCell ref="K922:N922"/>
    <mergeCell ref="C923:D923"/>
    <mergeCell ref="K923:N923"/>
    <mergeCell ref="C924:D924"/>
    <mergeCell ref="K924:N924"/>
    <mergeCell ref="C919:D919"/>
    <mergeCell ref="K919:N919"/>
    <mergeCell ref="C920:D920"/>
    <mergeCell ref="K920:N920"/>
    <mergeCell ref="C921:D921"/>
    <mergeCell ref="K921:N921"/>
    <mergeCell ref="C934:D934"/>
    <mergeCell ref="K934:N934"/>
    <mergeCell ref="C935:D935"/>
    <mergeCell ref="K935:N935"/>
    <mergeCell ref="C936:D936"/>
    <mergeCell ref="K936:N936"/>
    <mergeCell ref="C931:D931"/>
    <mergeCell ref="K931:N931"/>
    <mergeCell ref="C932:D932"/>
    <mergeCell ref="K932:N932"/>
    <mergeCell ref="C933:D933"/>
    <mergeCell ref="K933:N933"/>
    <mergeCell ref="C928:D928"/>
    <mergeCell ref="K928:N928"/>
    <mergeCell ref="C929:D929"/>
    <mergeCell ref="K929:N929"/>
    <mergeCell ref="C930:D930"/>
    <mergeCell ref="K930:N930"/>
    <mergeCell ref="C943:D943"/>
    <mergeCell ref="K943:N943"/>
    <mergeCell ref="C944:D944"/>
    <mergeCell ref="K944:N944"/>
    <mergeCell ref="C945:D945"/>
    <mergeCell ref="K945:N945"/>
    <mergeCell ref="C940:D940"/>
    <mergeCell ref="K940:N940"/>
    <mergeCell ref="C941:D941"/>
    <mergeCell ref="K941:N941"/>
    <mergeCell ref="C942:D942"/>
    <mergeCell ref="K942:N942"/>
    <mergeCell ref="C937:D937"/>
    <mergeCell ref="K937:N937"/>
    <mergeCell ref="C938:D938"/>
    <mergeCell ref="K938:N938"/>
    <mergeCell ref="C939:D939"/>
    <mergeCell ref="K939:N939"/>
    <mergeCell ref="C952:D952"/>
    <mergeCell ref="K952:N952"/>
    <mergeCell ref="C953:D953"/>
    <mergeCell ref="K953:N953"/>
    <mergeCell ref="C954:D954"/>
    <mergeCell ref="K954:N954"/>
    <mergeCell ref="C949:D949"/>
    <mergeCell ref="K949:N949"/>
    <mergeCell ref="C950:D950"/>
    <mergeCell ref="K950:N950"/>
    <mergeCell ref="C951:D951"/>
    <mergeCell ref="K951:N951"/>
    <mergeCell ref="C946:D946"/>
    <mergeCell ref="K946:N946"/>
    <mergeCell ref="C947:D947"/>
    <mergeCell ref="K947:N947"/>
    <mergeCell ref="C948:D948"/>
    <mergeCell ref="K948:N948"/>
    <mergeCell ref="C961:D961"/>
    <mergeCell ref="K961:N961"/>
    <mergeCell ref="C962:D962"/>
    <mergeCell ref="K962:N962"/>
    <mergeCell ref="C963:D963"/>
    <mergeCell ref="K963:N963"/>
    <mergeCell ref="C958:D958"/>
    <mergeCell ref="K958:N958"/>
    <mergeCell ref="C959:D959"/>
    <mergeCell ref="K959:N959"/>
    <mergeCell ref="C960:D960"/>
    <mergeCell ref="K960:N960"/>
    <mergeCell ref="C955:D955"/>
    <mergeCell ref="K955:N955"/>
    <mergeCell ref="C956:D956"/>
    <mergeCell ref="K956:N956"/>
    <mergeCell ref="C957:D957"/>
    <mergeCell ref="K957:N957"/>
    <mergeCell ref="C970:D970"/>
    <mergeCell ref="K970:N970"/>
    <mergeCell ref="C971:D971"/>
    <mergeCell ref="K971:N971"/>
    <mergeCell ref="C972:D972"/>
    <mergeCell ref="K972:N972"/>
    <mergeCell ref="C967:D967"/>
    <mergeCell ref="K967:N967"/>
    <mergeCell ref="C968:D968"/>
    <mergeCell ref="K968:N968"/>
    <mergeCell ref="C969:D969"/>
    <mergeCell ref="K969:N969"/>
    <mergeCell ref="C964:D964"/>
    <mergeCell ref="K964:N964"/>
    <mergeCell ref="C965:D965"/>
    <mergeCell ref="K965:N965"/>
    <mergeCell ref="C966:D966"/>
    <mergeCell ref="K966:N966"/>
    <mergeCell ref="C979:D979"/>
    <mergeCell ref="K979:N979"/>
    <mergeCell ref="C980:D980"/>
    <mergeCell ref="K980:N980"/>
    <mergeCell ref="C981:D981"/>
    <mergeCell ref="K981:N981"/>
    <mergeCell ref="C976:D976"/>
    <mergeCell ref="K976:N976"/>
    <mergeCell ref="C977:D977"/>
    <mergeCell ref="K977:N977"/>
    <mergeCell ref="C978:D978"/>
    <mergeCell ref="K978:N978"/>
    <mergeCell ref="C973:D973"/>
    <mergeCell ref="K973:N973"/>
    <mergeCell ref="C974:D974"/>
    <mergeCell ref="K974:N974"/>
    <mergeCell ref="C975:D975"/>
    <mergeCell ref="K975:N975"/>
    <mergeCell ref="C988:D988"/>
    <mergeCell ref="K988:N988"/>
    <mergeCell ref="C989:D989"/>
    <mergeCell ref="K989:N989"/>
    <mergeCell ref="C990:D990"/>
    <mergeCell ref="K990:N990"/>
    <mergeCell ref="C985:D985"/>
    <mergeCell ref="K985:N985"/>
    <mergeCell ref="C986:D986"/>
    <mergeCell ref="K986:N986"/>
    <mergeCell ref="C987:D987"/>
    <mergeCell ref="K987:N987"/>
    <mergeCell ref="C982:D982"/>
    <mergeCell ref="K982:N982"/>
    <mergeCell ref="C983:D983"/>
    <mergeCell ref="K983:N983"/>
    <mergeCell ref="C984:D984"/>
    <mergeCell ref="K984:N984"/>
    <mergeCell ref="C997:D997"/>
    <mergeCell ref="K997:N997"/>
    <mergeCell ref="C998:D998"/>
    <mergeCell ref="K998:N998"/>
    <mergeCell ref="C999:D999"/>
    <mergeCell ref="K999:N999"/>
    <mergeCell ref="C994:D994"/>
    <mergeCell ref="K994:N994"/>
    <mergeCell ref="C995:D995"/>
    <mergeCell ref="K995:N995"/>
    <mergeCell ref="C996:D996"/>
    <mergeCell ref="K996:N996"/>
    <mergeCell ref="C991:D991"/>
    <mergeCell ref="K991:N991"/>
    <mergeCell ref="C992:D992"/>
    <mergeCell ref="K992:N992"/>
    <mergeCell ref="C993:D993"/>
    <mergeCell ref="K993:N993"/>
    <mergeCell ref="C1006:D1006"/>
    <mergeCell ref="K1006:N1006"/>
    <mergeCell ref="C1007:D1007"/>
    <mergeCell ref="K1007:N1007"/>
    <mergeCell ref="C1008:D1008"/>
    <mergeCell ref="K1008:N1008"/>
    <mergeCell ref="C1003:D1003"/>
    <mergeCell ref="K1003:N1003"/>
    <mergeCell ref="C1004:D1004"/>
    <mergeCell ref="K1004:N1004"/>
    <mergeCell ref="C1005:D1005"/>
    <mergeCell ref="K1005:N1005"/>
    <mergeCell ref="C1000:D1000"/>
    <mergeCell ref="K1000:N1000"/>
    <mergeCell ref="C1001:D1001"/>
    <mergeCell ref="K1001:N1001"/>
    <mergeCell ref="C1002:D1002"/>
    <mergeCell ref="K1002:N1002"/>
    <mergeCell ref="C1015:D1015"/>
    <mergeCell ref="K1015:N1015"/>
    <mergeCell ref="C1016:D1016"/>
    <mergeCell ref="K1016:N1016"/>
    <mergeCell ref="C1017:D1017"/>
    <mergeCell ref="K1017:N1017"/>
    <mergeCell ref="C1012:D1012"/>
    <mergeCell ref="K1012:N1012"/>
    <mergeCell ref="C1013:D1013"/>
    <mergeCell ref="K1013:N1013"/>
    <mergeCell ref="C1014:D1014"/>
    <mergeCell ref="K1014:N1014"/>
    <mergeCell ref="C1009:D1009"/>
    <mergeCell ref="K1009:N1009"/>
    <mergeCell ref="C1010:D1010"/>
    <mergeCell ref="K1010:N1010"/>
    <mergeCell ref="C1011:D1011"/>
    <mergeCell ref="K1011:N1011"/>
    <mergeCell ref="C1027:D1027"/>
    <mergeCell ref="K1027:N1027"/>
    <mergeCell ref="C1067:H1067"/>
    <mergeCell ref="C1024:D1024"/>
    <mergeCell ref="K1024:N1024"/>
    <mergeCell ref="C1025:D1025"/>
    <mergeCell ref="K1025:N1025"/>
    <mergeCell ref="C1026:D1026"/>
    <mergeCell ref="K1026:N1026"/>
    <mergeCell ref="C1021:D1021"/>
    <mergeCell ref="K1021:N1021"/>
    <mergeCell ref="C1022:D1022"/>
    <mergeCell ref="K1022:N1022"/>
    <mergeCell ref="C1023:D1023"/>
    <mergeCell ref="K1023:N1023"/>
    <mergeCell ref="C1018:D1018"/>
    <mergeCell ref="K1018:N1018"/>
    <mergeCell ref="C1019:D1019"/>
    <mergeCell ref="K1019:N1019"/>
    <mergeCell ref="C1020:D1020"/>
    <mergeCell ref="K1020:N1020"/>
  </mergeCells>
  <phoneticPr fontId="22" type="noConversion"/>
  <conditionalFormatting sqref="E26:J26">
    <cfRule type="cellIs" dxfId="37" priority="1" stopIfTrue="1" operator="equal">
      <formula>"C"</formula>
    </cfRule>
    <cfRule type="cellIs" dxfId="36" priority="2" stopIfTrue="1" operator="equal">
      <formula>"NC"</formula>
    </cfRule>
  </conditionalFormatting>
  <conditionalFormatting sqref="N15">
    <cfRule type="cellIs" dxfId="35" priority="3" stopIfTrue="1" operator="equal">
      <formula>"Conforme"</formula>
    </cfRule>
    <cfRule type="cellIs" dxfId="34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R1075"/>
  <sheetViews>
    <sheetView tabSelected="1" view="pageBreakPreview" topLeftCell="D41" zoomScaleNormal="100" zoomScaleSheetLayoutView="100" workbookViewId="0">
      <selection activeCell="G59" sqref="G59"/>
    </sheetView>
  </sheetViews>
  <sheetFormatPr baseColWidth="10" defaultColWidth="10.7109375" defaultRowHeight="14.45" customHeight="1"/>
  <cols>
    <col min="1" max="1" width="3.7109375" style="112" customWidth="1"/>
    <col min="2" max="2" width="5" style="113" bestFit="1" customWidth="1"/>
    <col min="3" max="3" width="23.28515625" style="113" customWidth="1"/>
    <col min="4" max="4" width="27.7109375" style="112" customWidth="1"/>
    <col min="5" max="8" width="7.85546875" style="112" customWidth="1"/>
    <col min="9" max="10" width="7.140625" style="112" customWidth="1"/>
    <col min="11" max="11" width="7.42578125" style="112" customWidth="1"/>
    <col min="12" max="12" width="14.140625" style="112" customWidth="1"/>
    <col min="13" max="13" width="12.42578125" style="112" customWidth="1"/>
    <col min="14" max="14" width="36.85546875" style="112" customWidth="1"/>
    <col min="15" max="15" width="4.5703125" style="112" customWidth="1"/>
    <col min="16" max="16384" width="10.7109375" style="112"/>
  </cols>
  <sheetData>
    <row r="1" spans="2:15" ht="12.75"/>
    <row r="2" spans="2:15" s="114" customFormat="1" ht="21" customHeight="1">
      <c r="B2" s="386"/>
      <c r="C2" s="386"/>
      <c r="D2" s="386"/>
      <c r="E2" s="387" t="s">
        <v>0</v>
      </c>
      <c r="F2" s="387"/>
      <c r="G2" s="387"/>
      <c r="H2" s="387"/>
      <c r="I2" s="387"/>
      <c r="J2" s="387"/>
      <c r="K2" s="387"/>
      <c r="L2" s="387"/>
      <c r="M2" s="387"/>
      <c r="N2" s="387"/>
    </row>
    <row r="3" spans="2:15" s="114" customFormat="1" ht="21" customHeight="1">
      <c r="B3" s="386"/>
      <c r="C3" s="386"/>
      <c r="D3" s="386"/>
      <c r="E3" s="387" t="s">
        <v>1</v>
      </c>
      <c r="F3" s="387"/>
      <c r="G3" s="387"/>
      <c r="H3" s="387"/>
      <c r="I3" s="387"/>
      <c r="J3" s="387"/>
      <c r="K3" s="387"/>
      <c r="L3" s="387"/>
      <c r="M3" s="387"/>
      <c r="N3" s="387"/>
    </row>
    <row r="4" spans="2:15" s="114" customFormat="1" ht="21" customHeight="1">
      <c r="B4" s="386"/>
      <c r="C4" s="386"/>
      <c r="D4" s="386"/>
      <c r="E4" s="387" t="s">
        <v>2</v>
      </c>
      <c r="F4" s="387"/>
      <c r="G4" s="387"/>
      <c r="H4" s="387"/>
      <c r="I4" s="387"/>
      <c r="J4" s="387"/>
      <c r="K4" s="387"/>
      <c r="L4" s="387"/>
      <c r="M4" s="387"/>
      <c r="N4" s="387"/>
    </row>
    <row r="5" spans="2:15" s="114" customFormat="1" ht="15" customHeight="1">
      <c r="B5" s="115"/>
      <c r="C5" s="115"/>
      <c r="D5" s="116"/>
      <c r="E5" s="117"/>
      <c r="F5" s="117"/>
      <c r="G5" s="117"/>
      <c r="H5" s="117"/>
      <c r="I5" s="117"/>
      <c r="J5" s="117"/>
      <c r="K5" s="117"/>
      <c r="L5" s="117"/>
      <c r="M5" s="117"/>
      <c r="N5" s="117"/>
    </row>
    <row r="6" spans="2:15" s="114" customFormat="1" ht="15" customHeight="1">
      <c r="B6" s="115"/>
      <c r="C6" s="115"/>
      <c r="D6" s="116"/>
      <c r="E6" s="117"/>
      <c r="F6" s="117"/>
      <c r="G6" s="117"/>
      <c r="H6" s="117"/>
      <c r="I6" s="117"/>
      <c r="J6" s="117"/>
      <c r="K6" s="117"/>
      <c r="L6" s="117"/>
      <c r="M6" s="117"/>
      <c r="N6" s="117"/>
    </row>
    <row r="7" spans="2:15" s="114" customFormat="1" ht="28.5" customHeight="1">
      <c r="C7" s="118" t="s">
        <v>3</v>
      </c>
      <c r="D7" s="388">
        <v>43</v>
      </c>
      <c r="E7" s="388"/>
      <c r="F7" s="119"/>
      <c r="G7" s="389" t="s">
        <v>4</v>
      </c>
      <c r="H7" s="389"/>
      <c r="I7" s="390" t="s">
        <v>5</v>
      </c>
      <c r="J7" s="391"/>
      <c r="K7" s="121"/>
      <c r="M7" s="118" t="s">
        <v>6</v>
      </c>
      <c r="N7" s="118" t="s">
        <v>7</v>
      </c>
    </row>
    <row r="8" spans="2:15" s="114" customFormat="1" ht="24" customHeight="1">
      <c r="B8" s="122"/>
      <c r="C8" s="121"/>
      <c r="D8" s="121"/>
      <c r="E8" s="121"/>
      <c r="F8" s="121"/>
      <c r="G8" s="121"/>
      <c r="J8" s="423"/>
      <c r="K8" s="423"/>
      <c r="L8" s="423"/>
      <c r="M8" s="423"/>
      <c r="N8" s="117"/>
    </row>
    <row r="9" spans="2:15" s="114" customFormat="1" ht="24" customHeight="1">
      <c r="C9" s="115"/>
      <c r="E9" s="119"/>
      <c r="F9" s="119"/>
      <c r="G9" s="117"/>
      <c r="H9" s="117"/>
      <c r="I9" s="117"/>
      <c r="J9" s="117"/>
      <c r="K9" s="117"/>
      <c r="L9" s="117"/>
      <c r="M9" s="117"/>
      <c r="N9" s="117"/>
    </row>
    <row r="10" spans="2:15" s="114" customFormat="1" ht="31.5" customHeight="1">
      <c r="C10" s="120" t="s">
        <v>8</v>
      </c>
      <c r="D10" s="424"/>
      <c r="E10" s="425"/>
      <c r="F10" s="119"/>
      <c r="G10" s="119"/>
      <c r="H10" s="119"/>
      <c r="I10" s="119"/>
      <c r="J10" s="117"/>
      <c r="K10" s="388" t="s">
        <v>9</v>
      </c>
      <c r="L10" s="388"/>
      <c r="M10" s="388"/>
      <c r="N10" s="123" t="s">
        <v>10</v>
      </c>
      <c r="O10" s="119"/>
    </row>
    <row r="11" spans="2:15" s="114" customFormat="1" ht="29.25" customHeight="1">
      <c r="O11" s="124"/>
    </row>
    <row r="12" spans="2:15" ht="15.75">
      <c r="B12" s="112"/>
      <c r="C12" s="112"/>
      <c r="O12" s="125"/>
    </row>
    <row r="13" spans="2:15" ht="26.25" customHeight="1">
      <c r="B13" s="426" t="s">
        <v>11</v>
      </c>
      <c r="C13" s="427"/>
      <c r="D13" s="427"/>
      <c r="E13" s="428">
        <v>35991</v>
      </c>
      <c r="F13" s="429"/>
      <c r="I13" s="426" t="s">
        <v>12</v>
      </c>
      <c r="J13" s="427"/>
      <c r="K13" s="427"/>
      <c r="L13" s="427"/>
      <c r="M13" s="427"/>
      <c r="N13" s="126" t="s">
        <v>13</v>
      </c>
      <c r="O13" s="125"/>
    </row>
    <row r="14" spans="2:15" ht="12.75">
      <c r="B14" s="127"/>
      <c r="C14" s="112"/>
    </row>
    <row r="15" spans="2:15" ht="14.25" customHeight="1">
      <c r="B15" s="404" t="s">
        <v>14</v>
      </c>
      <c r="C15" s="405"/>
      <c r="D15" s="405"/>
      <c r="E15" s="408">
        <f>IF($N$13="N",VLOOKUP(KATERIN!$D$1074,Tablas!$B29:C44,2,FALSE),IF($N$13="E",VLOOKUP(KATERIN!$D$1074,Tablas!$B52:C67,2,FALSE),VLOOKUP(KATERIN!$D$1074,Tablas!$B75:C90,2,FALSE)))</f>
        <v>500</v>
      </c>
      <c r="F15" s="409"/>
      <c r="I15" s="412" t="s">
        <v>15</v>
      </c>
      <c r="J15" s="413"/>
      <c r="K15" s="413"/>
      <c r="L15" s="413"/>
      <c r="M15" s="414"/>
      <c r="N15" s="418" t="str">
        <f>IF(ISERROR(HLOOKUP("NC",E26:J26,1,FALSE)),"Conforme","No Conforme")</f>
        <v>Conforme</v>
      </c>
      <c r="O15" s="128"/>
    </row>
    <row r="16" spans="2:15" ht="15.75" customHeight="1">
      <c r="B16" s="406"/>
      <c r="C16" s="407"/>
      <c r="D16" s="407"/>
      <c r="E16" s="410"/>
      <c r="F16" s="411"/>
      <c r="H16" s="129"/>
      <c r="I16" s="415"/>
      <c r="J16" s="416"/>
      <c r="K16" s="416"/>
      <c r="L16" s="416"/>
      <c r="M16" s="417"/>
      <c r="N16" s="419"/>
      <c r="O16" s="128"/>
    </row>
    <row r="17" spans="1:15" ht="12.75">
      <c r="B17" s="127"/>
      <c r="C17" s="112"/>
    </row>
    <row r="18" spans="1:15" ht="12.75" customHeight="1">
      <c r="A18" s="130"/>
      <c r="B18" s="112"/>
      <c r="C18" s="112"/>
      <c r="N18" s="131"/>
    </row>
    <row r="19" spans="1:15" ht="14.25">
      <c r="O19" s="114"/>
    </row>
    <row r="20" spans="1:15" ht="14.25" customHeight="1">
      <c r="B20" s="420" t="s">
        <v>16</v>
      </c>
      <c r="C20" s="420"/>
      <c r="D20" s="420"/>
      <c r="E20" s="420"/>
      <c r="F20" s="420"/>
      <c r="G20" s="420"/>
      <c r="H20" s="420"/>
      <c r="I20" s="420"/>
      <c r="J20" s="420"/>
      <c r="K20" s="420"/>
      <c r="L20" s="420"/>
      <c r="M20" s="420"/>
      <c r="N20" s="420"/>
    </row>
    <row r="21" spans="1:15" ht="15" customHeight="1">
      <c r="B21" s="112"/>
      <c r="C21" s="132"/>
      <c r="E21" s="133" t="s">
        <v>17</v>
      </c>
      <c r="F21" s="134"/>
      <c r="G21" s="134"/>
      <c r="H21" s="134"/>
      <c r="I21" s="134"/>
      <c r="J21" s="135">
        <f>AVERAGE(E23:J23)</f>
        <v>21</v>
      </c>
    </row>
    <row r="22" spans="1:15" ht="12.75" customHeight="1">
      <c r="B22" s="112"/>
      <c r="C22" s="421" t="s">
        <v>18</v>
      </c>
      <c r="D22" s="422"/>
      <c r="E22" s="136">
        <v>2.5</v>
      </c>
      <c r="F22" s="137">
        <v>2.5</v>
      </c>
      <c r="G22" s="137">
        <v>2.5</v>
      </c>
      <c r="H22" s="137">
        <v>2.5</v>
      </c>
      <c r="I22" s="137">
        <v>2.5</v>
      </c>
      <c r="J22" s="137">
        <v>2.5</v>
      </c>
      <c r="K22" s="138"/>
      <c r="L22" s="114"/>
      <c r="M22" s="114"/>
      <c r="N22" s="114"/>
      <c r="O22" s="114"/>
    </row>
    <row r="23" spans="1:15" ht="12.75" customHeight="1">
      <c r="B23" s="112"/>
      <c r="C23" s="392" t="s">
        <v>19</v>
      </c>
      <c r="D23" s="393"/>
      <c r="E23" s="139">
        <f>HLOOKUP(E22,KATERIN!$C$1068:$H$1069,2,FALSE)</f>
        <v>21</v>
      </c>
      <c r="F23" s="140">
        <f>HLOOKUP(F22,KATERIN!$C$1068:$H$1069,2,FALSE)</f>
        <v>21</v>
      </c>
      <c r="G23" s="140">
        <f>HLOOKUP(G22,KATERIN!$C$1068:$H$1069,2,FALSE)</f>
        <v>21</v>
      </c>
      <c r="H23" s="140">
        <f>HLOOKUP(H22,KATERIN!$C$1068:$H$1069,2,FALSE)</f>
        <v>21</v>
      </c>
      <c r="I23" s="140">
        <f>HLOOKUP(I22,KATERIN!$C$1068:$H$1069,2,FALSE)</f>
        <v>21</v>
      </c>
      <c r="J23" s="140">
        <f>HLOOKUP(J22,KATERIN!$C$1068:$H$1069,2,FALSE)</f>
        <v>21</v>
      </c>
    </row>
    <row r="24" spans="1:15" ht="92.25" customHeight="1">
      <c r="B24" s="141"/>
      <c r="C24" s="394"/>
      <c r="D24" s="395"/>
      <c r="E24" s="142" t="s">
        <v>20</v>
      </c>
      <c r="F24" s="143" t="s">
        <v>21</v>
      </c>
      <c r="G24" s="143" t="s">
        <v>22</v>
      </c>
      <c r="H24" s="143" t="s">
        <v>23</v>
      </c>
      <c r="I24" s="143" t="s">
        <v>24</v>
      </c>
      <c r="J24" s="144" t="s">
        <v>25</v>
      </c>
    </row>
    <row r="25" spans="1:15" ht="12.75" customHeight="1">
      <c r="B25" s="112"/>
      <c r="C25" s="396" t="s">
        <v>26</v>
      </c>
      <c r="D25" s="397"/>
      <c r="E25" s="145">
        <f t="shared" ref="E25:J25" si="0">COUNTIF(E28:E1027,"X")</f>
        <v>0</v>
      </c>
      <c r="F25" s="146">
        <f t="shared" si="0"/>
        <v>0</v>
      </c>
      <c r="G25" s="146">
        <f t="shared" si="0"/>
        <v>0</v>
      </c>
      <c r="H25" s="146">
        <f t="shared" si="0"/>
        <v>0</v>
      </c>
      <c r="I25" s="146">
        <f t="shared" si="0"/>
        <v>0</v>
      </c>
      <c r="J25" s="146">
        <f t="shared" si="0"/>
        <v>0</v>
      </c>
    </row>
    <row r="26" spans="1:15" s="147" customFormat="1" ht="15.75">
      <c r="C26" s="398" t="s">
        <v>27</v>
      </c>
      <c r="D26" s="399"/>
      <c r="E26" s="148" t="str">
        <f t="shared" ref="E26:J26" si="1">IF(E25&lt;=E23,"C","NC")</f>
        <v>C</v>
      </c>
      <c r="F26" s="149" t="str">
        <f t="shared" si="1"/>
        <v>C</v>
      </c>
      <c r="G26" s="149" t="str">
        <f t="shared" si="1"/>
        <v>C</v>
      </c>
      <c r="H26" s="149" t="str">
        <f t="shared" si="1"/>
        <v>C</v>
      </c>
      <c r="I26" s="149" t="str">
        <f t="shared" si="1"/>
        <v>C</v>
      </c>
      <c r="J26" s="149" t="str">
        <f t="shared" si="1"/>
        <v>C</v>
      </c>
    </row>
    <row r="27" spans="1:15" ht="24.75" customHeight="1">
      <c r="B27" s="150" t="s">
        <v>28</v>
      </c>
      <c r="C27" s="400" t="s">
        <v>29</v>
      </c>
      <c r="D27" s="400"/>
      <c r="E27" s="401"/>
      <c r="F27" s="402"/>
      <c r="G27" s="402"/>
      <c r="H27" s="402"/>
      <c r="I27" s="402"/>
      <c r="J27" s="403"/>
      <c r="K27" s="384" t="s">
        <v>30</v>
      </c>
      <c r="L27" s="384"/>
      <c r="M27" s="384"/>
      <c r="N27" s="385"/>
    </row>
    <row r="28" spans="1:15" ht="15" customHeight="1">
      <c r="B28" s="151">
        <v>1</v>
      </c>
      <c r="C28" s="380" t="s">
        <v>217</v>
      </c>
      <c r="D28" s="380"/>
      <c r="E28" s="152"/>
      <c r="F28" s="152"/>
      <c r="G28" s="152"/>
      <c r="H28" s="152"/>
      <c r="I28" s="152"/>
      <c r="J28" s="152"/>
      <c r="K28" s="256" t="s">
        <v>33</v>
      </c>
      <c r="L28" s="256"/>
      <c r="M28" s="256"/>
      <c r="N28" s="257"/>
      <c r="O28" s="112">
        <v>72</v>
      </c>
    </row>
    <row r="29" spans="1:15" ht="15" customHeight="1">
      <c r="B29" s="154">
        <v>2</v>
      </c>
      <c r="C29" s="380" t="s">
        <v>218</v>
      </c>
      <c r="D29" s="380"/>
      <c r="E29" s="155"/>
      <c r="F29" s="155"/>
      <c r="G29" s="155"/>
      <c r="H29" s="155"/>
      <c r="I29" s="155"/>
      <c r="J29" s="155"/>
      <c r="K29" s="246" t="s">
        <v>33</v>
      </c>
      <c r="L29" s="246"/>
      <c r="M29" s="246"/>
      <c r="N29" s="247"/>
      <c r="O29" s="112">
        <v>41</v>
      </c>
    </row>
    <row r="30" spans="1:15" ht="15" customHeight="1">
      <c r="B30" s="151">
        <v>3</v>
      </c>
      <c r="C30" s="380" t="s">
        <v>219</v>
      </c>
      <c r="D30" s="380"/>
      <c r="E30" s="156"/>
      <c r="F30" s="191"/>
      <c r="G30" s="156"/>
      <c r="H30" s="156"/>
      <c r="I30" s="156"/>
      <c r="J30" s="156"/>
      <c r="K30" s="243" t="s">
        <v>33</v>
      </c>
      <c r="L30" s="243"/>
      <c r="M30" s="243"/>
      <c r="N30" s="244"/>
      <c r="O30" s="112">
        <v>13</v>
      </c>
    </row>
    <row r="31" spans="1:15" ht="15" customHeight="1">
      <c r="B31" s="154">
        <v>4</v>
      </c>
      <c r="C31" s="380" t="s">
        <v>220</v>
      </c>
      <c r="D31" s="380"/>
      <c r="E31" s="155"/>
      <c r="F31" s="155"/>
      <c r="G31" s="155"/>
      <c r="H31" s="155"/>
      <c r="I31" s="155"/>
      <c r="J31" s="155"/>
      <c r="K31" s="246" t="s">
        <v>33</v>
      </c>
      <c r="L31" s="246"/>
      <c r="M31" s="246"/>
      <c r="N31" s="247"/>
      <c r="O31" s="112">
        <v>102</v>
      </c>
    </row>
    <row r="32" spans="1:15" ht="15" customHeight="1">
      <c r="B32" s="151">
        <v>5</v>
      </c>
      <c r="C32" s="380" t="s">
        <v>221</v>
      </c>
      <c r="D32" s="380"/>
      <c r="E32" s="156"/>
      <c r="F32" s="156"/>
      <c r="G32" s="156"/>
      <c r="H32" s="156"/>
      <c r="I32" s="156"/>
      <c r="J32" s="156"/>
      <c r="K32" s="243" t="s">
        <v>33</v>
      </c>
      <c r="L32" s="243"/>
      <c r="M32" s="243"/>
      <c r="N32" s="244"/>
      <c r="O32" s="112">
        <v>50</v>
      </c>
    </row>
    <row r="33" spans="2:15" ht="15" customHeight="1">
      <c r="B33" s="154">
        <v>6</v>
      </c>
      <c r="C33" s="380" t="s">
        <v>222</v>
      </c>
      <c r="D33" s="380"/>
      <c r="E33" s="155"/>
      <c r="F33" s="155"/>
      <c r="G33" s="155"/>
      <c r="H33" s="155"/>
      <c r="I33" s="155"/>
      <c r="J33" s="155"/>
      <c r="K33" s="246" t="s">
        <v>33</v>
      </c>
      <c r="L33" s="246"/>
      <c r="M33" s="246"/>
      <c r="N33" s="247"/>
      <c r="O33" s="112">
        <v>3</v>
      </c>
    </row>
    <row r="34" spans="2:15" ht="15" customHeight="1">
      <c r="B34" s="151">
        <v>7</v>
      </c>
      <c r="C34" s="380" t="s">
        <v>223</v>
      </c>
      <c r="D34" s="380"/>
      <c r="E34" s="156"/>
      <c r="F34" s="156"/>
      <c r="G34" s="156"/>
      <c r="H34" s="156"/>
      <c r="I34" s="156"/>
      <c r="J34" s="156"/>
      <c r="K34" s="243" t="s">
        <v>33</v>
      </c>
      <c r="L34" s="243"/>
      <c r="M34" s="243"/>
      <c r="N34" s="244"/>
      <c r="O34" s="112">
        <v>113</v>
      </c>
    </row>
    <row r="35" spans="2:15" ht="15" customHeight="1">
      <c r="B35" s="154">
        <v>8</v>
      </c>
      <c r="C35" s="380" t="s">
        <v>224</v>
      </c>
      <c r="D35" s="380"/>
      <c r="E35" s="155"/>
      <c r="F35" s="155"/>
      <c r="G35" s="155"/>
      <c r="H35" s="155"/>
      <c r="I35" s="155"/>
      <c r="J35" s="155"/>
      <c r="K35" s="246" t="s">
        <v>33</v>
      </c>
      <c r="L35" s="246"/>
      <c r="M35" s="246"/>
      <c r="N35" s="247"/>
      <c r="O35" s="112">
        <v>25</v>
      </c>
    </row>
    <row r="36" spans="2:15" ht="15" customHeight="1">
      <c r="B36" s="157">
        <v>9</v>
      </c>
      <c r="C36" s="380" t="s">
        <v>225</v>
      </c>
      <c r="D36" s="380"/>
      <c r="E36" s="156"/>
      <c r="F36" s="156"/>
      <c r="G36" s="156"/>
      <c r="H36" s="156"/>
      <c r="I36" s="156"/>
      <c r="J36" s="156"/>
      <c r="K36" s="243" t="s">
        <v>33</v>
      </c>
      <c r="L36" s="243"/>
      <c r="M36" s="243"/>
      <c r="N36" s="244"/>
      <c r="O36" s="112">
        <v>47</v>
      </c>
    </row>
    <row r="37" spans="2:15" ht="15" customHeight="1">
      <c r="B37" s="154">
        <v>10</v>
      </c>
      <c r="C37" s="380" t="s">
        <v>226</v>
      </c>
      <c r="D37" s="380"/>
      <c r="E37" s="155"/>
      <c r="F37" s="155"/>
      <c r="G37" s="155"/>
      <c r="H37" s="155"/>
      <c r="I37" s="155"/>
      <c r="J37" s="155"/>
      <c r="K37" s="246" t="s">
        <v>33</v>
      </c>
      <c r="L37" s="246"/>
      <c r="M37" s="246"/>
      <c r="N37" s="247"/>
      <c r="O37" s="112">
        <v>24</v>
      </c>
    </row>
    <row r="38" spans="2:15" ht="15" customHeight="1">
      <c r="B38" s="157">
        <v>11</v>
      </c>
      <c r="C38" s="380" t="s">
        <v>227</v>
      </c>
      <c r="D38" s="380"/>
      <c r="E38" s="156"/>
      <c r="F38" s="156"/>
      <c r="G38" s="156"/>
      <c r="H38" s="156"/>
      <c r="I38" s="156"/>
      <c r="J38" s="156"/>
      <c r="K38" s="243" t="s">
        <v>33</v>
      </c>
      <c r="L38" s="243"/>
      <c r="M38" s="243"/>
      <c r="N38" s="244"/>
      <c r="O38" s="112">
        <v>48</v>
      </c>
    </row>
    <row r="39" spans="2:15" ht="15" customHeight="1">
      <c r="B39" s="154">
        <v>12</v>
      </c>
      <c r="C39" s="362"/>
      <c r="D39" s="362"/>
      <c r="E39" s="155"/>
      <c r="F39" s="155"/>
      <c r="G39" s="155"/>
      <c r="H39" s="155"/>
      <c r="I39" s="155"/>
      <c r="J39" s="155"/>
      <c r="K39" s="246"/>
      <c r="L39" s="246"/>
      <c r="M39" s="246"/>
      <c r="N39" s="247"/>
    </row>
    <row r="40" spans="2:15" ht="15" customHeight="1">
      <c r="B40" s="157">
        <v>13</v>
      </c>
      <c r="C40" s="363"/>
      <c r="D40" s="363"/>
      <c r="E40" s="156"/>
      <c r="F40" s="156"/>
      <c r="G40" s="156"/>
      <c r="H40" s="156"/>
      <c r="I40" s="156"/>
      <c r="J40" s="156"/>
      <c r="K40" s="243" t="s">
        <v>33</v>
      </c>
      <c r="L40" s="243"/>
      <c r="M40" s="243"/>
      <c r="N40" s="244"/>
      <c r="O40" s="112">
        <v>70</v>
      </c>
    </row>
    <row r="41" spans="2:15" ht="15" customHeight="1">
      <c r="B41" s="154">
        <v>14</v>
      </c>
      <c r="C41" s="363" t="s">
        <v>228</v>
      </c>
      <c r="D41" s="363"/>
      <c r="E41" s="155"/>
      <c r="F41" s="155"/>
      <c r="G41" s="155"/>
      <c r="H41" s="155"/>
      <c r="I41" s="155"/>
      <c r="J41" s="155"/>
      <c r="K41" s="246" t="s">
        <v>33</v>
      </c>
      <c r="L41" s="246"/>
      <c r="M41" s="246"/>
      <c r="N41" s="247"/>
      <c r="O41" s="112">
        <v>31</v>
      </c>
    </row>
    <row r="42" spans="2:15" ht="15" customHeight="1">
      <c r="B42" s="157">
        <v>15</v>
      </c>
      <c r="C42" s="363" t="s">
        <v>229</v>
      </c>
      <c r="D42" s="363"/>
      <c r="E42" s="152"/>
      <c r="F42" s="152"/>
      <c r="G42" s="152"/>
      <c r="H42" s="152"/>
      <c r="I42" s="152"/>
      <c r="J42" s="152"/>
      <c r="K42" s="256" t="s">
        <v>33</v>
      </c>
      <c r="L42" s="256"/>
      <c r="M42" s="256"/>
      <c r="N42" s="257"/>
      <c r="O42" s="112">
        <v>102</v>
      </c>
    </row>
    <row r="43" spans="2:15" ht="15" customHeight="1">
      <c r="B43" s="154">
        <v>16</v>
      </c>
      <c r="C43" s="363" t="s">
        <v>230</v>
      </c>
      <c r="D43" s="363"/>
      <c r="E43" s="158"/>
      <c r="F43" s="158"/>
      <c r="G43" s="158"/>
      <c r="H43" s="158"/>
      <c r="I43" s="158"/>
      <c r="J43" s="158"/>
      <c r="K43" s="254" t="s">
        <v>33</v>
      </c>
      <c r="L43" s="254"/>
      <c r="M43" s="254"/>
      <c r="N43" s="255"/>
      <c r="O43" s="112">
        <v>30</v>
      </c>
    </row>
    <row r="44" spans="2:15" ht="15" customHeight="1">
      <c r="B44" s="157">
        <v>17</v>
      </c>
      <c r="C44" s="363" t="s">
        <v>231</v>
      </c>
      <c r="D44" s="363"/>
      <c r="E44" s="152"/>
      <c r="F44" s="152"/>
      <c r="G44" s="152"/>
      <c r="H44" s="152"/>
      <c r="I44" s="152"/>
      <c r="J44" s="152"/>
      <c r="K44" s="256" t="s">
        <v>33</v>
      </c>
      <c r="L44" s="256"/>
      <c r="M44" s="256"/>
      <c r="N44" s="257"/>
      <c r="O44" s="112">
        <v>55</v>
      </c>
    </row>
    <row r="45" spans="2:15" ht="15" customHeight="1">
      <c r="B45" s="154">
        <v>18</v>
      </c>
      <c r="C45" s="363" t="s">
        <v>232</v>
      </c>
      <c r="D45" s="363"/>
      <c r="E45" s="158"/>
      <c r="F45" s="158"/>
      <c r="G45" s="158"/>
      <c r="H45" s="158"/>
      <c r="I45" s="158"/>
      <c r="J45" s="158"/>
      <c r="K45" s="254" t="s">
        <v>33</v>
      </c>
      <c r="L45" s="254"/>
      <c r="M45" s="254"/>
      <c r="N45" s="255"/>
      <c r="O45" s="112">
        <v>110</v>
      </c>
    </row>
    <row r="46" spans="2:15" ht="15" customHeight="1">
      <c r="B46" s="157">
        <v>19</v>
      </c>
      <c r="C46" s="363" t="s">
        <v>233</v>
      </c>
      <c r="D46" s="363"/>
      <c r="E46" s="152"/>
      <c r="F46" s="152"/>
      <c r="G46" s="152"/>
      <c r="H46" s="152"/>
      <c r="I46" s="152"/>
      <c r="J46" s="152"/>
      <c r="K46" s="256" t="s">
        <v>33</v>
      </c>
      <c r="L46" s="256"/>
      <c r="M46" s="256"/>
      <c r="N46" s="257"/>
      <c r="O46" s="112">
        <v>5</v>
      </c>
    </row>
    <row r="47" spans="2:15" ht="15" customHeight="1">
      <c r="B47" s="154">
        <v>20</v>
      </c>
      <c r="C47" s="363" t="s">
        <v>234</v>
      </c>
      <c r="D47" s="363"/>
      <c r="E47" s="158"/>
      <c r="F47" s="158"/>
      <c r="G47" s="158"/>
      <c r="H47" s="158"/>
      <c r="I47" s="158"/>
      <c r="J47" s="158"/>
      <c r="K47" s="254" t="s">
        <v>33</v>
      </c>
      <c r="L47" s="254"/>
      <c r="M47" s="254"/>
      <c r="N47" s="255"/>
      <c r="O47" s="112">
        <v>5</v>
      </c>
    </row>
    <row r="48" spans="2:15" ht="15" customHeight="1">
      <c r="B48" s="157">
        <v>21</v>
      </c>
      <c r="C48" s="363" t="s">
        <v>235</v>
      </c>
      <c r="D48" s="363"/>
      <c r="E48" s="152"/>
      <c r="F48" s="152"/>
      <c r="G48" s="152"/>
      <c r="H48" s="152"/>
      <c r="I48" s="152"/>
      <c r="J48" s="152"/>
      <c r="K48" s="256" t="s">
        <v>33</v>
      </c>
      <c r="L48" s="256"/>
      <c r="M48" s="256"/>
      <c r="N48" s="257"/>
      <c r="O48" s="112">
        <v>100</v>
      </c>
    </row>
    <row r="49" spans="2:18" ht="15" customHeight="1">
      <c r="B49" s="154">
        <v>22</v>
      </c>
      <c r="C49" s="363" t="s">
        <v>236</v>
      </c>
      <c r="D49" s="363"/>
      <c r="E49" s="158"/>
      <c r="F49" s="158"/>
      <c r="G49" s="158"/>
      <c r="H49" s="158"/>
      <c r="I49" s="158"/>
      <c r="J49" s="158"/>
      <c r="K49" s="254" t="s">
        <v>33</v>
      </c>
      <c r="L49" s="254"/>
      <c r="M49" s="254"/>
      <c r="N49" s="255"/>
      <c r="O49" s="112">
        <v>50</v>
      </c>
    </row>
    <row r="50" spans="2:18" ht="15" customHeight="1">
      <c r="B50" s="157">
        <v>23</v>
      </c>
      <c r="C50" s="363" t="s">
        <v>237</v>
      </c>
      <c r="D50" s="363"/>
      <c r="E50" s="152"/>
      <c r="F50" s="152"/>
      <c r="G50" s="152"/>
      <c r="H50" s="152"/>
      <c r="I50" s="152"/>
      <c r="J50" s="152"/>
      <c r="K50" s="256" t="s">
        <v>33</v>
      </c>
      <c r="L50" s="256"/>
      <c r="M50" s="256"/>
      <c r="N50" s="257"/>
      <c r="O50" s="112">
        <v>51</v>
      </c>
    </row>
    <row r="51" spans="2:18" ht="15" customHeight="1">
      <c r="B51" s="154">
        <v>24</v>
      </c>
      <c r="C51" s="363" t="s">
        <v>238</v>
      </c>
      <c r="D51" s="363"/>
      <c r="E51" s="158"/>
      <c r="F51" s="158"/>
      <c r="G51" s="158"/>
      <c r="H51" s="158"/>
      <c r="I51" s="158"/>
      <c r="J51" s="158"/>
      <c r="K51" s="254" t="s">
        <v>33</v>
      </c>
      <c r="L51" s="254"/>
      <c r="M51" s="254"/>
      <c r="N51" s="255"/>
      <c r="O51" s="112">
        <v>53</v>
      </c>
    </row>
    <row r="52" spans="2:18" ht="15" customHeight="1">
      <c r="B52" s="157">
        <v>25</v>
      </c>
      <c r="C52" s="363" t="s">
        <v>239</v>
      </c>
      <c r="D52" s="363"/>
      <c r="E52" s="152"/>
      <c r="F52" s="152"/>
      <c r="G52" s="152"/>
      <c r="H52" s="152"/>
      <c r="I52" s="152"/>
      <c r="J52" s="152"/>
      <c r="K52" s="256" t="s">
        <v>33</v>
      </c>
      <c r="L52" s="256"/>
      <c r="M52" s="256"/>
      <c r="N52" s="257"/>
      <c r="O52" s="112">
        <v>47</v>
      </c>
    </row>
    <row r="53" spans="2:18" ht="15" customHeight="1">
      <c r="B53" s="154">
        <v>26</v>
      </c>
      <c r="C53" s="363" t="s">
        <v>240</v>
      </c>
      <c r="D53" s="363"/>
      <c r="E53" s="158"/>
      <c r="F53" s="158"/>
      <c r="G53" s="158"/>
      <c r="H53" s="158"/>
      <c r="I53" s="158"/>
      <c r="J53" s="158"/>
      <c r="K53" s="254" t="s">
        <v>33</v>
      </c>
      <c r="L53" s="254"/>
      <c r="M53" s="254"/>
      <c r="N53" s="255"/>
      <c r="O53" s="112">
        <v>39</v>
      </c>
    </row>
    <row r="54" spans="2:18" ht="15" customHeight="1">
      <c r="B54" s="157">
        <v>27</v>
      </c>
      <c r="C54" s="363" t="s">
        <v>241</v>
      </c>
      <c r="D54" s="363"/>
      <c r="E54" s="152"/>
      <c r="F54" s="152"/>
      <c r="G54" s="152"/>
      <c r="H54" s="152"/>
      <c r="I54" s="152"/>
      <c r="J54" s="152"/>
      <c r="K54" s="256" t="s">
        <v>33</v>
      </c>
      <c r="L54" s="256"/>
      <c r="M54" s="256"/>
      <c r="N54" s="257"/>
      <c r="O54" s="112">
        <v>4</v>
      </c>
    </row>
    <row r="55" spans="2:18" ht="15" customHeight="1">
      <c r="B55" s="154">
        <v>28</v>
      </c>
      <c r="C55" s="363" t="s">
        <v>242</v>
      </c>
      <c r="D55" s="363"/>
      <c r="E55" s="158"/>
      <c r="F55" s="158"/>
      <c r="G55" s="158"/>
      <c r="H55" s="158"/>
      <c r="I55" s="158"/>
      <c r="J55" s="158"/>
      <c r="K55" s="254" t="s">
        <v>33</v>
      </c>
      <c r="L55" s="254"/>
      <c r="M55" s="254"/>
      <c r="N55" s="255"/>
      <c r="O55" s="112">
        <v>4</v>
      </c>
    </row>
    <row r="56" spans="2:18" ht="15" customHeight="1">
      <c r="B56" s="157">
        <v>29</v>
      </c>
      <c r="C56" s="363" t="s">
        <v>243</v>
      </c>
      <c r="D56" s="363"/>
      <c r="E56" s="152"/>
      <c r="F56" s="152"/>
      <c r="G56" s="152"/>
      <c r="H56" s="152"/>
      <c r="I56" s="152"/>
      <c r="J56" s="152"/>
      <c r="K56" s="256" t="s">
        <v>33</v>
      </c>
      <c r="L56" s="256"/>
      <c r="M56" s="256"/>
      <c r="N56" s="257"/>
      <c r="O56" s="112">
        <v>58</v>
      </c>
    </row>
    <row r="57" spans="2:18" ht="15" customHeight="1">
      <c r="B57" s="154">
        <v>30</v>
      </c>
      <c r="C57" s="363" t="s">
        <v>244</v>
      </c>
      <c r="D57" s="363"/>
      <c r="E57" s="158"/>
      <c r="F57" s="158"/>
      <c r="G57" s="158"/>
      <c r="H57" s="158"/>
      <c r="I57" s="158"/>
      <c r="J57" s="158"/>
      <c r="K57" s="254" t="s">
        <v>33</v>
      </c>
      <c r="L57" s="254"/>
      <c r="M57" s="254"/>
      <c r="N57" s="255"/>
      <c r="O57" s="112">
        <v>50</v>
      </c>
    </row>
    <row r="58" spans="2:18" ht="15" customHeight="1">
      <c r="B58" s="157">
        <v>31</v>
      </c>
      <c r="C58" s="363" t="s">
        <v>245</v>
      </c>
      <c r="D58" s="363"/>
      <c r="E58" s="152"/>
      <c r="F58" s="152"/>
      <c r="G58" s="152"/>
      <c r="H58" s="152"/>
      <c r="I58" s="152"/>
      <c r="J58" s="152"/>
      <c r="K58" s="366" t="s">
        <v>33</v>
      </c>
      <c r="L58" s="366"/>
      <c r="M58" s="366"/>
      <c r="N58" s="367"/>
      <c r="O58" s="112">
        <v>4</v>
      </c>
    </row>
    <row r="59" spans="2:18" ht="15" customHeight="1">
      <c r="B59" s="154">
        <v>32</v>
      </c>
      <c r="C59" s="363" t="s">
        <v>246</v>
      </c>
      <c r="D59" s="363"/>
      <c r="E59" s="158"/>
      <c r="F59" s="158"/>
      <c r="G59" s="158"/>
      <c r="H59" s="158"/>
      <c r="I59" s="158"/>
      <c r="J59" s="158"/>
      <c r="K59" s="254" t="s">
        <v>33</v>
      </c>
      <c r="L59" s="254"/>
      <c r="M59" s="254"/>
      <c r="N59" s="255"/>
      <c r="O59" s="112">
        <v>4</v>
      </c>
    </row>
    <row r="60" spans="2:18" ht="15" customHeight="1">
      <c r="B60" s="157">
        <v>33</v>
      </c>
      <c r="C60" s="363" t="s">
        <v>247</v>
      </c>
      <c r="D60" s="363"/>
      <c r="E60" s="152"/>
      <c r="F60" s="152"/>
      <c r="G60" s="152"/>
      <c r="H60" s="152"/>
      <c r="I60" s="152"/>
      <c r="J60" s="152"/>
      <c r="K60" s="256"/>
      <c r="L60" s="256"/>
      <c r="M60" s="256"/>
      <c r="N60" s="257"/>
    </row>
    <row r="61" spans="2:18" ht="15" customHeight="1">
      <c r="B61" s="154">
        <v>34</v>
      </c>
      <c r="E61" s="158"/>
      <c r="F61" s="158"/>
      <c r="G61" s="158"/>
      <c r="H61" s="158"/>
      <c r="I61" s="158"/>
      <c r="J61" s="158"/>
      <c r="K61" s="254"/>
      <c r="L61" s="254"/>
      <c r="M61" s="254"/>
      <c r="N61" s="255"/>
      <c r="R61" s="112" t="s">
        <v>248</v>
      </c>
    </row>
    <row r="62" spans="2:18" ht="15" customHeight="1">
      <c r="B62" s="157">
        <v>35</v>
      </c>
      <c r="C62" s="363" t="s">
        <v>249</v>
      </c>
      <c r="D62" s="363"/>
      <c r="E62" s="152"/>
      <c r="F62" s="152"/>
      <c r="G62" s="152"/>
      <c r="H62" s="152"/>
      <c r="I62" s="152"/>
      <c r="J62" s="152"/>
      <c r="K62" s="256" t="s">
        <v>33</v>
      </c>
      <c r="L62" s="256"/>
      <c r="M62" s="256"/>
      <c r="N62" s="257"/>
      <c r="O62" s="112">
        <v>56</v>
      </c>
    </row>
    <row r="63" spans="2:18" ht="15" customHeight="1">
      <c r="B63" s="154">
        <v>36</v>
      </c>
      <c r="C63" s="363" t="s">
        <v>250</v>
      </c>
      <c r="D63" s="363"/>
      <c r="E63" s="158"/>
      <c r="F63" s="158"/>
      <c r="G63" s="158"/>
      <c r="H63" s="158"/>
      <c r="I63" s="158"/>
      <c r="J63" s="158"/>
      <c r="K63" s="254" t="s">
        <v>33</v>
      </c>
      <c r="L63" s="254"/>
      <c r="M63" s="254"/>
      <c r="N63" s="255"/>
      <c r="O63" s="112">
        <v>11</v>
      </c>
    </row>
    <row r="64" spans="2:18" ht="15" customHeight="1">
      <c r="B64" s="157">
        <v>37</v>
      </c>
      <c r="C64" s="363" t="s">
        <v>251</v>
      </c>
      <c r="D64" s="363"/>
      <c r="E64" s="152"/>
      <c r="F64" s="152"/>
      <c r="G64" s="152"/>
      <c r="H64" s="152"/>
      <c r="I64" s="152"/>
      <c r="J64" s="152"/>
      <c r="K64" s="256" t="s">
        <v>33</v>
      </c>
      <c r="L64" s="256"/>
      <c r="M64" s="256"/>
      <c r="N64" s="257"/>
      <c r="O64">
        <v>13</v>
      </c>
    </row>
    <row r="65" spans="2:15" ht="15" customHeight="1">
      <c r="B65" s="154">
        <v>38</v>
      </c>
      <c r="C65" s="363" t="s">
        <v>252</v>
      </c>
      <c r="D65" s="363"/>
      <c r="E65" s="158"/>
      <c r="F65" s="158"/>
      <c r="G65" s="158"/>
      <c r="H65" s="158"/>
      <c r="I65" s="158"/>
      <c r="J65" s="158"/>
      <c r="K65" s="254" t="s">
        <v>33</v>
      </c>
      <c r="L65" s="254"/>
      <c r="M65" s="254"/>
      <c r="N65" s="255"/>
      <c r="O65" s="112">
        <v>80</v>
      </c>
    </row>
    <row r="66" spans="2:15" ht="15" customHeight="1">
      <c r="B66" s="157">
        <v>39</v>
      </c>
      <c r="C66" s="363" t="s">
        <v>253</v>
      </c>
      <c r="D66" s="363"/>
      <c r="E66" s="152"/>
      <c r="F66" s="152"/>
      <c r="G66" s="152"/>
      <c r="H66" s="152"/>
      <c r="I66" s="152"/>
      <c r="J66" s="152"/>
      <c r="K66" s="243" t="s">
        <v>33</v>
      </c>
      <c r="L66" s="243"/>
      <c r="M66" s="243"/>
      <c r="N66" s="244"/>
      <c r="O66" s="112">
        <v>67</v>
      </c>
    </row>
    <row r="67" spans="2:15" ht="15" customHeight="1">
      <c r="B67" s="154">
        <v>40</v>
      </c>
      <c r="C67" s="363" t="s">
        <v>254</v>
      </c>
      <c r="D67" s="363"/>
      <c r="E67" s="158"/>
      <c r="F67" s="158"/>
      <c r="G67" s="158"/>
      <c r="H67" s="158"/>
      <c r="I67" s="158"/>
      <c r="J67" s="158"/>
      <c r="K67" s="254" t="s">
        <v>33</v>
      </c>
      <c r="L67" s="254"/>
      <c r="M67" s="254"/>
      <c r="N67" s="255"/>
      <c r="O67" s="112">
        <v>32</v>
      </c>
    </row>
    <row r="68" spans="2:15" ht="15" customHeight="1">
      <c r="B68" s="157">
        <v>41</v>
      </c>
      <c r="C68" s="363" t="s">
        <v>255</v>
      </c>
      <c r="D68" s="363"/>
      <c r="E68" s="152"/>
      <c r="F68" s="152"/>
      <c r="G68" s="152"/>
      <c r="H68" s="152"/>
      <c r="I68" s="152"/>
      <c r="J68" s="152"/>
      <c r="K68" s="256" t="s">
        <v>33</v>
      </c>
      <c r="L68" s="256"/>
      <c r="M68" s="256"/>
      <c r="N68" s="257"/>
      <c r="O68" s="112">
        <v>61</v>
      </c>
    </row>
    <row r="69" spans="2:15" ht="15" customHeight="1">
      <c r="B69" s="154">
        <v>42</v>
      </c>
      <c r="C69" s="363" t="s">
        <v>256</v>
      </c>
      <c r="D69" s="363"/>
      <c r="E69" s="158"/>
      <c r="F69" s="158"/>
      <c r="G69" s="158"/>
      <c r="H69" s="158"/>
      <c r="I69" s="158"/>
      <c r="J69" s="158"/>
      <c r="K69" s="254" t="s">
        <v>33</v>
      </c>
      <c r="L69" s="254"/>
      <c r="M69" s="254"/>
      <c r="N69" s="255"/>
      <c r="O69" s="112">
        <v>12</v>
      </c>
    </row>
    <row r="70" spans="2:15" ht="15" customHeight="1">
      <c r="B70" s="157">
        <v>43</v>
      </c>
      <c r="C70" s="363" t="s">
        <v>257</v>
      </c>
      <c r="D70" s="363"/>
      <c r="E70" s="152"/>
      <c r="F70" s="152"/>
      <c r="G70" s="152"/>
      <c r="H70" s="152"/>
      <c r="I70" s="152"/>
      <c r="J70" s="152"/>
      <c r="K70" s="256" t="s">
        <v>33</v>
      </c>
      <c r="L70" s="256"/>
      <c r="M70" s="256"/>
      <c r="N70" s="257"/>
      <c r="O70" s="112">
        <v>55</v>
      </c>
    </row>
    <row r="71" spans="2:15" ht="15" customHeight="1">
      <c r="B71" s="154">
        <v>44</v>
      </c>
      <c r="C71" s="363" t="s">
        <v>258</v>
      </c>
      <c r="D71" s="363"/>
      <c r="E71" s="158"/>
      <c r="F71" s="158"/>
      <c r="G71" s="158"/>
      <c r="H71" s="158"/>
      <c r="I71" s="158"/>
      <c r="J71" s="158"/>
      <c r="K71" s="254" t="s">
        <v>33</v>
      </c>
      <c r="L71" s="254"/>
      <c r="M71" s="254"/>
      <c r="N71" s="255"/>
      <c r="O71" s="112">
        <v>79</v>
      </c>
    </row>
    <row r="72" spans="2:15" ht="15" customHeight="1">
      <c r="B72" s="157">
        <v>45</v>
      </c>
      <c r="C72" s="363" t="s">
        <v>259</v>
      </c>
      <c r="D72" s="363"/>
      <c r="E72" s="152"/>
      <c r="F72" s="152"/>
      <c r="G72" s="152"/>
      <c r="H72" s="152"/>
      <c r="I72" s="152"/>
      <c r="J72" s="152"/>
      <c r="K72" s="256" t="s">
        <v>33</v>
      </c>
      <c r="L72" s="256"/>
      <c r="M72" s="256"/>
      <c r="N72" s="257"/>
      <c r="O72" s="112">
        <v>94</v>
      </c>
    </row>
    <row r="73" spans="2:15" ht="15" customHeight="1">
      <c r="B73" s="154">
        <v>46</v>
      </c>
      <c r="C73" s="363" t="s">
        <v>260</v>
      </c>
      <c r="D73" s="363"/>
      <c r="E73" s="158"/>
      <c r="F73" s="158"/>
      <c r="G73" s="158"/>
      <c r="H73" s="158"/>
      <c r="I73" s="158"/>
      <c r="J73" s="158"/>
      <c r="K73" s="254" t="s">
        <v>33</v>
      </c>
      <c r="L73" s="254"/>
      <c r="M73" s="254"/>
      <c r="N73" s="255"/>
      <c r="O73" s="112">
        <v>33</v>
      </c>
    </row>
    <row r="74" spans="2:15" ht="15" customHeight="1">
      <c r="B74" s="157">
        <v>47</v>
      </c>
      <c r="C74" s="363"/>
      <c r="D74" s="363"/>
      <c r="E74" s="152"/>
      <c r="F74" s="152"/>
      <c r="G74" s="152"/>
      <c r="H74" s="152"/>
      <c r="I74" s="152"/>
      <c r="J74" s="152"/>
      <c r="K74" s="256"/>
      <c r="L74" s="256"/>
      <c r="M74" s="256"/>
      <c r="N74" s="257"/>
    </row>
    <row r="75" spans="2:15" ht="15" customHeight="1">
      <c r="B75" s="154">
        <v>48</v>
      </c>
      <c r="C75" s="363"/>
      <c r="D75" s="363"/>
      <c r="E75" s="158"/>
      <c r="F75" s="158"/>
      <c r="G75" s="158"/>
      <c r="H75" s="158"/>
      <c r="I75" s="158"/>
      <c r="J75" s="158"/>
      <c r="K75" s="254"/>
      <c r="L75" s="254"/>
      <c r="M75" s="254"/>
      <c r="N75" s="255"/>
    </row>
    <row r="76" spans="2:15" ht="15" customHeight="1">
      <c r="B76" s="157">
        <v>49</v>
      </c>
      <c r="C76" s="363"/>
      <c r="D76" s="363"/>
      <c r="E76" s="152"/>
      <c r="F76" s="152"/>
      <c r="G76" s="152"/>
      <c r="H76" s="152"/>
      <c r="I76" s="152"/>
      <c r="J76" s="152"/>
      <c r="K76" s="256"/>
      <c r="L76" s="256"/>
      <c r="M76" s="256"/>
      <c r="N76" s="257"/>
    </row>
    <row r="77" spans="2:15" ht="15" customHeight="1">
      <c r="B77" s="154">
        <v>50</v>
      </c>
      <c r="C77" s="362"/>
      <c r="D77" s="362"/>
      <c r="E77" s="158"/>
      <c r="F77" s="158"/>
      <c r="G77" s="158"/>
      <c r="H77" s="158"/>
      <c r="I77" s="158"/>
      <c r="J77" s="158"/>
      <c r="K77" s="254"/>
      <c r="L77" s="254"/>
      <c r="M77" s="254"/>
      <c r="N77" s="255"/>
    </row>
    <row r="78" spans="2:15" ht="15" customHeight="1">
      <c r="B78" s="157">
        <v>51</v>
      </c>
      <c r="C78" s="363"/>
      <c r="D78" s="363"/>
      <c r="E78" s="152"/>
      <c r="F78" s="152"/>
      <c r="G78" s="152"/>
      <c r="H78" s="152"/>
      <c r="I78" s="152"/>
      <c r="J78" s="152"/>
      <c r="K78" s="256"/>
      <c r="L78" s="256"/>
      <c r="M78" s="256"/>
      <c r="N78" s="257"/>
    </row>
    <row r="79" spans="2:15" ht="15" customHeight="1">
      <c r="B79" s="154">
        <v>52</v>
      </c>
      <c r="C79" s="362"/>
      <c r="D79" s="362"/>
      <c r="E79" s="158"/>
      <c r="F79" s="158"/>
      <c r="G79" s="158"/>
      <c r="H79" s="158"/>
      <c r="I79" s="158"/>
      <c r="J79" s="158"/>
      <c r="K79" s="254"/>
      <c r="L79" s="254"/>
      <c r="M79" s="254"/>
      <c r="N79" s="255"/>
    </row>
    <row r="80" spans="2:15" ht="15" customHeight="1">
      <c r="B80" s="157">
        <v>53</v>
      </c>
      <c r="C80" s="363"/>
      <c r="D80" s="363"/>
      <c r="E80" s="152"/>
      <c r="F80" s="152"/>
      <c r="G80" s="152"/>
      <c r="H80" s="152"/>
      <c r="I80" s="152"/>
      <c r="J80" s="152"/>
      <c r="K80" s="256"/>
      <c r="L80" s="256"/>
      <c r="M80" s="256"/>
      <c r="N80" s="257"/>
    </row>
    <row r="81" spans="2:14" ht="15" customHeight="1">
      <c r="B81" s="154">
        <v>54</v>
      </c>
      <c r="C81" s="362"/>
      <c r="D81" s="362"/>
      <c r="E81" s="158"/>
      <c r="F81" s="158"/>
      <c r="G81" s="158"/>
      <c r="H81" s="158"/>
      <c r="I81" s="158"/>
      <c r="J81" s="158"/>
      <c r="K81" s="254"/>
      <c r="L81" s="254"/>
      <c r="M81" s="254"/>
      <c r="N81" s="255"/>
    </row>
    <row r="82" spans="2:14" ht="15" customHeight="1">
      <c r="B82" s="157">
        <v>55</v>
      </c>
      <c r="C82" s="363"/>
      <c r="D82" s="363"/>
      <c r="E82" s="152"/>
      <c r="F82" s="152"/>
      <c r="G82" s="152"/>
      <c r="H82" s="152"/>
      <c r="I82" s="152"/>
      <c r="J82" s="152"/>
      <c r="K82" s="256"/>
      <c r="L82" s="256"/>
      <c r="M82" s="256"/>
      <c r="N82" s="257"/>
    </row>
    <row r="83" spans="2:14" ht="15" customHeight="1">
      <c r="B83" s="154">
        <v>56</v>
      </c>
      <c r="C83" s="364"/>
      <c r="D83" s="364"/>
      <c r="E83" s="158"/>
      <c r="F83" s="158"/>
      <c r="G83" s="158"/>
      <c r="H83" s="158"/>
      <c r="I83" s="158"/>
      <c r="J83" s="158"/>
      <c r="K83" s="254"/>
      <c r="L83" s="254"/>
      <c r="M83" s="254"/>
      <c r="N83" s="255"/>
    </row>
    <row r="84" spans="2:14" ht="15" customHeight="1">
      <c r="B84" s="157">
        <v>57</v>
      </c>
      <c r="C84" s="363"/>
      <c r="D84" s="363"/>
      <c r="E84" s="152"/>
      <c r="F84" s="152"/>
      <c r="G84" s="152"/>
      <c r="H84" s="152"/>
      <c r="I84" s="152"/>
      <c r="J84" s="152"/>
      <c r="K84" s="256"/>
      <c r="L84" s="256"/>
      <c r="M84" s="256"/>
      <c r="N84" s="257"/>
    </row>
    <row r="85" spans="2:14" ht="15" customHeight="1">
      <c r="B85" s="154">
        <v>58</v>
      </c>
      <c r="C85" s="362"/>
      <c r="D85" s="362"/>
      <c r="E85" s="158"/>
      <c r="F85" s="158"/>
      <c r="G85" s="158"/>
      <c r="H85" s="158"/>
      <c r="I85" s="158"/>
      <c r="J85" s="158"/>
      <c r="K85" s="254"/>
      <c r="L85" s="254"/>
      <c r="M85" s="254"/>
      <c r="N85" s="255"/>
    </row>
    <row r="86" spans="2:14" ht="15" customHeight="1">
      <c r="B86" s="157">
        <v>59</v>
      </c>
      <c r="C86" s="363"/>
      <c r="D86" s="363"/>
      <c r="E86" s="152"/>
      <c r="F86" s="152"/>
      <c r="G86" s="152"/>
      <c r="H86" s="152"/>
      <c r="I86" s="152"/>
      <c r="J86" s="152"/>
      <c r="K86" s="256"/>
      <c r="L86" s="256"/>
      <c r="M86" s="256"/>
      <c r="N86" s="257"/>
    </row>
    <row r="87" spans="2:14" ht="15" customHeight="1">
      <c r="B87" s="154">
        <v>60</v>
      </c>
      <c r="C87" s="362"/>
      <c r="D87" s="362"/>
      <c r="E87" s="158"/>
      <c r="F87" s="158"/>
      <c r="G87" s="158"/>
      <c r="H87" s="158"/>
      <c r="I87" s="158"/>
      <c r="J87" s="158"/>
      <c r="K87" s="254"/>
      <c r="L87" s="254"/>
      <c r="M87" s="254"/>
      <c r="N87" s="255"/>
    </row>
    <row r="88" spans="2:14" ht="15" customHeight="1">
      <c r="B88" s="157">
        <v>61</v>
      </c>
      <c r="C88" s="363"/>
      <c r="D88" s="363"/>
      <c r="E88" s="152"/>
      <c r="F88" s="152"/>
      <c r="G88" s="152"/>
      <c r="H88" s="152"/>
      <c r="I88" s="152"/>
      <c r="J88" s="152"/>
      <c r="K88" s="256"/>
      <c r="L88" s="256"/>
      <c r="M88" s="256"/>
      <c r="N88" s="257"/>
    </row>
    <row r="89" spans="2:14" ht="15" customHeight="1">
      <c r="B89" s="154">
        <v>62</v>
      </c>
      <c r="C89" s="362"/>
      <c r="D89" s="362"/>
      <c r="E89" s="158"/>
      <c r="F89" s="158"/>
      <c r="G89" s="158"/>
      <c r="H89" s="158"/>
      <c r="I89" s="158"/>
      <c r="J89" s="158"/>
      <c r="K89" s="254"/>
      <c r="L89" s="254"/>
      <c r="M89" s="254"/>
      <c r="N89" s="255"/>
    </row>
    <row r="90" spans="2:14" ht="15" customHeight="1">
      <c r="B90" s="157">
        <v>63</v>
      </c>
      <c r="C90" s="363"/>
      <c r="D90" s="363"/>
      <c r="E90" s="152"/>
      <c r="F90" s="152"/>
      <c r="G90" s="152"/>
      <c r="H90" s="152"/>
      <c r="I90" s="152"/>
      <c r="J90" s="152"/>
      <c r="K90" s="256"/>
      <c r="L90" s="256"/>
      <c r="M90" s="256"/>
      <c r="N90" s="257"/>
    </row>
    <row r="91" spans="2:14" ht="15" customHeight="1">
      <c r="B91" s="154">
        <v>64</v>
      </c>
      <c r="C91" s="362"/>
      <c r="D91" s="362"/>
      <c r="E91" s="158"/>
      <c r="F91" s="158"/>
      <c r="G91" s="158"/>
      <c r="H91" s="158"/>
      <c r="I91" s="158"/>
      <c r="J91" s="158"/>
      <c r="K91" s="254"/>
      <c r="L91" s="254"/>
      <c r="M91" s="254"/>
      <c r="N91" s="255"/>
    </row>
    <row r="92" spans="2:14" ht="15" customHeight="1">
      <c r="B92" s="157">
        <v>65</v>
      </c>
      <c r="C92" s="363"/>
      <c r="D92" s="363"/>
      <c r="E92" s="152"/>
      <c r="F92" s="152"/>
      <c r="G92" s="152"/>
      <c r="H92" s="152"/>
      <c r="I92" s="152"/>
      <c r="J92" s="152"/>
      <c r="K92" s="256"/>
      <c r="L92" s="256"/>
      <c r="M92" s="256"/>
      <c r="N92" s="257"/>
    </row>
    <row r="93" spans="2:14" ht="15" customHeight="1">
      <c r="B93" s="154">
        <v>66</v>
      </c>
      <c r="C93" s="264"/>
      <c r="D93" s="264"/>
      <c r="E93" s="155"/>
      <c r="F93" s="155"/>
      <c r="G93" s="155"/>
      <c r="H93" s="155"/>
      <c r="I93" s="155"/>
      <c r="J93" s="155"/>
      <c r="K93" s="246"/>
      <c r="L93" s="246"/>
      <c r="M93" s="246"/>
      <c r="N93" s="247"/>
    </row>
    <row r="94" spans="2:14" ht="15" customHeight="1">
      <c r="B94" s="157">
        <v>67</v>
      </c>
      <c r="C94" s="265"/>
      <c r="D94" s="265"/>
      <c r="E94" s="156"/>
      <c r="F94" s="156"/>
      <c r="G94" s="156"/>
      <c r="H94" s="156"/>
      <c r="I94" s="156"/>
      <c r="J94" s="156"/>
      <c r="K94" s="243"/>
      <c r="L94" s="243"/>
      <c r="M94" s="243"/>
      <c r="N94" s="244"/>
    </row>
    <row r="95" spans="2:14" ht="15" customHeight="1">
      <c r="B95" s="154">
        <v>68</v>
      </c>
      <c r="C95" s="264"/>
      <c r="D95" s="264"/>
      <c r="E95" s="155"/>
      <c r="F95" s="155"/>
      <c r="G95" s="155"/>
      <c r="H95" s="155"/>
      <c r="I95" s="155"/>
      <c r="J95" s="155"/>
      <c r="K95" s="246"/>
      <c r="L95" s="246"/>
      <c r="M95" s="246"/>
      <c r="N95" s="247"/>
    </row>
    <row r="96" spans="2:14" ht="15" customHeight="1">
      <c r="B96" s="157">
        <v>69</v>
      </c>
      <c r="C96" s="265"/>
      <c r="D96" s="265"/>
      <c r="E96" s="156"/>
      <c r="F96" s="156"/>
      <c r="G96" s="156"/>
      <c r="H96" s="156"/>
      <c r="I96" s="156"/>
      <c r="J96" s="156"/>
      <c r="K96" s="243"/>
      <c r="L96" s="243"/>
      <c r="M96" s="243"/>
      <c r="N96" s="244"/>
    </row>
    <row r="97" spans="2:14" ht="15" customHeight="1">
      <c r="B97" s="154">
        <v>70</v>
      </c>
      <c r="C97" s="264"/>
      <c r="D97" s="264"/>
      <c r="E97" s="155"/>
      <c r="F97" s="155"/>
      <c r="G97" s="155"/>
      <c r="H97" s="155"/>
      <c r="I97" s="155"/>
      <c r="J97" s="155"/>
      <c r="K97" s="246"/>
      <c r="L97" s="246"/>
      <c r="M97" s="246"/>
      <c r="N97" s="247"/>
    </row>
    <row r="98" spans="2:14" ht="15" customHeight="1">
      <c r="B98" s="157">
        <v>71</v>
      </c>
      <c r="C98" s="265"/>
      <c r="D98" s="265"/>
      <c r="E98" s="156"/>
      <c r="F98" s="156"/>
      <c r="G98" s="156"/>
      <c r="H98" s="156"/>
      <c r="I98" s="156"/>
      <c r="J98" s="156"/>
      <c r="K98" s="243"/>
      <c r="L98" s="243"/>
      <c r="M98" s="243"/>
      <c r="N98" s="244"/>
    </row>
    <row r="99" spans="2:14" ht="15" customHeight="1">
      <c r="B99" s="154">
        <v>72</v>
      </c>
      <c r="C99" s="264"/>
      <c r="D99" s="264"/>
      <c r="E99" s="155"/>
      <c r="F99" s="155"/>
      <c r="G99" s="155"/>
      <c r="H99" s="155"/>
      <c r="I99" s="155"/>
      <c r="J99" s="155"/>
      <c r="K99" s="246"/>
      <c r="L99" s="246"/>
      <c r="M99" s="246"/>
      <c r="N99" s="247"/>
    </row>
    <row r="100" spans="2:14" ht="15" customHeight="1">
      <c r="B100" s="157">
        <v>73</v>
      </c>
      <c r="C100" s="265"/>
      <c r="D100" s="265"/>
      <c r="E100" s="156"/>
      <c r="F100" s="156"/>
      <c r="G100" s="156"/>
      <c r="H100" s="156"/>
      <c r="I100" s="156"/>
      <c r="J100" s="156"/>
      <c r="K100" s="243"/>
      <c r="L100" s="243"/>
      <c r="M100" s="243"/>
      <c r="N100" s="244"/>
    </row>
    <row r="101" spans="2:14" ht="15" customHeight="1">
      <c r="B101" s="154">
        <v>74</v>
      </c>
      <c r="C101" s="264"/>
      <c r="D101" s="264"/>
      <c r="E101" s="155"/>
      <c r="F101" s="155"/>
      <c r="G101" s="155"/>
      <c r="H101" s="155"/>
      <c r="I101" s="155"/>
      <c r="J101" s="155"/>
      <c r="K101" s="246"/>
      <c r="L101" s="246"/>
      <c r="M101" s="246"/>
      <c r="N101" s="247"/>
    </row>
    <row r="102" spans="2:14" ht="15" customHeight="1">
      <c r="B102" s="157">
        <v>75</v>
      </c>
      <c r="C102" s="265"/>
      <c r="D102" s="265"/>
      <c r="E102" s="156"/>
      <c r="F102" s="156"/>
      <c r="G102" s="156"/>
      <c r="H102" s="156"/>
      <c r="I102" s="156"/>
      <c r="J102" s="156"/>
      <c r="K102" s="243"/>
      <c r="L102" s="243"/>
      <c r="M102" s="243"/>
      <c r="N102" s="244"/>
    </row>
    <row r="103" spans="2:14" ht="15" customHeight="1">
      <c r="B103" s="154">
        <v>76</v>
      </c>
      <c r="C103" s="264"/>
      <c r="D103" s="264"/>
      <c r="E103" s="155"/>
      <c r="F103" s="155"/>
      <c r="G103" s="155"/>
      <c r="H103" s="155"/>
      <c r="I103" s="155"/>
      <c r="J103" s="155"/>
      <c r="K103" s="246"/>
      <c r="L103" s="246"/>
      <c r="M103" s="246"/>
      <c r="N103" s="247"/>
    </row>
    <row r="104" spans="2:14" ht="15" customHeight="1">
      <c r="B104" s="157">
        <v>77</v>
      </c>
      <c r="C104" s="265"/>
      <c r="D104" s="265"/>
      <c r="E104" s="156"/>
      <c r="F104" s="156"/>
      <c r="G104" s="156"/>
      <c r="H104" s="156"/>
      <c r="I104" s="156"/>
      <c r="J104" s="156"/>
      <c r="K104" s="243"/>
      <c r="L104" s="243"/>
      <c r="M104" s="243"/>
      <c r="N104" s="244"/>
    </row>
    <row r="105" spans="2:14" ht="15" customHeight="1">
      <c r="B105" s="154">
        <v>78</v>
      </c>
      <c r="C105" s="264"/>
      <c r="D105" s="264"/>
      <c r="E105" s="155"/>
      <c r="F105" s="155"/>
      <c r="G105" s="155"/>
      <c r="H105" s="155"/>
      <c r="I105" s="155"/>
      <c r="J105" s="155"/>
      <c r="K105" s="246"/>
      <c r="L105" s="246"/>
      <c r="M105" s="246"/>
      <c r="N105" s="247"/>
    </row>
    <row r="106" spans="2:14" ht="15" customHeight="1">
      <c r="B106" s="157">
        <v>79</v>
      </c>
      <c r="C106" s="265"/>
      <c r="D106" s="265"/>
      <c r="E106" s="156"/>
      <c r="F106" s="156"/>
      <c r="G106" s="156"/>
      <c r="H106" s="156"/>
      <c r="I106" s="156"/>
      <c r="J106" s="156"/>
      <c r="K106" s="243"/>
      <c r="L106" s="243"/>
      <c r="M106" s="243"/>
      <c r="N106" s="244"/>
    </row>
    <row r="107" spans="2:14" ht="15" customHeight="1">
      <c r="B107" s="154">
        <v>80</v>
      </c>
      <c r="C107" s="264"/>
      <c r="D107" s="264"/>
      <c r="E107" s="155"/>
      <c r="F107" s="155"/>
      <c r="G107" s="155"/>
      <c r="H107" s="155"/>
      <c r="I107" s="155"/>
      <c r="J107" s="155"/>
      <c r="K107" s="246"/>
      <c r="L107" s="246"/>
      <c r="M107" s="246"/>
      <c r="N107" s="247"/>
    </row>
    <row r="108" spans="2:14" ht="15" customHeight="1">
      <c r="B108" s="157">
        <v>81</v>
      </c>
      <c r="C108" s="265"/>
      <c r="D108" s="265"/>
      <c r="E108" s="156"/>
      <c r="F108" s="156"/>
      <c r="G108" s="156"/>
      <c r="H108" s="156"/>
      <c r="I108" s="156"/>
      <c r="J108" s="156"/>
      <c r="K108" s="243"/>
      <c r="L108" s="243"/>
      <c r="M108" s="243"/>
      <c r="N108" s="244"/>
    </row>
    <row r="109" spans="2:14" ht="15" customHeight="1">
      <c r="B109" s="154">
        <v>82</v>
      </c>
      <c r="C109" s="264"/>
      <c r="D109" s="264"/>
      <c r="E109" s="155"/>
      <c r="F109" s="155"/>
      <c r="G109" s="155"/>
      <c r="H109" s="155"/>
      <c r="I109" s="155"/>
      <c r="J109" s="155"/>
      <c r="K109" s="246"/>
      <c r="L109" s="246"/>
      <c r="M109" s="246"/>
      <c r="N109" s="247"/>
    </row>
    <row r="110" spans="2:14" ht="15" customHeight="1">
      <c r="B110" s="157">
        <v>83</v>
      </c>
      <c r="C110" s="265"/>
      <c r="D110" s="265"/>
      <c r="E110" s="156"/>
      <c r="F110" s="156"/>
      <c r="G110" s="156"/>
      <c r="H110" s="156"/>
      <c r="I110" s="156"/>
      <c r="J110" s="156"/>
      <c r="K110" s="243"/>
      <c r="L110" s="243"/>
      <c r="M110" s="243"/>
      <c r="N110" s="244"/>
    </row>
    <row r="111" spans="2:14" ht="15" customHeight="1">
      <c r="B111" s="154">
        <v>84</v>
      </c>
      <c r="C111" s="264"/>
      <c r="D111" s="264"/>
      <c r="E111" s="155"/>
      <c r="F111" s="155"/>
      <c r="G111" s="155"/>
      <c r="H111" s="155"/>
      <c r="I111" s="155"/>
      <c r="J111" s="155"/>
      <c r="K111" s="246"/>
      <c r="L111" s="246"/>
      <c r="M111" s="246"/>
      <c r="N111" s="247"/>
    </row>
    <row r="112" spans="2:14" ht="15" customHeight="1">
      <c r="B112" s="157">
        <v>85</v>
      </c>
      <c r="C112" s="265"/>
      <c r="D112" s="265"/>
      <c r="E112" s="156"/>
      <c r="F112" s="156"/>
      <c r="G112" s="156"/>
      <c r="H112" s="156"/>
      <c r="I112" s="156"/>
      <c r="J112" s="156"/>
      <c r="K112" s="243"/>
      <c r="L112" s="243"/>
      <c r="M112" s="243"/>
      <c r="N112" s="244"/>
    </row>
    <row r="113" spans="2:14" ht="15" customHeight="1">
      <c r="B113" s="154">
        <v>86</v>
      </c>
      <c r="C113" s="264"/>
      <c r="D113" s="264"/>
      <c r="E113" s="155"/>
      <c r="F113" s="155"/>
      <c r="G113" s="155"/>
      <c r="H113" s="155"/>
      <c r="I113" s="155"/>
      <c r="J113" s="155"/>
      <c r="K113" s="246"/>
      <c r="L113" s="246"/>
      <c r="M113" s="246"/>
      <c r="N113" s="247"/>
    </row>
    <row r="114" spans="2:14" ht="15" customHeight="1">
      <c r="B114" s="157">
        <v>87</v>
      </c>
      <c r="C114" s="265"/>
      <c r="D114" s="265"/>
      <c r="E114" s="156"/>
      <c r="F114" s="156"/>
      <c r="G114" s="156"/>
      <c r="H114" s="156"/>
      <c r="I114" s="156"/>
      <c r="J114" s="156"/>
      <c r="K114" s="243"/>
      <c r="L114" s="243"/>
      <c r="M114" s="243"/>
      <c r="N114" s="244"/>
    </row>
    <row r="115" spans="2:14" ht="15" customHeight="1">
      <c r="B115" s="154">
        <v>88</v>
      </c>
      <c r="C115" s="264"/>
      <c r="D115" s="264"/>
      <c r="E115" s="155"/>
      <c r="F115" s="155"/>
      <c r="G115" s="155"/>
      <c r="H115" s="155"/>
      <c r="I115" s="155"/>
      <c r="J115" s="155"/>
      <c r="K115" s="246"/>
      <c r="L115" s="246"/>
      <c r="M115" s="246"/>
      <c r="N115" s="247"/>
    </row>
    <row r="116" spans="2:14" ht="15" customHeight="1">
      <c r="B116" s="157">
        <v>89</v>
      </c>
      <c r="C116" s="265"/>
      <c r="D116" s="265"/>
      <c r="E116" s="156"/>
      <c r="F116" s="156"/>
      <c r="G116" s="156"/>
      <c r="H116" s="156"/>
      <c r="I116" s="156"/>
      <c r="J116" s="156"/>
      <c r="K116" s="243"/>
      <c r="L116" s="243"/>
      <c r="M116" s="243"/>
      <c r="N116" s="244"/>
    </row>
    <row r="117" spans="2:14" ht="15" customHeight="1">
      <c r="B117" s="154">
        <v>90</v>
      </c>
      <c r="C117" s="264"/>
      <c r="D117" s="264"/>
      <c r="E117" s="155"/>
      <c r="F117" s="155"/>
      <c r="G117" s="155"/>
      <c r="H117" s="155"/>
      <c r="I117" s="155"/>
      <c r="J117" s="155"/>
      <c r="K117" s="246"/>
      <c r="L117" s="246"/>
      <c r="M117" s="246"/>
      <c r="N117" s="247"/>
    </row>
    <row r="118" spans="2:14" ht="15" customHeight="1">
      <c r="B118" s="157">
        <v>91</v>
      </c>
      <c r="C118" s="265"/>
      <c r="D118" s="265"/>
      <c r="E118" s="156"/>
      <c r="F118" s="156"/>
      <c r="G118" s="156"/>
      <c r="H118" s="156"/>
      <c r="I118" s="156"/>
      <c r="J118" s="156"/>
      <c r="K118" s="243"/>
      <c r="L118" s="243"/>
      <c r="M118" s="243"/>
      <c r="N118" s="244"/>
    </row>
    <row r="119" spans="2:14" ht="15" customHeight="1">
      <c r="B119" s="154">
        <v>92</v>
      </c>
      <c r="C119" s="264"/>
      <c r="D119" s="264"/>
      <c r="E119" s="155"/>
      <c r="F119" s="155"/>
      <c r="G119" s="155"/>
      <c r="H119" s="155"/>
      <c r="I119" s="155"/>
      <c r="J119" s="155"/>
      <c r="K119" s="246"/>
      <c r="L119" s="246"/>
      <c r="M119" s="246"/>
      <c r="N119" s="247"/>
    </row>
    <row r="120" spans="2:14" ht="15" customHeight="1">
      <c r="B120" s="157">
        <v>93</v>
      </c>
      <c r="C120" s="265"/>
      <c r="D120" s="265"/>
      <c r="E120" s="156"/>
      <c r="F120" s="156"/>
      <c r="G120" s="156"/>
      <c r="H120" s="156"/>
      <c r="I120" s="156"/>
      <c r="J120" s="156"/>
      <c r="K120" s="243"/>
      <c r="L120" s="243"/>
      <c r="M120" s="243"/>
      <c r="N120" s="244"/>
    </row>
    <row r="121" spans="2:14" ht="15" customHeight="1">
      <c r="B121" s="154">
        <v>94</v>
      </c>
      <c r="C121" s="264"/>
      <c r="D121" s="264"/>
      <c r="E121" s="155"/>
      <c r="F121" s="155"/>
      <c r="G121" s="155"/>
      <c r="H121" s="155"/>
      <c r="I121" s="155"/>
      <c r="J121" s="155"/>
      <c r="K121" s="246"/>
      <c r="L121" s="246"/>
      <c r="M121" s="246"/>
      <c r="N121" s="247"/>
    </row>
    <row r="122" spans="2:14" ht="15" customHeight="1">
      <c r="B122" s="157">
        <v>95</v>
      </c>
      <c r="C122" s="265"/>
      <c r="D122" s="265"/>
      <c r="E122" s="156"/>
      <c r="F122" s="156"/>
      <c r="G122" s="156"/>
      <c r="H122" s="156"/>
      <c r="I122" s="156"/>
      <c r="J122" s="156"/>
      <c r="K122" s="243"/>
      <c r="L122" s="243"/>
      <c r="M122" s="243"/>
      <c r="N122" s="244"/>
    </row>
    <row r="123" spans="2:14" ht="15" customHeight="1">
      <c r="B123" s="154">
        <v>96</v>
      </c>
      <c r="C123" s="264"/>
      <c r="D123" s="264"/>
      <c r="E123" s="155"/>
      <c r="F123" s="155"/>
      <c r="G123" s="155"/>
      <c r="H123" s="155"/>
      <c r="I123" s="155"/>
      <c r="J123" s="155"/>
      <c r="K123" s="246"/>
      <c r="L123" s="246"/>
      <c r="M123" s="246"/>
      <c r="N123" s="247"/>
    </row>
    <row r="124" spans="2:14" ht="15" customHeight="1">
      <c r="B124" s="157">
        <v>97</v>
      </c>
      <c r="C124" s="265"/>
      <c r="D124" s="265"/>
      <c r="E124" s="156"/>
      <c r="F124" s="156"/>
      <c r="G124" s="156"/>
      <c r="H124" s="156"/>
      <c r="I124" s="156"/>
      <c r="J124" s="156"/>
      <c r="K124" s="243"/>
      <c r="L124" s="243"/>
      <c r="M124" s="243"/>
      <c r="N124" s="244"/>
    </row>
    <row r="125" spans="2:14" ht="15" customHeight="1">
      <c r="B125" s="154">
        <v>98</v>
      </c>
      <c r="C125" s="264"/>
      <c r="D125" s="264"/>
      <c r="E125" s="155"/>
      <c r="F125" s="155"/>
      <c r="G125" s="155"/>
      <c r="H125" s="155"/>
      <c r="I125" s="155"/>
      <c r="J125" s="155"/>
      <c r="K125" s="246"/>
      <c r="L125" s="246"/>
      <c r="M125" s="246"/>
      <c r="N125" s="247"/>
    </row>
    <row r="126" spans="2:14" ht="15" customHeight="1">
      <c r="B126" s="157">
        <v>99</v>
      </c>
      <c r="C126" s="265"/>
      <c r="D126" s="265"/>
      <c r="E126" s="156"/>
      <c r="F126" s="156"/>
      <c r="G126" s="156"/>
      <c r="H126" s="156"/>
      <c r="I126" s="156"/>
      <c r="J126" s="156"/>
      <c r="K126" s="243"/>
      <c r="L126" s="243"/>
      <c r="M126" s="243"/>
      <c r="N126" s="244"/>
    </row>
    <row r="127" spans="2:14" ht="15" customHeight="1">
      <c r="B127" s="154">
        <v>100</v>
      </c>
      <c r="C127" s="264"/>
      <c r="D127" s="264"/>
      <c r="E127" s="155"/>
      <c r="F127" s="155"/>
      <c r="G127" s="155"/>
      <c r="H127" s="155"/>
      <c r="I127" s="155"/>
      <c r="J127" s="155"/>
      <c r="K127" s="246"/>
      <c r="L127" s="246"/>
      <c r="M127" s="246"/>
      <c r="N127" s="247"/>
    </row>
    <row r="128" spans="2:14" ht="15" customHeight="1">
      <c r="B128" s="157">
        <v>101</v>
      </c>
      <c r="C128" s="265"/>
      <c r="D128" s="265"/>
      <c r="E128" s="156"/>
      <c r="F128" s="156"/>
      <c r="G128" s="156"/>
      <c r="H128" s="156"/>
      <c r="I128" s="156"/>
      <c r="J128" s="156"/>
      <c r="K128" s="243"/>
      <c r="L128" s="243"/>
      <c r="M128" s="243"/>
      <c r="N128" s="244"/>
    </row>
    <row r="129" spans="2:14" ht="15" customHeight="1">
      <c r="B129" s="154">
        <v>102</v>
      </c>
      <c r="C129" s="264"/>
      <c r="D129" s="264"/>
      <c r="E129" s="155"/>
      <c r="F129" s="155"/>
      <c r="G129" s="155"/>
      <c r="H129" s="155"/>
      <c r="I129" s="155"/>
      <c r="J129" s="155"/>
      <c r="K129" s="246"/>
      <c r="L129" s="246"/>
      <c r="M129" s="246"/>
      <c r="N129" s="247"/>
    </row>
    <row r="130" spans="2:14" ht="15" customHeight="1">
      <c r="B130" s="157">
        <v>103</v>
      </c>
      <c r="C130" s="265"/>
      <c r="D130" s="265"/>
      <c r="E130" s="156"/>
      <c r="F130" s="156"/>
      <c r="G130" s="156"/>
      <c r="H130" s="156"/>
      <c r="I130" s="156"/>
      <c r="J130" s="156"/>
      <c r="K130" s="243"/>
      <c r="L130" s="243"/>
      <c r="M130" s="243"/>
      <c r="N130" s="244"/>
    </row>
    <row r="131" spans="2:14" ht="15" customHeight="1">
      <c r="B131" s="154">
        <v>104</v>
      </c>
      <c r="C131" s="264"/>
      <c r="D131" s="264"/>
      <c r="E131" s="155"/>
      <c r="F131" s="155"/>
      <c r="G131" s="155"/>
      <c r="H131" s="155"/>
      <c r="I131" s="155"/>
      <c r="J131" s="155"/>
      <c r="K131" s="246"/>
      <c r="L131" s="246"/>
      <c r="M131" s="246"/>
      <c r="N131" s="247"/>
    </row>
    <row r="132" spans="2:14" ht="15" customHeight="1">
      <c r="B132" s="157">
        <v>105</v>
      </c>
      <c r="C132" s="265"/>
      <c r="D132" s="265"/>
      <c r="E132" s="156"/>
      <c r="F132" s="156"/>
      <c r="G132" s="156"/>
      <c r="H132" s="156"/>
      <c r="I132" s="156"/>
      <c r="J132" s="156"/>
      <c r="K132" s="243"/>
      <c r="L132" s="243"/>
      <c r="M132" s="243"/>
      <c r="N132" s="244"/>
    </row>
    <row r="133" spans="2:14" ht="15" customHeight="1">
      <c r="B133" s="154">
        <v>106</v>
      </c>
      <c r="C133" s="264"/>
      <c r="D133" s="264"/>
      <c r="E133" s="155"/>
      <c r="F133" s="155"/>
      <c r="G133" s="155"/>
      <c r="H133" s="155"/>
      <c r="I133" s="155"/>
      <c r="J133" s="155"/>
      <c r="K133" s="246"/>
      <c r="L133" s="246"/>
      <c r="M133" s="246"/>
      <c r="N133" s="247"/>
    </row>
    <row r="134" spans="2:14" ht="15" customHeight="1">
      <c r="B134" s="157">
        <v>107</v>
      </c>
      <c r="C134" s="265"/>
      <c r="D134" s="265"/>
      <c r="E134" s="156"/>
      <c r="F134" s="156"/>
      <c r="G134" s="156"/>
      <c r="H134" s="156"/>
      <c r="I134" s="156"/>
      <c r="J134" s="156"/>
      <c r="K134" s="243"/>
      <c r="L134" s="243"/>
      <c r="M134" s="243"/>
      <c r="N134" s="244"/>
    </row>
    <row r="135" spans="2:14" ht="15" customHeight="1">
      <c r="B135" s="154">
        <v>108</v>
      </c>
      <c r="C135" s="264"/>
      <c r="D135" s="264"/>
      <c r="E135" s="155"/>
      <c r="F135" s="155"/>
      <c r="G135" s="155"/>
      <c r="H135" s="155"/>
      <c r="I135" s="155"/>
      <c r="J135" s="155"/>
      <c r="K135" s="246"/>
      <c r="L135" s="246"/>
      <c r="M135" s="246"/>
      <c r="N135" s="247"/>
    </row>
    <row r="136" spans="2:14" ht="15" customHeight="1">
      <c r="B136" s="157">
        <v>109</v>
      </c>
      <c r="C136" s="265"/>
      <c r="D136" s="265"/>
      <c r="E136" s="156"/>
      <c r="F136" s="156"/>
      <c r="G136" s="156"/>
      <c r="H136" s="156"/>
      <c r="I136" s="156"/>
      <c r="J136" s="156"/>
      <c r="K136" s="243"/>
      <c r="L136" s="243"/>
      <c r="M136" s="243"/>
      <c r="N136" s="244"/>
    </row>
    <row r="137" spans="2:14" ht="15" customHeight="1">
      <c r="B137" s="154">
        <v>110</v>
      </c>
      <c r="C137" s="264"/>
      <c r="D137" s="264"/>
      <c r="E137" s="155"/>
      <c r="F137" s="155"/>
      <c r="G137" s="155"/>
      <c r="H137" s="155"/>
      <c r="I137" s="155"/>
      <c r="J137" s="155"/>
      <c r="K137" s="246"/>
      <c r="L137" s="246"/>
      <c r="M137" s="246"/>
      <c r="N137" s="247"/>
    </row>
    <row r="138" spans="2:14" ht="15" customHeight="1">
      <c r="B138" s="157">
        <v>111</v>
      </c>
      <c r="C138" s="265"/>
      <c r="D138" s="265"/>
      <c r="E138" s="156"/>
      <c r="F138" s="156"/>
      <c r="G138" s="156"/>
      <c r="H138" s="156"/>
      <c r="I138" s="156"/>
      <c r="J138" s="156"/>
      <c r="K138" s="243"/>
      <c r="L138" s="243"/>
      <c r="M138" s="243"/>
      <c r="N138" s="244"/>
    </row>
    <row r="139" spans="2:14" ht="15" customHeight="1">
      <c r="B139" s="154">
        <v>112</v>
      </c>
      <c r="C139" s="264"/>
      <c r="D139" s="264"/>
      <c r="E139" s="155"/>
      <c r="F139" s="155"/>
      <c r="G139" s="155"/>
      <c r="H139" s="155"/>
      <c r="I139" s="155"/>
      <c r="J139" s="155"/>
      <c r="K139" s="246"/>
      <c r="L139" s="246"/>
      <c r="M139" s="246"/>
      <c r="N139" s="247"/>
    </row>
    <row r="140" spans="2:14" ht="15" customHeight="1">
      <c r="B140" s="157">
        <v>113</v>
      </c>
      <c r="C140" s="265"/>
      <c r="D140" s="265"/>
      <c r="E140" s="156"/>
      <c r="F140" s="156"/>
      <c r="G140" s="156"/>
      <c r="H140" s="156"/>
      <c r="I140" s="156"/>
      <c r="J140" s="156"/>
      <c r="K140" s="243"/>
      <c r="L140" s="243"/>
      <c r="M140" s="243"/>
      <c r="N140" s="244"/>
    </row>
    <row r="141" spans="2:14" ht="15" customHeight="1">
      <c r="B141" s="154">
        <v>114</v>
      </c>
      <c r="C141" s="264"/>
      <c r="D141" s="264"/>
      <c r="E141" s="155"/>
      <c r="F141" s="155"/>
      <c r="G141" s="155"/>
      <c r="H141" s="155"/>
      <c r="I141" s="155"/>
      <c r="J141" s="155"/>
      <c r="K141" s="246"/>
      <c r="L141" s="246"/>
      <c r="M141" s="246"/>
      <c r="N141" s="247"/>
    </row>
    <row r="142" spans="2:14" ht="15" customHeight="1">
      <c r="B142" s="157">
        <v>115</v>
      </c>
      <c r="C142" s="379"/>
      <c r="D142" s="379"/>
      <c r="E142" s="152"/>
      <c r="F142" s="152"/>
      <c r="G142" s="152"/>
      <c r="H142" s="152"/>
      <c r="I142" s="152"/>
      <c r="J142" s="152"/>
      <c r="K142" s="256"/>
      <c r="L142" s="256"/>
      <c r="M142" s="256"/>
      <c r="N142" s="257"/>
    </row>
    <row r="143" spans="2:14" ht="15" customHeight="1">
      <c r="B143" s="154">
        <v>116</v>
      </c>
      <c r="C143" s="378"/>
      <c r="D143" s="378"/>
      <c r="E143" s="158"/>
      <c r="F143" s="158"/>
      <c r="G143" s="158"/>
      <c r="H143" s="158"/>
      <c r="I143" s="158"/>
      <c r="J143" s="158"/>
      <c r="K143" s="254"/>
      <c r="L143" s="254"/>
      <c r="M143" s="254"/>
      <c r="N143" s="255"/>
    </row>
    <row r="144" spans="2:14" ht="15" customHeight="1">
      <c r="B144" s="157">
        <v>117</v>
      </c>
      <c r="C144" s="379"/>
      <c r="D144" s="379"/>
      <c r="E144" s="152"/>
      <c r="F144" s="152"/>
      <c r="G144" s="152"/>
      <c r="H144" s="152"/>
      <c r="I144" s="152"/>
      <c r="J144" s="152"/>
      <c r="K144" s="256"/>
      <c r="L144" s="256"/>
      <c r="M144" s="256"/>
      <c r="N144" s="257"/>
    </row>
    <row r="145" spans="2:14" ht="15" customHeight="1">
      <c r="B145" s="154">
        <v>118</v>
      </c>
      <c r="C145" s="378"/>
      <c r="D145" s="378"/>
      <c r="E145" s="158"/>
      <c r="F145" s="158"/>
      <c r="G145" s="158"/>
      <c r="H145" s="158"/>
      <c r="I145" s="158"/>
      <c r="J145" s="158"/>
      <c r="K145" s="254"/>
      <c r="L145" s="254"/>
      <c r="M145" s="254"/>
      <c r="N145" s="255"/>
    </row>
    <row r="146" spans="2:14" ht="15" customHeight="1">
      <c r="B146" s="157">
        <v>119</v>
      </c>
      <c r="C146" s="379"/>
      <c r="D146" s="379"/>
      <c r="E146" s="152"/>
      <c r="F146" s="152"/>
      <c r="G146" s="152"/>
      <c r="H146" s="152"/>
      <c r="I146" s="152"/>
      <c r="J146" s="152"/>
      <c r="K146" s="256"/>
      <c r="L146" s="256"/>
      <c r="M146" s="256"/>
      <c r="N146" s="257"/>
    </row>
    <row r="147" spans="2:14" ht="15" customHeight="1">
      <c r="B147" s="154">
        <v>120</v>
      </c>
      <c r="C147" s="378"/>
      <c r="D147" s="378"/>
      <c r="E147" s="158"/>
      <c r="F147" s="158"/>
      <c r="G147" s="158"/>
      <c r="H147" s="158"/>
      <c r="I147" s="158"/>
      <c r="J147" s="158"/>
      <c r="K147" s="254"/>
      <c r="L147" s="254"/>
      <c r="M147" s="254"/>
      <c r="N147" s="255"/>
    </row>
    <row r="148" spans="2:14" ht="15" customHeight="1">
      <c r="B148" s="157">
        <v>121</v>
      </c>
      <c r="C148" s="379"/>
      <c r="D148" s="379"/>
      <c r="E148" s="152"/>
      <c r="F148" s="152"/>
      <c r="G148" s="152"/>
      <c r="H148" s="152"/>
      <c r="I148" s="152"/>
      <c r="J148" s="152"/>
      <c r="K148" s="256"/>
      <c r="L148" s="256"/>
      <c r="M148" s="256"/>
      <c r="N148" s="257"/>
    </row>
    <row r="149" spans="2:14" ht="15" customHeight="1">
      <c r="B149" s="154">
        <v>122</v>
      </c>
      <c r="C149" s="378"/>
      <c r="D149" s="378"/>
      <c r="E149" s="158"/>
      <c r="F149" s="158"/>
      <c r="G149" s="158"/>
      <c r="H149" s="158"/>
      <c r="I149" s="158"/>
      <c r="J149" s="158"/>
      <c r="K149" s="254"/>
      <c r="L149" s="254"/>
      <c r="M149" s="254"/>
      <c r="N149" s="255"/>
    </row>
    <row r="150" spans="2:14" ht="15" customHeight="1">
      <c r="B150" s="157">
        <v>123</v>
      </c>
      <c r="C150" s="379"/>
      <c r="D150" s="379"/>
      <c r="E150" s="152"/>
      <c r="F150" s="152"/>
      <c r="G150" s="152"/>
      <c r="H150" s="152"/>
      <c r="I150" s="152"/>
      <c r="J150" s="152"/>
      <c r="K150" s="256"/>
      <c r="L150" s="256"/>
      <c r="M150" s="256"/>
      <c r="N150" s="257"/>
    </row>
    <row r="151" spans="2:14" ht="15" customHeight="1">
      <c r="B151" s="154">
        <v>124</v>
      </c>
      <c r="C151" s="378"/>
      <c r="D151" s="378"/>
      <c r="E151" s="158"/>
      <c r="F151" s="158"/>
      <c r="G151" s="158"/>
      <c r="H151" s="158"/>
      <c r="I151" s="158"/>
      <c r="J151" s="158"/>
      <c r="K151" s="254"/>
      <c r="L151" s="254"/>
      <c r="M151" s="254"/>
      <c r="N151" s="255"/>
    </row>
    <row r="152" spans="2:14" ht="15" customHeight="1">
      <c r="B152" s="157">
        <v>125</v>
      </c>
      <c r="C152" s="379"/>
      <c r="D152" s="379"/>
      <c r="E152" s="152"/>
      <c r="F152" s="152"/>
      <c r="G152" s="152"/>
      <c r="H152" s="152"/>
      <c r="I152" s="152"/>
      <c r="J152" s="152"/>
      <c r="K152" s="256"/>
      <c r="L152" s="256"/>
      <c r="M152" s="256"/>
      <c r="N152" s="257"/>
    </row>
    <row r="153" spans="2:14" ht="15" customHeight="1">
      <c r="B153" s="154">
        <v>126</v>
      </c>
      <c r="C153" s="378"/>
      <c r="D153" s="378"/>
      <c r="E153" s="158"/>
      <c r="F153" s="158"/>
      <c r="G153" s="158"/>
      <c r="H153" s="158"/>
      <c r="I153" s="158"/>
      <c r="J153" s="158"/>
      <c r="K153" s="254"/>
      <c r="L153" s="254"/>
      <c r="M153" s="254"/>
      <c r="N153" s="255"/>
    </row>
    <row r="154" spans="2:14" ht="15" customHeight="1">
      <c r="B154" s="157">
        <v>127</v>
      </c>
      <c r="C154" s="379"/>
      <c r="D154" s="379"/>
      <c r="E154" s="152"/>
      <c r="F154" s="152"/>
      <c r="G154" s="152"/>
      <c r="H154" s="152"/>
      <c r="I154" s="152"/>
      <c r="J154" s="152"/>
      <c r="K154" s="256"/>
      <c r="L154" s="256"/>
      <c r="M154" s="256"/>
      <c r="N154" s="257"/>
    </row>
    <row r="155" spans="2:14" ht="15" customHeight="1">
      <c r="B155" s="154">
        <v>128</v>
      </c>
      <c r="C155" s="378"/>
      <c r="D155" s="378"/>
      <c r="E155" s="158"/>
      <c r="F155" s="158"/>
      <c r="G155" s="158"/>
      <c r="H155" s="158"/>
      <c r="I155" s="158"/>
      <c r="J155" s="158"/>
      <c r="K155" s="254"/>
      <c r="L155" s="254"/>
      <c r="M155" s="254"/>
      <c r="N155" s="255"/>
    </row>
    <row r="156" spans="2:14" ht="15" customHeight="1">
      <c r="B156" s="157">
        <v>129</v>
      </c>
      <c r="C156" s="379"/>
      <c r="D156" s="379"/>
      <c r="E156" s="152"/>
      <c r="F156" s="152"/>
      <c r="G156" s="152"/>
      <c r="H156" s="152"/>
      <c r="I156" s="152"/>
      <c r="J156" s="152"/>
      <c r="K156" s="256"/>
      <c r="L156" s="256"/>
      <c r="M156" s="256"/>
      <c r="N156" s="257"/>
    </row>
    <row r="157" spans="2:14" ht="15" customHeight="1">
      <c r="B157" s="154">
        <v>130</v>
      </c>
      <c r="C157" s="378"/>
      <c r="D157" s="378"/>
      <c r="E157" s="158"/>
      <c r="F157" s="158"/>
      <c r="G157" s="158"/>
      <c r="H157" s="158"/>
      <c r="I157" s="158"/>
      <c r="J157" s="158"/>
      <c r="K157" s="254"/>
      <c r="L157" s="254"/>
      <c r="M157" s="254"/>
      <c r="N157" s="255"/>
    </row>
    <row r="158" spans="2:14" ht="15" customHeight="1">
      <c r="B158" s="157">
        <v>131</v>
      </c>
      <c r="C158" s="379"/>
      <c r="D158" s="379"/>
      <c r="E158" s="152"/>
      <c r="F158" s="152"/>
      <c r="G158" s="152"/>
      <c r="H158" s="152"/>
      <c r="I158" s="152"/>
      <c r="J158" s="152"/>
      <c r="K158" s="256"/>
      <c r="L158" s="256"/>
      <c r="M158" s="256"/>
      <c r="N158" s="257"/>
    </row>
    <row r="159" spans="2:14" ht="15" customHeight="1">
      <c r="B159" s="154">
        <v>132</v>
      </c>
      <c r="C159" s="378"/>
      <c r="D159" s="378"/>
      <c r="E159" s="158"/>
      <c r="F159" s="158"/>
      <c r="G159" s="158"/>
      <c r="H159" s="158"/>
      <c r="I159" s="158"/>
      <c r="J159" s="158"/>
      <c r="K159" s="254"/>
      <c r="L159" s="254"/>
      <c r="M159" s="254"/>
      <c r="N159" s="255"/>
    </row>
    <row r="160" spans="2:14" ht="15" customHeight="1">
      <c r="B160" s="157">
        <v>133</v>
      </c>
      <c r="C160" s="379"/>
      <c r="D160" s="379"/>
      <c r="E160" s="152"/>
      <c r="F160" s="152"/>
      <c r="G160" s="152"/>
      <c r="H160" s="152"/>
      <c r="I160" s="152"/>
      <c r="J160" s="152"/>
      <c r="K160" s="256"/>
      <c r="L160" s="256"/>
      <c r="M160" s="256"/>
      <c r="N160" s="257"/>
    </row>
    <row r="161" spans="2:14" ht="15" customHeight="1">
      <c r="B161" s="154">
        <v>134</v>
      </c>
      <c r="C161" s="378"/>
      <c r="D161" s="378"/>
      <c r="E161" s="158"/>
      <c r="F161" s="158"/>
      <c r="G161" s="158"/>
      <c r="H161" s="158"/>
      <c r="I161" s="158"/>
      <c r="J161" s="158"/>
      <c r="K161" s="254"/>
      <c r="L161" s="254"/>
      <c r="M161" s="254"/>
      <c r="N161" s="255"/>
    </row>
    <row r="162" spans="2:14" ht="15" customHeight="1">
      <c r="B162" s="157">
        <v>135</v>
      </c>
      <c r="C162" s="379"/>
      <c r="D162" s="379"/>
      <c r="E162" s="152"/>
      <c r="F162" s="152"/>
      <c r="G162" s="152"/>
      <c r="H162" s="152"/>
      <c r="I162" s="152"/>
      <c r="J162" s="152"/>
      <c r="K162" s="256"/>
      <c r="L162" s="256"/>
      <c r="M162" s="256"/>
      <c r="N162" s="257"/>
    </row>
    <row r="163" spans="2:14" ht="15" customHeight="1">
      <c r="B163" s="154">
        <v>136</v>
      </c>
      <c r="C163" s="378"/>
      <c r="D163" s="378"/>
      <c r="E163" s="158"/>
      <c r="F163" s="158"/>
      <c r="G163" s="158"/>
      <c r="H163" s="158"/>
      <c r="I163" s="158"/>
      <c r="J163" s="158"/>
      <c r="K163" s="254"/>
      <c r="L163" s="254"/>
      <c r="M163" s="254"/>
      <c r="N163" s="255"/>
    </row>
    <row r="164" spans="2:14" ht="15" customHeight="1">
      <c r="B164" s="157">
        <v>137</v>
      </c>
      <c r="C164" s="379"/>
      <c r="D164" s="379"/>
      <c r="E164" s="152"/>
      <c r="F164" s="152"/>
      <c r="G164" s="152"/>
      <c r="H164" s="152"/>
      <c r="I164" s="152"/>
      <c r="J164" s="152"/>
      <c r="K164" s="256"/>
      <c r="L164" s="256"/>
      <c r="M164" s="256"/>
      <c r="N164" s="257"/>
    </row>
    <row r="165" spans="2:14" ht="15" customHeight="1">
      <c r="B165" s="154">
        <v>138</v>
      </c>
      <c r="C165" s="378"/>
      <c r="D165" s="378"/>
      <c r="E165" s="158"/>
      <c r="F165" s="158"/>
      <c r="G165" s="158"/>
      <c r="H165" s="158"/>
      <c r="I165" s="158"/>
      <c r="J165" s="158"/>
      <c r="K165" s="254"/>
      <c r="L165" s="254"/>
      <c r="M165" s="254"/>
      <c r="N165" s="255"/>
    </row>
    <row r="166" spans="2:14" ht="15" customHeight="1">
      <c r="B166" s="157">
        <v>139</v>
      </c>
      <c r="C166" s="379"/>
      <c r="D166" s="379"/>
      <c r="E166" s="152"/>
      <c r="F166" s="152"/>
      <c r="G166" s="152"/>
      <c r="H166" s="152"/>
      <c r="I166" s="152"/>
      <c r="J166" s="152"/>
      <c r="K166" s="256"/>
      <c r="L166" s="256"/>
      <c r="M166" s="256"/>
      <c r="N166" s="257"/>
    </row>
    <row r="167" spans="2:14" ht="15" customHeight="1">
      <c r="B167" s="154">
        <v>140</v>
      </c>
      <c r="C167" s="378"/>
      <c r="D167" s="378"/>
      <c r="E167" s="158"/>
      <c r="F167" s="158"/>
      <c r="G167" s="158"/>
      <c r="H167" s="158"/>
      <c r="I167" s="158"/>
      <c r="J167" s="158"/>
      <c r="K167" s="254"/>
      <c r="L167" s="254"/>
      <c r="M167" s="254"/>
      <c r="N167" s="255"/>
    </row>
    <row r="168" spans="2:14" ht="15" customHeight="1">
      <c r="B168" s="157">
        <v>141</v>
      </c>
      <c r="C168" s="379"/>
      <c r="D168" s="379"/>
      <c r="E168" s="152"/>
      <c r="F168" s="152"/>
      <c r="G168" s="152"/>
      <c r="H168" s="152"/>
      <c r="I168" s="152"/>
      <c r="J168" s="152"/>
      <c r="K168" s="256"/>
      <c r="L168" s="256"/>
      <c r="M168" s="256"/>
      <c r="N168" s="257"/>
    </row>
    <row r="169" spans="2:14" ht="15" customHeight="1">
      <c r="B169" s="154">
        <v>142</v>
      </c>
      <c r="C169" s="378"/>
      <c r="D169" s="378"/>
      <c r="E169" s="158"/>
      <c r="F169" s="158"/>
      <c r="G169" s="158"/>
      <c r="H169" s="158"/>
      <c r="I169" s="158"/>
      <c r="J169" s="158"/>
      <c r="K169" s="254"/>
      <c r="L169" s="254"/>
      <c r="M169" s="254"/>
      <c r="N169" s="255"/>
    </row>
    <row r="170" spans="2:14" ht="15" customHeight="1">
      <c r="B170" s="157">
        <v>143</v>
      </c>
      <c r="C170" s="379"/>
      <c r="D170" s="379"/>
      <c r="E170" s="152"/>
      <c r="F170" s="152"/>
      <c r="G170" s="152"/>
      <c r="H170" s="152"/>
      <c r="I170" s="152"/>
      <c r="J170" s="152"/>
      <c r="K170" s="256"/>
      <c r="L170" s="256"/>
      <c r="M170" s="256"/>
      <c r="N170" s="257"/>
    </row>
    <row r="171" spans="2:14" ht="15" customHeight="1">
      <c r="B171" s="154">
        <v>144</v>
      </c>
      <c r="C171" s="364"/>
      <c r="D171" s="364"/>
      <c r="E171" s="158"/>
      <c r="F171" s="158"/>
      <c r="G171" s="158"/>
      <c r="H171" s="158"/>
      <c r="I171" s="158"/>
      <c r="J171" s="158"/>
      <c r="K171" s="246"/>
      <c r="L171" s="246"/>
      <c r="M171" s="246"/>
      <c r="N171" s="247"/>
    </row>
    <row r="172" spans="2:14" ht="15" customHeight="1">
      <c r="B172" s="157">
        <v>145</v>
      </c>
      <c r="C172" s="375"/>
      <c r="D172" s="375"/>
      <c r="E172" s="152"/>
      <c r="F172" s="152"/>
      <c r="G172" s="152"/>
      <c r="H172" s="152"/>
      <c r="I172" s="152"/>
      <c r="J172" s="152"/>
      <c r="K172" s="256"/>
      <c r="L172" s="256"/>
      <c r="M172" s="256"/>
      <c r="N172" s="257"/>
    </row>
    <row r="173" spans="2:14" ht="15" customHeight="1">
      <c r="B173" s="154">
        <v>146</v>
      </c>
      <c r="C173" s="364"/>
      <c r="D173" s="364"/>
      <c r="E173" s="158"/>
      <c r="F173" s="158"/>
      <c r="G173" s="158"/>
      <c r="H173" s="158"/>
      <c r="I173" s="158"/>
      <c r="J173" s="158"/>
      <c r="K173" s="246"/>
      <c r="L173" s="246"/>
      <c r="M173" s="246"/>
      <c r="N173" s="247"/>
    </row>
    <row r="174" spans="2:14" ht="15" customHeight="1">
      <c r="B174" s="157">
        <v>147</v>
      </c>
      <c r="C174" s="375"/>
      <c r="D174" s="375"/>
      <c r="E174" s="152"/>
      <c r="F174" s="152"/>
      <c r="G174" s="152"/>
      <c r="H174" s="152"/>
      <c r="I174" s="152"/>
      <c r="J174" s="152"/>
      <c r="K174" s="256"/>
      <c r="L174" s="256"/>
      <c r="M174" s="256"/>
      <c r="N174" s="257"/>
    </row>
    <row r="175" spans="2:14" ht="15" customHeight="1">
      <c r="B175" s="154">
        <v>148</v>
      </c>
      <c r="C175" s="364"/>
      <c r="D175" s="364"/>
      <c r="E175" s="158"/>
      <c r="F175" s="158"/>
      <c r="G175" s="158"/>
      <c r="H175" s="158"/>
      <c r="I175" s="158"/>
      <c r="J175" s="158"/>
      <c r="K175" s="246"/>
      <c r="L175" s="246"/>
      <c r="M175" s="246"/>
      <c r="N175" s="247"/>
    </row>
    <row r="176" spans="2:14" ht="15" customHeight="1">
      <c r="B176" s="157">
        <v>149</v>
      </c>
      <c r="C176" s="375"/>
      <c r="D176" s="375"/>
      <c r="E176" s="152"/>
      <c r="F176" s="152"/>
      <c r="G176" s="152"/>
      <c r="H176" s="152"/>
      <c r="I176" s="152"/>
      <c r="J176" s="152"/>
      <c r="K176" s="256"/>
      <c r="L176" s="256"/>
      <c r="M176" s="256"/>
      <c r="N176" s="257"/>
    </row>
    <row r="177" spans="2:14" ht="15" customHeight="1">
      <c r="B177" s="154">
        <v>150</v>
      </c>
      <c r="C177" s="364"/>
      <c r="D177" s="364"/>
      <c r="E177" s="158"/>
      <c r="F177" s="158"/>
      <c r="G177" s="158"/>
      <c r="H177" s="158"/>
      <c r="I177" s="158"/>
      <c r="J177" s="158"/>
      <c r="K177" s="376"/>
      <c r="L177" s="376"/>
      <c r="M177" s="376"/>
      <c r="N177" s="377"/>
    </row>
    <row r="178" spans="2:14" ht="15" customHeight="1">
      <c r="B178" s="157">
        <v>151</v>
      </c>
      <c r="C178" s="375"/>
      <c r="D178" s="375"/>
      <c r="E178" s="152"/>
      <c r="F178" s="152"/>
      <c r="G178" s="152"/>
      <c r="H178" s="152"/>
      <c r="I178" s="152"/>
      <c r="J178" s="152"/>
      <c r="K178" s="256"/>
      <c r="L178" s="256"/>
      <c r="M178" s="256"/>
      <c r="N178" s="257"/>
    </row>
    <row r="179" spans="2:14" ht="15" customHeight="1">
      <c r="B179" s="154">
        <v>152</v>
      </c>
      <c r="C179" s="364"/>
      <c r="D179" s="364"/>
      <c r="E179" s="158"/>
      <c r="F179" s="158"/>
      <c r="G179" s="158"/>
      <c r="H179" s="158"/>
      <c r="I179" s="158"/>
      <c r="J179" s="158"/>
      <c r="K179" s="254"/>
      <c r="L179" s="254"/>
      <c r="M179" s="254"/>
      <c r="N179" s="255"/>
    </row>
    <row r="180" spans="2:14" ht="15" customHeight="1">
      <c r="B180" s="157">
        <v>153</v>
      </c>
      <c r="C180" s="375"/>
      <c r="D180" s="375"/>
      <c r="E180" s="152"/>
      <c r="F180" s="152"/>
      <c r="G180" s="152"/>
      <c r="H180" s="152"/>
      <c r="I180" s="152"/>
      <c r="J180" s="152"/>
      <c r="K180" s="256"/>
      <c r="L180" s="256"/>
      <c r="M180" s="256"/>
      <c r="N180" s="257"/>
    </row>
    <row r="181" spans="2:14" ht="15" customHeight="1">
      <c r="B181" s="154">
        <v>154</v>
      </c>
      <c r="C181" s="364"/>
      <c r="D181" s="364"/>
      <c r="E181" s="158"/>
      <c r="F181" s="158"/>
      <c r="G181" s="158"/>
      <c r="H181" s="158"/>
      <c r="I181" s="158"/>
      <c r="J181" s="158"/>
      <c r="K181" s="246"/>
      <c r="L181" s="246"/>
      <c r="M181" s="246"/>
      <c r="N181" s="247"/>
    </row>
    <row r="182" spans="2:14" ht="15" customHeight="1">
      <c r="B182" s="157">
        <v>155</v>
      </c>
      <c r="C182" s="375"/>
      <c r="D182" s="375"/>
      <c r="E182" s="152"/>
      <c r="F182" s="152"/>
      <c r="G182" s="152"/>
      <c r="H182" s="152"/>
      <c r="I182" s="152"/>
      <c r="J182" s="152"/>
      <c r="K182" s="256"/>
      <c r="L182" s="256"/>
      <c r="M182" s="256"/>
      <c r="N182" s="257"/>
    </row>
    <row r="183" spans="2:14" ht="15" customHeight="1">
      <c r="B183" s="154">
        <v>156</v>
      </c>
      <c r="C183" s="364"/>
      <c r="D183" s="364"/>
      <c r="E183" s="158"/>
      <c r="F183" s="158"/>
      <c r="G183" s="158"/>
      <c r="H183" s="158"/>
      <c r="I183" s="158"/>
      <c r="J183" s="158"/>
      <c r="K183" s="246"/>
      <c r="L183" s="246"/>
      <c r="M183" s="246"/>
      <c r="N183" s="247"/>
    </row>
    <row r="184" spans="2:14" ht="15" customHeight="1">
      <c r="B184" s="157">
        <v>157</v>
      </c>
      <c r="C184" s="375"/>
      <c r="D184" s="375"/>
      <c r="E184" s="152"/>
      <c r="F184" s="152"/>
      <c r="G184" s="152"/>
      <c r="H184" s="152"/>
      <c r="I184" s="152"/>
      <c r="J184" s="152"/>
      <c r="K184" s="256"/>
      <c r="L184" s="256"/>
      <c r="M184" s="256"/>
      <c r="N184" s="257"/>
    </row>
    <row r="185" spans="2:14" ht="15" customHeight="1">
      <c r="B185" s="154">
        <v>158</v>
      </c>
      <c r="C185" s="364"/>
      <c r="D185" s="364"/>
      <c r="E185" s="158"/>
      <c r="F185" s="158"/>
      <c r="G185" s="158"/>
      <c r="H185" s="158"/>
      <c r="I185" s="158"/>
      <c r="J185" s="158"/>
      <c r="K185" s="246"/>
      <c r="L185" s="246"/>
      <c r="M185" s="246"/>
      <c r="N185" s="247"/>
    </row>
    <row r="186" spans="2:14" ht="15" customHeight="1">
      <c r="B186" s="157">
        <v>159</v>
      </c>
      <c r="C186" s="375"/>
      <c r="D186" s="375"/>
      <c r="E186" s="152"/>
      <c r="F186" s="152"/>
      <c r="G186" s="152"/>
      <c r="H186" s="152"/>
      <c r="I186" s="152"/>
      <c r="J186" s="152"/>
      <c r="K186" s="256"/>
      <c r="L186" s="256"/>
      <c r="M186" s="256"/>
      <c r="N186" s="257"/>
    </row>
    <row r="187" spans="2:14" ht="15" customHeight="1">
      <c r="B187" s="154">
        <v>160</v>
      </c>
      <c r="C187" s="364"/>
      <c r="D187" s="364"/>
      <c r="E187" s="158"/>
      <c r="F187" s="158"/>
      <c r="G187" s="158"/>
      <c r="H187" s="158"/>
      <c r="I187" s="158"/>
      <c r="J187" s="158"/>
      <c r="K187" s="254"/>
      <c r="L187" s="254"/>
      <c r="M187" s="254"/>
      <c r="N187" s="255"/>
    </row>
    <row r="188" spans="2:14" ht="15" customHeight="1">
      <c r="B188" s="157">
        <v>161</v>
      </c>
      <c r="C188" s="375"/>
      <c r="D188" s="375"/>
      <c r="E188" s="152"/>
      <c r="F188" s="152"/>
      <c r="G188" s="152"/>
      <c r="H188" s="152"/>
      <c r="I188" s="152"/>
      <c r="J188" s="152"/>
      <c r="K188" s="256"/>
      <c r="L188" s="256"/>
      <c r="M188" s="256"/>
      <c r="N188" s="257"/>
    </row>
    <row r="189" spans="2:14" ht="15" customHeight="1">
      <c r="B189" s="154">
        <v>162</v>
      </c>
      <c r="C189" s="364"/>
      <c r="D189" s="364"/>
      <c r="E189" s="158"/>
      <c r="F189" s="158"/>
      <c r="G189" s="158"/>
      <c r="H189" s="158"/>
      <c r="I189" s="158"/>
      <c r="J189" s="158"/>
      <c r="K189" s="254"/>
      <c r="L189" s="254"/>
      <c r="M189" s="254"/>
      <c r="N189" s="255"/>
    </row>
    <row r="190" spans="2:14" ht="15" customHeight="1">
      <c r="B190" s="157">
        <v>163</v>
      </c>
      <c r="C190" s="375"/>
      <c r="D190" s="375"/>
      <c r="E190" s="152"/>
      <c r="F190" s="152"/>
      <c r="G190" s="152"/>
      <c r="H190" s="152"/>
      <c r="I190" s="152"/>
      <c r="J190" s="152"/>
      <c r="K190" s="256"/>
      <c r="L190" s="256"/>
      <c r="M190" s="256"/>
      <c r="N190" s="257"/>
    </row>
    <row r="191" spans="2:14" ht="15" customHeight="1">
      <c r="B191" s="154">
        <v>164</v>
      </c>
      <c r="C191" s="364"/>
      <c r="D191" s="364"/>
      <c r="E191" s="158"/>
      <c r="F191" s="158"/>
      <c r="G191" s="158"/>
      <c r="H191" s="158"/>
      <c r="I191" s="158"/>
      <c r="J191" s="158"/>
      <c r="K191" s="246"/>
      <c r="L191" s="246"/>
      <c r="M191" s="246"/>
      <c r="N191" s="247"/>
    </row>
    <row r="192" spans="2:14" ht="15" customHeight="1">
      <c r="B192" s="157">
        <v>165</v>
      </c>
      <c r="C192" s="375"/>
      <c r="D192" s="375"/>
      <c r="E192" s="152"/>
      <c r="F192" s="152"/>
      <c r="G192" s="152"/>
      <c r="H192" s="152"/>
      <c r="I192" s="152"/>
      <c r="J192" s="152"/>
      <c r="K192" s="256"/>
      <c r="L192" s="256"/>
      <c r="M192" s="256"/>
      <c r="N192" s="257"/>
    </row>
    <row r="193" spans="2:14" ht="15" customHeight="1">
      <c r="B193" s="154">
        <v>166</v>
      </c>
      <c r="C193" s="364"/>
      <c r="D193" s="364"/>
      <c r="E193" s="158"/>
      <c r="F193" s="158"/>
      <c r="G193" s="158"/>
      <c r="H193" s="158"/>
      <c r="I193" s="158"/>
      <c r="J193" s="158"/>
      <c r="K193" s="246"/>
      <c r="L193" s="246"/>
      <c r="M193" s="246"/>
      <c r="N193" s="247"/>
    </row>
    <row r="194" spans="2:14" ht="15" customHeight="1">
      <c r="B194" s="157">
        <v>167</v>
      </c>
      <c r="C194" s="375"/>
      <c r="D194" s="375"/>
      <c r="E194" s="152"/>
      <c r="F194" s="152"/>
      <c r="G194" s="152"/>
      <c r="H194" s="152"/>
      <c r="I194" s="152"/>
      <c r="J194" s="152"/>
      <c r="K194" s="256"/>
      <c r="L194" s="256"/>
      <c r="M194" s="256"/>
      <c r="N194" s="257"/>
    </row>
    <row r="195" spans="2:14" ht="15" customHeight="1">
      <c r="B195" s="154">
        <v>168</v>
      </c>
      <c r="C195" s="364"/>
      <c r="D195" s="364"/>
      <c r="E195" s="158"/>
      <c r="F195" s="158"/>
      <c r="G195" s="158"/>
      <c r="H195" s="158"/>
      <c r="I195" s="158"/>
      <c r="J195" s="158"/>
      <c r="K195" s="246"/>
      <c r="L195" s="246"/>
      <c r="M195" s="246"/>
      <c r="N195" s="247"/>
    </row>
    <row r="196" spans="2:14" ht="15" customHeight="1">
      <c r="B196" s="157">
        <v>169</v>
      </c>
      <c r="C196" s="375"/>
      <c r="D196" s="375"/>
      <c r="E196" s="152"/>
      <c r="F196" s="152"/>
      <c r="G196" s="152"/>
      <c r="H196" s="152"/>
      <c r="I196" s="152"/>
      <c r="J196" s="152"/>
      <c r="K196" s="256"/>
      <c r="L196" s="256"/>
      <c r="M196" s="256"/>
      <c r="N196" s="257"/>
    </row>
    <row r="197" spans="2:14" ht="15" customHeight="1">
      <c r="B197" s="154">
        <v>170</v>
      </c>
      <c r="C197" s="364"/>
      <c r="D197" s="364"/>
      <c r="E197" s="158"/>
      <c r="F197" s="158"/>
      <c r="G197" s="158"/>
      <c r="H197" s="158"/>
      <c r="I197" s="158"/>
      <c r="J197" s="158"/>
      <c r="K197" s="246"/>
      <c r="L197" s="246"/>
      <c r="M197" s="246"/>
      <c r="N197" s="247"/>
    </row>
    <row r="198" spans="2:14" ht="15" customHeight="1">
      <c r="B198" s="157">
        <v>171</v>
      </c>
      <c r="C198" s="375"/>
      <c r="D198" s="375"/>
      <c r="E198" s="152"/>
      <c r="F198" s="152"/>
      <c r="G198" s="152"/>
      <c r="H198" s="152"/>
      <c r="I198" s="152"/>
      <c r="J198" s="152"/>
      <c r="K198" s="256"/>
      <c r="L198" s="256"/>
      <c r="M198" s="256"/>
      <c r="N198" s="257"/>
    </row>
    <row r="199" spans="2:14" ht="15" customHeight="1">
      <c r="B199" s="154">
        <v>172</v>
      </c>
      <c r="C199" s="364"/>
      <c r="D199" s="364"/>
      <c r="E199" s="158"/>
      <c r="F199" s="158"/>
      <c r="G199" s="158"/>
      <c r="H199" s="158"/>
      <c r="I199" s="158"/>
      <c r="J199" s="158"/>
      <c r="K199" s="246"/>
      <c r="L199" s="246"/>
      <c r="M199" s="246"/>
      <c r="N199" s="247"/>
    </row>
    <row r="200" spans="2:14" ht="15" customHeight="1">
      <c r="B200" s="157">
        <v>173</v>
      </c>
      <c r="C200" s="375"/>
      <c r="D200" s="375"/>
      <c r="E200" s="152"/>
      <c r="F200" s="152"/>
      <c r="G200" s="152"/>
      <c r="H200" s="152"/>
      <c r="I200" s="152"/>
      <c r="J200" s="152"/>
      <c r="K200" s="256"/>
      <c r="L200" s="256"/>
      <c r="M200" s="256"/>
      <c r="N200" s="257"/>
    </row>
    <row r="201" spans="2:14" ht="15" customHeight="1">
      <c r="B201" s="154">
        <v>174</v>
      </c>
      <c r="C201" s="373"/>
      <c r="D201" s="373"/>
      <c r="E201" s="158"/>
      <c r="F201" s="158"/>
      <c r="G201" s="158"/>
      <c r="H201" s="158"/>
      <c r="I201" s="158"/>
      <c r="J201" s="158"/>
      <c r="K201" s="254"/>
      <c r="L201" s="254"/>
      <c r="M201" s="254"/>
      <c r="N201" s="255"/>
    </row>
    <row r="202" spans="2:14" ht="15" customHeight="1">
      <c r="B202" s="157">
        <v>175</v>
      </c>
      <c r="C202" s="374"/>
      <c r="D202" s="374"/>
      <c r="E202" s="152"/>
      <c r="F202" s="152"/>
      <c r="G202" s="152"/>
      <c r="H202" s="152"/>
      <c r="I202" s="152"/>
      <c r="J202" s="152"/>
      <c r="K202" s="366"/>
      <c r="L202" s="366"/>
      <c r="M202" s="366"/>
      <c r="N202" s="367"/>
    </row>
    <row r="203" spans="2:14" ht="15" customHeight="1">
      <c r="B203" s="154">
        <v>176</v>
      </c>
      <c r="C203" s="373"/>
      <c r="D203" s="373"/>
      <c r="E203" s="158"/>
      <c r="F203" s="158"/>
      <c r="G203" s="158"/>
      <c r="H203" s="158"/>
      <c r="I203" s="158"/>
      <c r="J203" s="158"/>
      <c r="K203" s="254"/>
      <c r="L203" s="254"/>
      <c r="M203" s="254"/>
      <c r="N203" s="255"/>
    </row>
    <row r="204" spans="2:14" ht="15" customHeight="1">
      <c r="B204" s="157">
        <v>177</v>
      </c>
      <c r="C204" s="374"/>
      <c r="D204" s="374"/>
      <c r="E204" s="152"/>
      <c r="F204" s="152"/>
      <c r="G204" s="152"/>
      <c r="H204" s="152"/>
      <c r="I204" s="152"/>
      <c r="J204" s="152"/>
      <c r="K204" s="366"/>
      <c r="L204" s="366"/>
      <c r="M204" s="366"/>
      <c r="N204" s="367"/>
    </row>
    <row r="205" spans="2:14" ht="15" customHeight="1">
      <c r="B205" s="154">
        <v>178</v>
      </c>
      <c r="C205" s="373"/>
      <c r="D205" s="373"/>
      <c r="E205" s="158"/>
      <c r="F205" s="158"/>
      <c r="G205" s="158"/>
      <c r="H205" s="158"/>
      <c r="I205" s="158"/>
      <c r="J205" s="158"/>
      <c r="K205" s="254"/>
      <c r="L205" s="254"/>
      <c r="M205" s="254"/>
      <c r="N205" s="255"/>
    </row>
    <row r="206" spans="2:14" ht="15" customHeight="1">
      <c r="B206" s="157">
        <v>179</v>
      </c>
      <c r="C206" s="374"/>
      <c r="D206" s="374"/>
      <c r="E206" s="152"/>
      <c r="F206" s="152"/>
      <c r="G206" s="152"/>
      <c r="H206" s="152"/>
      <c r="I206" s="152"/>
      <c r="J206" s="152"/>
      <c r="K206" s="366"/>
      <c r="L206" s="366"/>
      <c r="M206" s="366"/>
      <c r="N206" s="367"/>
    </row>
    <row r="207" spans="2:14" ht="15" customHeight="1">
      <c r="B207" s="154">
        <v>180</v>
      </c>
      <c r="C207" s="373"/>
      <c r="D207" s="373"/>
      <c r="E207" s="158"/>
      <c r="F207" s="158"/>
      <c r="G207" s="158"/>
      <c r="H207" s="158"/>
      <c r="I207" s="158"/>
      <c r="J207" s="158"/>
      <c r="K207" s="254"/>
      <c r="L207" s="254"/>
      <c r="M207" s="254"/>
      <c r="N207" s="255"/>
    </row>
    <row r="208" spans="2:14" ht="15" customHeight="1">
      <c r="B208" s="157">
        <v>181</v>
      </c>
      <c r="C208" s="374"/>
      <c r="D208" s="374"/>
      <c r="E208" s="153"/>
      <c r="F208" s="153"/>
      <c r="G208" s="153"/>
      <c r="H208" s="153"/>
      <c r="I208" s="153"/>
      <c r="J208" s="153"/>
      <c r="K208" s="366"/>
      <c r="L208" s="366"/>
      <c r="M208" s="366"/>
      <c r="N208" s="367"/>
    </row>
    <row r="209" spans="2:14" ht="15" customHeight="1">
      <c r="B209" s="154">
        <v>182</v>
      </c>
      <c r="C209" s="373"/>
      <c r="D209" s="373"/>
      <c r="E209" s="159"/>
      <c r="F209" s="159"/>
      <c r="G209" s="159"/>
      <c r="H209" s="159"/>
      <c r="I209" s="159"/>
      <c r="J209" s="159"/>
      <c r="K209" s="254"/>
      <c r="L209" s="254"/>
      <c r="M209" s="254"/>
      <c r="N209" s="255"/>
    </row>
    <row r="210" spans="2:14" ht="15" customHeight="1">
      <c r="B210" s="157">
        <v>183</v>
      </c>
      <c r="C210" s="374"/>
      <c r="D210" s="374"/>
      <c r="E210" s="153"/>
      <c r="F210" s="153"/>
      <c r="G210" s="153"/>
      <c r="H210" s="153"/>
      <c r="I210" s="153"/>
      <c r="J210" s="153"/>
      <c r="K210" s="366"/>
      <c r="L210" s="366"/>
      <c r="M210" s="366"/>
      <c r="N210" s="367"/>
    </row>
    <row r="211" spans="2:14" ht="15" customHeight="1">
      <c r="B211" s="154">
        <v>184</v>
      </c>
      <c r="C211" s="373"/>
      <c r="D211" s="373"/>
      <c r="E211" s="159"/>
      <c r="F211" s="159"/>
      <c r="G211" s="159"/>
      <c r="H211" s="159"/>
      <c r="I211" s="159"/>
      <c r="J211" s="159"/>
      <c r="K211" s="254"/>
      <c r="L211" s="254"/>
      <c r="M211" s="254"/>
      <c r="N211" s="255"/>
    </row>
    <row r="212" spans="2:14" ht="15" customHeight="1">
      <c r="B212" s="157">
        <v>185</v>
      </c>
      <c r="C212" s="374"/>
      <c r="D212" s="374"/>
      <c r="E212" s="153"/>
      <c r="F212" s="153"/>
      <c r="G212" s="153"/>
      <c r="H212" s="153"/>
      <c r="I212" s="153"/>
      <c r="J212" s="153"/>
      <c r="K212" s="366"/>
      <c r="L212" s="366"/>
      <c r="M212" s="366"/>
      <c r="N212" s="367"/>
    </row>
    <row r="213" spans="2:14" ht="15" customHeight="1">
      <c r="B213" s="154">
        <v>186</v>
      </c>
      <c r="C213" s="373"/>
      <c r="D213" s="373"/>
      <c r="E213" s="159"/>
      <c r="F213" s="159"/>
      <c r="G213" s="159"/>
      <c r="H213" s="159"/>
      <c r="I213" s="161"/>
      <c r="J213" s="159"/>
      <c r="K213" s="254"/>
      <c r="L213" s="254"/>
      <c r="M213" s="254"/>
      <c r="N213" s="255"/>
    </row>
    <row r="214" spans="2:14" ht="15" customHeight="1">
      <c r="B214" s="157">
        <v>187</v>
      </c>
      <c r="C214" s="374"/>
      <c r="D214" s="374"/>
      <c r="E214" s="153"/>
      <c r="F214" s="153"/>
      <c r="G214" s="153"/>
      <c r="H214" s="153"/>
      <c r="I214" s="153"/>
      <c r="J214" s="153"/>
      <c r="K214" s="366"/>
      <c r="L214" s="366"/>
      <c r="M214" s="366"/>
      <c r="N214" s="367"/>
    </row>
    <row r="215" spans="2:14" ht="15" customHeight="1">
      <c r="B215" s="154">
        <v>188</v>
      </c>
      <c r="C215" s="373"/>
      <c r="D215" s="373"/>
      <c r="E215" s="159"/>
      <c r="F215" s="159"/>
      <c r="G215" s="159"/>
      <c r="H215" s="159"/>
      <c r="I215" s="159"/>
      <c r="J215" s="159"/>
      <c r="K215" s="254"/>
      <c r="L215" s="254"/>
      <c r="M215" s="254"/>
      <c r="N215" s="255"/>
    </row>
    <row r="216" spans="2:14" ht="15" customHeight="1">
      <c r="B216" s="157">
        <v>189</v>
      </c>
      <c r="C216" s="374"/>
      <c r="D216" s="374"/>
      <c r="E216" s="153"/>
      <c r="F216" s="153"/>
      <c r="G216" s="153"/>
      <c r="H216" s="153"/>
      <c r="I216" s="153"/>
      <c r="J216" s="153"/>
      <c r="K216" s="369"/>
      <c r="L216" s="369"/>
      <c r="M216" s="369"/>
      <c r="N216" s="370"/>
    </row>
    <row r="217" spans="2:14" ht="15" customHeight="1">
      <c r="B217" s="154">
        <v>190</v>
      </c>
      <c r="C217" s="373"/>
      <c r="D217" s="373"/>
      <c r="E217" s="159"/>
      <c r="F217" s="159"/>
      <c r="G217" s="159"/>
      <c r="H217" s="159"/>
      <c r="I217" s="159"/>
      <c r="J217" s="159"/>
      <c r="K217" s="371"/>
      <c r="L217" s="371"/>
      <c r="M217" s="371"/>
      <c r="N217" s="372"/>
    </row>
    <row r="218" spans="2:14" ht="15" customHeight="1">
      <c r="B218" s="157">
        <v>191</v>
      </c>
      <c r="C218" s="374"/>
      <c r="D218" s="374"/>
      <c r="E218" s="162"/>
      <c r="F218" s="162"/>
      <c r="G218" s="162"/>
      <c r="H218" s="162"/>
      <c r="I218" s="162"/>
      <c r="J218" s="162"/>
      <c r="K218" s="369"/>
      <c r="L218" s="369"/>
      <c r="M218" s="369"/>
      <c r="N218" s="370"/>
    </row>
    <row r="219" spans="2:14" ht="15" customHeight="1">
      <c r="B219" s="154">
        <v>192</v>
      </c>
      <c r="C219" s="373"/>
      <c r="D219" s="373"/>
      <c r="E219" s="159"/>
      <c r="F219" s="159"/>
      <c r="G219" s="159"/>
      <c r="H219" s="159"/>
      <c r="I219" s="159"/>
      <c r="J219" s="159"/>
      <c r="K219" s="371"/>
      <c r="L219" s="371"/>
      <c r="M219" s="371"/>
      <c r="N219" s="372"/>
    </row>
    <row r="220" spans="2:14" ht="15" customHeight="1">
      <c r="B220" s="157">
        <v>193</v>
      </c>
      <c r="C220" s="374"/>
      <c r="D220" s="374"/>
      <c r="E220" s="162"/>
      <c r="F220" s="162"/>
      <c r="G220" s="162"/>
      <c r="H220" s="162"/>
      <c r="I220" s="162"/>
      <c r="J220" s="162"/>
      <c r="K220" s="369"/>
      <c r="L220" s="369"/>
      <c r="M220" s="369"/>
      <c r="N220" s="370"/>
    </row>
    <row r="221" spans="2:14" ht="15" customHeight="1">
      <c r="B221" s="154">
        <v>194</v>
      </c>
      <c r="C221" s="373"/>
      <c r="D221" s="373"/>
      <c r="E221" s="159"/>
      <c r="F221" s="159"/>
      <c r="G221" s="159"/>
      <c r="H221" s="159"/>
      <c r="I221" s="159"/>
      <c r="J221" s="159"/>
      <c r="K221" s="371"/>
      <c r="L221" s="371"/>
      <c r="M221" s="371"/>
      <c r="N221" s="372"/>
    </row>
    <row r="222" spans="2:14" ht="15" customHeight="1">
      <c r="B222" s="157">
        <v>195</v>
      </c>
      <c r="C222" s="374"/>
      <c r="D222" s="374"/>
      <c r="E222" s="160"/>
      <c r="F222" s="160"/>
      <c r="G222" s="160"/>
      <c r="H222" s="160"/>
      <c r="I222" s="160"/>
      <c r="J222" s="160"/>
      <c r="K222" s="369"/>
      <c r="L222" s="369"/>
      <c r="M222" s="369"/>
      <c r="N222" s="370"/>
    </row>
    <row r="223" spans="2:14" ht="15" customHeight="1">
      <c r="B223" s="154">
        <v>196</v>
      </c>
      <c r="C223" s="373"/>
      <c r="D223" s="373"/>
      <c r="E223" s="163"/>
      <c r="F223" s="163"/>
      <c r="G223" s="163"/>
      <c r="H223" s="163"/>
      <c r="I223" s="163"/>
      <c r="J223" s="163"/>
      <c r="K223" s="371"/>
      <c r="L223" s="371"/>
      <c r="M223" s="371"/>
      <c r="N223" s="372"/>
    </row>
    <row r="224" spans="2:14" ht="15" customHeight="1">
      <c r="B224" s="157">
        <v>197</v>
      </c>
      <c r="C224" s="374"/>
      <c r="D224" s="374"/>
      <c r="E224" s="160"/>
      <c r="F224" s="160"/>
      <c r="G224" s="160"/>
      <c r="H224" s="160"/>
      <c r="I224" s="160"/>
      <c r="J224" s="160"/>
      <c r="K224" s="369"/>
      <c r="L224" s="369"/>
      <c r="M224" s="369"/>
      <c r="N224" s="370"/>
    </row>
    <row r="225" spans="2:14" ht="15" customHeight="1">
      <c r="B225" s="154">
        <v>198</v>
      </c>
      <c r="C225" s="373"/>
      <c r="D225" s="373"/>
      <c r="E225" s="163"/>
      <c r="F225" s="163"/>
      <c r="G225" s="163"/>
      <c r="H225" s="163"/>
      <c r="I225" s="163"/>
      <c r="J225" s="163"/>
      <c r="K225" s="371"/>
      <c r="L225" s="371"/>
      <c r="M225" s="371"/>
      <c r="N225" s="372"/>
    </row>
    <row r="226" spans="2:14" ht="15" customHeight="1">
      <c r="B226" s="157">
        <v>199</v>
      </c>
      <c r="C226" s="374"/>
      <c r="D226" s="374"/>
      <c r="E226" s="160"/>
      <c r="F226" s="160"/>
      <c r="G226" s="160"/>
      <c r="H226" s="160"/>
      <c r="I226" s="160"/>
      <c r="J226" s="160"/>
      <c r="K226" s="369"/>
      <c r="L226" s="369"/>
      <c r="M226" s="369"/>
      <c r="N226" s="370"/>
    </row>
    <row r="227" spans="2:14" ht="15" customHeight="1">
      <c r="B227" s="154">
        <v>200</v>
      </c>
      <c r="C227" s="373"/>
      <c r="D227" s="373"/>
      <c r="E227" s="163"/>
      <c r="F227" s="163"/>
      <c r="G227" s="163"/>
      <c r="H227" s="163"/>
      <c r="I227" s="163"/>
      <c r="J227" s="163"/>
      <c r="K227" s="371"/>
      <c r="L227" s="371"/>
      <c r="M227" s="371"/>
      <c r="N227" s="372"/>
    </row>
    <row r="228" spans="2:14" ht="15" customHeight="1">
      <c r="B228" s="157">
        <v>201</v>
      </c>
      <c r="C228" s="374"/>
      <c r="D228" s="374"/>
      <c r="E228" s="162"/>
      <c r="F228" s="162"/>
      <c r="G228" s="162"/>
      <c r="H228" s="162"/>
      <c r="I228" s="162"/>
      <c r="J228" s="162"/>
      <c r="K228" s="369"/>
      <c r="L228" s="369"/>
      <c r="M228" s="369"/>
      <c r="N228" s="370"/>
    </row>
    <row r="229" spans="2:14" ht="15" customHeight="1">
      <c r="B229" s="154">
        <v>202</v>
      </c>
      <c r="C229" s="373"/>
      <c r="D229" s="373"/>
      <c r="E229" s="163"/>
      <c r="F229" s="163"/>
      <c r="G229" s="163"/>
      <c r="H229" s="163"/>
      <c r="I229" s="163"/>
      <c r="J229" s="163"/>
      <c r="K229" s="371"/>
      <c r="L229" s="371"/>
      <c r="M229" s="371"/>
      <c r="N229" s="372"/>
    </row>
    <row r="230" spans="2:14" ht="15" customHeight="1">
      <c r="B230" s="157">
        <v>203</v>
      </c>
      <c r="C230" s="374"/>
      <c r="D230" s="374"/>
      <c r="E230" s="162"/>
      <c r="F230" s="162"/>
      <c r="G230" s="162"/>
      <c r="H230" s="162"/>
      <c r="I230" s="162"/>
      <c r="J230" s="162"/>
      <c r="K230" s="369"/>
      <c r="L230" s="369"/>
      <c r="M230" s="369"/>
      <c r="N230" s="370"/>
    </row>
    <row r="231" spans="2:14" ht="15" customHeight="1">
      <c r="B231" s="154">
        <v>204</v>
      </c>
      <c r="C231" s="373"/>
      <c r="D231" s="373"/>
      <c r="E231" s="163"/>
      <c r="F231" s="163"/>
      <c r="G231" s="163"/>
      <c r="H231" s="163"/>
      <c r="I231" s="163"/>
      <c r="J231" s="163"/>
      <c r="K231" s="371"/>
      <c r="L231" s="371"/>
      <c r="M231" s="371"/>
      <c r="N231" s="372"/>
    </row>
    <row r="232" spans="2:14" ht="15" customHeight="1">
      <c r="B232" s="157">
        <v>205</v>
      </c>
      <c r="C232" s="374"/>
      <c r="D232" s="374"/>
      <c r="E232" s="162"/>
      <c r="F232" s="162"/>
      <c r="G232" s="162"/>
      <c r="H232" s="162"/>
      <c r="I232" s="162"/>
      <c r="J232" s="162"/>
      <c r="K232" s="366"/>
      <c r="L232" s="366"/>
      <c r="M232" s="366"/>
      <c r="N232" s="367"/>
    </row>
    <row r="233" spans="2:14" ht="15" customHeight="1">
      <c r="B233" s="154">
        <v>206</v>
      </c>
      <c r="C233" s="373"/>
      <c r="D233" s="373"/>
      <c r="E233" s="163"/>
      <c r="F233" s="163"/>
      <c r="G233" s="163"/>
      <c r="H233" s="163"/>
      <c r="I233" s="163"/>
      <c r="J233" s="163"/>
      <c r="K233" s="371"/>
      <c r="L233" s="371"/>
      <c r="M233" s="371"/>
      <c r="N233" s="372"/>
    </row>
    <row r="234" spans="2:14" ht="15" customHeight="1">
      <c r="B234" s="157">
        <v>207</v>
      </c>
      <c r="C234" s="374"/>
      <c r="D234" s="374"/>
      <c r="E234" s="162"/>
      <c r="F234" s="162"/>
      <c r="G234" s="162"/>
      <c r="H234" s="162"/>
      <c r="I234" s="162"/>
      <c r="J234" s="162"/>
      <c r="K234" s="369"/>
      <c r="L234" s="369"/>
      <c r="M234" s="369"/>
      <c r="N234" s="370"/>
    </row>
    <row r="235" spans="2:14" ht="15" customHeight="1">
      <c r="B235" s="154">
        <v>208</v>
      </c>
      <c r="C235" s="373"/>
      <c r="D235" s="373"/>
      <c r="E235" s="163"/>
      <c r="F235" s="163"/>
      <c r="G235" s="163"/>
      <c r="H235" s="163"/>
      <c r="I235" s="163"/>
      <c r="J235" s="163"/>
      <c r="K235" s="371"/>
      <c r="L235" s="371"/>
      <c r="M235" s="371"/>
      <c r="N235" s="372"/>
    </row>
    <row r="236" spans="2:14" ht="15" customHeight="1">
      <c r="B236" s="157">
        <v>209</v>
      </c>
      <c r="C236" s="374"/>
      <c r="D236" s="374"/>
      <c r="E236" s="162"/>
      <c r="F236" s="162"/>
      <c r="G236" s="162"/>
      <c r="H236" s="162"/>
      <c r="I236" s="162"/>
      <c r="J236" s="162"/>
      <c r="K236" s="369"/>
      <c r="L236" s="369"/>
      <c r="M236" s="369"/>
      <c r="N236" s="370"/>
    </row>
    <row r="237" spans="2:14" ht="15" customHeight="1">
      <c r="B237" s="154">
        <v>210</v>
      </c>
      <c r="C237" s="368"/>
      <c r="D237" s="368"/>
      <c r="E237" s="163"/>
      <c r="F237" s="163"/>
      <c r="G237" s="163"/>
      <c r="H237" s="163"/>
      <c r="I237" s="163"/>
      <c r="J237" s="163"/>
      <c r="K237" s="371"/>
      <c r="L237" s="371"/>
      <c r="M237" s="371"/>
      <c r="N237" s="372"/>
    </row>
    <row r="238" spans="2:14" ht="15" customHeight="1">
      <c r="B238" s="157">
        <v>211</v>
      </c>
      <c r="C238" s="365"/>
      <c r="D238" s="365"/>
      <c r="E238" s="160"/>
      <c r="F238" s="160"/>
      <c r="G238" s="160"/>
      <c r="H238" s="160"/>
      <c r="I238" s="160"/>
      <c r="J238" s="160"/>
      <c r="K238" s="369"/>
      <c r="L238" s="369"/>
      <c r="M238" s="369"/>
      <c r="N238" s="370"/>
    </row>
    <row r="239" spans="2:14" ht="15" customHeight="1">
      <c r="B239" s="154">
        <v>212</v>
      </c>
      <c r="C239" s="368"/>
      <c r="D239" s="368"/>
      <c r="E239" s="163"/>
      <c r="F239" s="163"/>
      <c r="G239" s="163"/>
      <c r="H239" s="163"/>
      <c r="I239" s="163"/>
      <c r="J239" s="163"/>
      <c r="K239" s="371"/>
      <c r="L239" s="371"/>
      <c r="M239" s="371"/>
      <c r="N239" s="372"/>
    </row>
    <row r="240" spans="2:14" ht="15" customHeight="1">
      <c r="B240" s="157">
        <v>213</v>
      </c>
      <c r="C240" s="365"/>
      <c r="D240" s="365"/>
      <c r="E240" s="160"/>
      <c r="F240" s="160"/>
      <c r="G240" s="160"/>
      <c r="H240" s="160"/>
      <c r="I240" s="160"/>
      <c r="J240" s="160"/>
      <c r="K240" s="369"/>
      <c r="L240" s="369"/>
      <c r="M240" s="369"/>
      <c r="N240" s="370"/>
    </row>
    <row r="241" spans="2:14" ht="15" customHeight="1">
      <c r="B241" s="154">
        <v>214</v>
      </c>
      <c r="C241" s="368"/>
      <c r="D241" s="368"/>
      <c r="E241" s="159"/>
      <c r="F241" s="159"/>
      <c r="G241" s="159"/>
      <c r="H241" s="159"/>
      <c r="I241" s="159"/>
      <c r="J241" s="159"/>
      <c r="K241" s="254"/>
      <c r="L241" s="254"/>
      <c r="M241" s="254"/>
      <c r="N241" s="255"/>
    </row>
    <row r="242" spans="2:14" ht="15" customHeight="1">
      <c r="B242" s="157">
        <v>215</v>
      </c>
      <c r="C242" s="365"/>
      <c r="D242" s="365"/>
      <c r="E242" s="162"/>
      <c r="F242" s="162"/>
      <c r="G242" s="162"/>
      <c r="H242" s="162"/>
      <c r="I242" s="162"/>
      <c r="J242" s="162"/>
      <c r="K242" s="366"/>
      <c r="L242" s="366"/>
      <c r="M242" s="366"/>
      <c r="N242" s="367"/>
    </row>
    <row r="243" spans="2:14" ht="15" customHeight="1">
      <c r="B243" s="154">
        <v>216</v>
      </c>
      <c r="C243" s="368"/>
      <c r="D243" s="368"/>
      <c r="E243" s="159"/>
      <c r="F243" s="159"/>
      <c r="G243" s="159"/>
      <c r="H243" s="159"/>
      <c r="I243" s="159"/>
      <c r="J243" s="159"/>
      <c r="K243" s="254"/>
      <c r="L243" s="254"/>
      <c r="M243" s="254"/>
      <c r="N243" s="255"/>
    </row>
    <row r="244" spans="2:14" ht="15" customHeight="1">
      <c r="B244" s="157">
        <v>217</v>
      </c>
      <c r="C244" s="365"/>
      <c r="D244" s="365"/>
      <c r="E244" s="162"/>
      <c r="F244" s="162"/>
      <c r="G244" s="162"/>
      <c r="H244" s="162"/>
      <c r="I244" s="162"/>
      <c r="J244" s="162"/>
      <c r="K244" s="366"/>
      <c r="L244" s="366"/>
      <c r="M244" s="366"/>
      <c r="N244" s="367"/>
    </row>
    <row r="245" spans="2:14" ht="15" customHeight="1">
      <c r="B245" s="154">
        <v>218</v>
      </c>
      <c r="C245" s="368"/>
      <c r="D245" s="368"/>
      <c r="E245" s="159"/>
      <c r="F245" s="159"/>
      <c r="G245" s="159"/>
      <c r="H245" s="159"/>
      <c r="I245" s="159"/>
      <c r="J245" s="159"/>
      <c r="K245" s="254"/>
      <c r="L245" s="254"/>
      <c r="M245" s="254"/>
      <c r="N245" s="255"/>
    </row>
    <row r="246" spans="2:14" ht="15" customHeight="1">
      <c r="B246" s="157">
        <v>219</v>
      </c>
      <c r="C246" s="365"/>
      <c r="D246" s="365"/>
      <c r="E246" s="160"/>
      <c r="F246" s="160"/>
      <c r="G246" s="160"/>
      <c r="H246" s="160"/>
      <c r="I246" s="160"/>
      <c r="J246" s="160"/>
      <c r="K246" s="366"/>
      <c r="L246" s="366"/>
      <c r="M246" s="366"/>
      <c r="N246" s="367"/>
    </row>
    <row r="247" spans="2:14" ht="15" customHeight="1">
      <c r="B247" s="154">
        <v>220</v>
      </c>
      <c r="C247" s="364"/>
      <c r="D247" s="364"/>
      <c r="E247" s="155"/>
      <c r="F247" s="155"/>
      <c r="G247" s="155"/>
      <c r="H247" s="155"/>
      <c r="I247" s="155"/>
      <c r="J247" s="155"/>
      <c r="K247" s="246"/>
      <c r="L247" s="246"/>
      <c r="M247" s="246"/>
      <c r="N247" s="247"/>
    </row>
    <row r="248" spans="2:14" ht="15" customHeight="1">
      <c r="B248" s="157">
        <v>221</v>
      </c>
      <c r="C248" s="363"/>
      <c r="D248" s="363"/>
      <c r="E248" s="152"/>
      <c r="F248" s="152"/>
      <c r="G248" s="152"/>
      <c r="H248" s="152"/>
      <c r="I248" s="152"/>
      <c r="J248" s="152"/>
      <c r="K248" s="256"/>
      <c r="L248" s="256"/>
      <c r="M248" s="256"/>
      <c r="N248" s="257"/>
    </row>
    <row r="249" spans="2:14" ht="15" customHeight="1">
      <c r="B249" s="154">
        <v>222</v>
      </c>
      <c r="C249" s="362"/>
      <c r="D249" s="362"/>
      <c r="E249" s="155"/>
      <c r="F249" s="155"/>
      <c r="G249" s="155"/>
      <c r="H249" s="155"/>
      <c r="I249" s="155"/>
      <c r="J249" s="155"/>
      <c r="K249" s="246"/>
      <c r="L249" s="246"/>
      <c r="M249" s="246"/>
      <c r="N249" s="247"/>
    </row>
    <row r="250" spans="2:14" ht="15" customHeight="1">
      <c r="B250" s="157">
        <v>223</v>
      </c>
      <c r="C250" s="363"/>
      <c r="D250" s="363"/>
      <c r="E250" s="152"/>
      <c r="F250" s="152"/>
      <c r="G250" s="152"/>
      <c r="H250" s="152"/>
      <c r="I250" s="152"/>
      <c r="J250" s="152"/>
      <c r="K250" s="256"/>
      <c r="L250" s="256"/>
      <c r="M250" s="256"/>
      <c r="N250" s="257"/>
    </row>
    <row r="251" spans="2:14" ht="15" customHeight="1">
      <c r="B251" s="154">
        <v>224</v>
      </c>
      <c r="C251" s="362"/>
      <c r="D251" s="362"/>
      <c r="E251" s="155"/>
      <c r="F251" s="155"/>
      <c r="G251" s="155"/>
      <c r="H251" s="155"/>
      <c r="I251" s="155"/>
      <c r="J251" s="155"/>
      <c r="K251" s="246"/>
      <c r="L251" s="246"/>
      <c r="M251" s="246"/>
      <c r="N251" s="247"/>
    </row>
    <row r="252" spans="2:14" ht="15" customHeight="1">
      <c r="B252" s="157">
        <v>225</v>
      </c>
      <c r="C252" s="363"/>
      <c r="D252" s="363"/>
      <c r="E252" s="152"/>
      <c r="F252" s="152"/>
      <c r="G252" s="152"/>
      <c r="H252" s="152"/>
      <c r="I252" s="152"/>
      <c r="J252" s="152"/>
      <c r="K252" s="256"/>
      <c r="L252" s="256"/>
      <c r="M252" s="256"/>
      <c r="N252" s="257"/>
    </row>
    <row r="253" spans="2:14" ht="15" customHeight="1">
      <c r="B253" s="154">
        <v>226</v>
      </c>
      <c r="C253" s="362"/>
      <c r="D253" s="362"/>
      <c r="E253" s="155"/>
      <c r="F253" s="155"/>
      <c r="G253" s="155"/>
      <c r="H253" s="155"/>
      <c r="I253" s="155"/>
      <c r="J253" s="155"/>
      <c r="K253" s="246"/>
      <c r="L253" s="246"/>
      <c r="M253" s="246"/>
      <c r="N253" s="247"/>
    </row>
    <row r="254" spans="2:14" ht="15" customHeight="1">
      <c r="B254" s="157">
        <v>227</v>
      </c>
      <c r="C254" s="363"/>
      <c r="D254" s="363"/>
      <c r="E254" s="152"/>
      <c r="F254" s="152"/>
      <c r="G254" s="152"/>
      <c r="H254" s="152"/>
      <c r="I254" s="152"/>
      <c r="J254" s="152"/>
      <c r="K254" s="256"/>
      <c r="L254" s="256"/>
      <c r="M254" s="256"/>
      <c r="N254" s="257"/>
    </row>
    <row r="255" spans="2:14" ht="15" customHeight="1">
      <c r="B255" s="154">
        <v>228</v>
      </c>
      <c r="C255" s="362"/>
      <c r="D255" s="362"/>
      <c r="E255" s="155"/>
      <c r="F255" s="155"/>
      <c r="G255" s="155"/>
      <c r="H255" s="155"/>
      <c r="I255" s="155"/>
      <c r="J255" s="155"/>
      <c r="K255" s="246"/>
      <c r="L255" s="246"/>
      <c r="M255" s="246"/>
      <c r="N255" s="247"/>
    </row>
    <row r="256" spans="2:14" ht="15" customHeight="1">
      <c r="B256" s="157">
        <v>229</v>
      </c>
      <c r="C256" s="363"/>
      <c r="D256" s="363"/>
      <c r="E256" s="152"/>
      <c r="F256" s="152"/>
      <c r="G256" s="152"/>
      <c r="H256" s="152"/>
      <c r="I256" s="152"/>
      <c r="J256" s="152"/>
      <c r="K256" s="256"/>
      <c r="L256" s="256"/>
      <c r="M256" s="256"/>
      <c r="N256" s="257"/>
    </row>
    <row r="257" spans="2:14" ht="15" customHeight="1">
      <c r="B257" s="154">
        <v>230</v>
      </c>
      <c r="C257" s="362"/>
      <c r="D257" s="362"/>
      <c r="E257" s="155"/>
      <c r="F257" s="155"/>
      <c r="G257" s="155"/>
      <c r="H257" s="155"/>
      <c r="I257" s="155"/>
      <c r="J257" s="155"/>
      <c r="K257" s="246"/>
      <c r="L257" s="246"/>
      <c r="M257" s="246"/>
      <c r="N257" s="247"/>
    </row>
    <row r="258" spans="2:14" ht="15" customHeight="1">
      <c r="B258" s="157">
        <v>231</v>
      </c>
      <c r="C258" s="363"/>
      <c r="D258" s="363"/>
      <c r="E258" s="152"/>
      <c r="F258" s="152"/>
      <c r="G258" s="152"/>
      <c r="H258" s="152"/>
      <c r="I258" s="152"/>
      <c r="J258" s="152"/>
      <c r="K258" s="256"/>
      <c r="L258" s="256"/>
      <c r="M258" s="256"/>
      <c r="N258" s="257"/>
    </row>
    <row r="259" spans="2:14" ht="15" customHeight="1">
      <c r="B259" s="154">
        <v>232</v>
      </c>
      <c r="C259" s="362"/>
      <c r="D259" s="362"/>
      <c r="E259" s="155"/>
      <c r="F259" s="155"/>
      <c r="G259" s="155"/>
      <c r="H259" s="155"/>
      <c r="I259" s="155"/>
      <c r="J259" s="155"/>
      <c r="K259" s="246"/>
      <c r="L259" s="246"/>
      <c r="M259" s="246"/>
      <c r="N259" s="247"/>
    </row>
    <row r="260" spans="2:14" ht="15" customHeight="1">
      <c r="B260" s="157">
        <v>233</v>
      </c>
      <c r="C260" s="363"/>
      <c r="D260" s="363"/>
      <c r="E260" s="152"/>
      <c r="F260" s="152"/>
      <c r="G260" s="152"/>
      <c r="H260" s="152"/>
      <c r="I260" s="152"/>
      <c r="J260" s="152"/>
      <c r="K260" s="256"/>
      <c r="L260" s="256"/>
      <c r="M260" s="256"/>
      <c r="N260" s="257"/>
    </row>
    <row r="261" spans="2:14" ht="15" customHeight="1">
      <c r="B261" s="154">
        <v>234</v>
      </c>
      <c r="C261" s="362"/>
      <c r="D261" s="362"/>
      <c r="E261" s="155"/>
      <c r="F261" s="155"/>
      <c r="G261" s="155"/>
      <c r="H261" s="155"/>
      <c r="I261" s="155"/>
      <c r="J261" s="155"/>
      <c r="K261" s="246"/>
      <c r="L261" s="246"/>
      <c r="M261" s="246"/>
      <c r="N261" s="247"/>
    </row>
    <row r="262" spans="2:14" ht="15" customHeight="1">
      <c r="B262" s="157">
        <v>235</v>
      </c>
      <c r="C262" s="363"/>
      <c r="D262" s="363"/>
      <c r="E262" s="152"/>
      <c r="F262" s="152"/>
      <c r="G262" s="152"/>
      <c r="H262" s="152"/>
      <c r="I262" s="152"/>
      <c r="J262" s="152"/>
      <c r="K262" s="256"/>
      <c r="L262" s="256"/>
      <c r="M262" s="256"/>
      <c r="N262" s="257"/>
    </row>
    <row r="263" spans="2:14" ht="15" customHeight="1">
      <c r="B263" s="154">
        <v>236</v>
      </c>
      <c r="C263" s="362"/>
      <c r="D263" s="362"/>
      <c r="E263" s="155"/>
      <c r="F263" s="155"/>
      <c r="G263" s="155"/>
      <c r="H263" s="155"/>
      <c r="I263" s="155"/>
      <c r="J263" s="155"/>
      <c r="K263" s="246"/>
      <c r="L263" s="246"/>
      <c r="M263" s="246"/>
      <c r="N263" s="247"/>
    </row>
    <row r="264" spans="2:14" ht="15" customHeight="1">
      <c r="B264" s="157">
        <v>237</v>
      </c>
      <c r="C264" s="363"/>
      <c r="D264" s="363"/>
      <c r="E264" s="152"/>
      <c r="F264" s="152"/>
      <c r="G264" s="152"/>
      <c r="H264" s="152"/>
      <c r="I264" s="152"/>
      <c r="J264" s="152"/>
      <c r="K264" s="256"/>
      <c r="L264" s="256"/>
      <c r="M264" s="256"/>
      <c r="N264" s="257"/>
    </row>
    <row r="265" spans="2:14" ht="15" customHeight="1">
      <c r="B265" s="154">
        <v>238</v>
      </c>
      <c r="C265" s="362"/>
      <c r="D265" s="362"/>
      <c r="E265" s="155"/>
      <c r="F265" s="155"/>
      <c r="G265" s="155"/>
      <c r="H265" s="155"/>
      <c r="I265" s="155"/>
      <c r="J265" s="155"/>
      <c r="K265" s="246"/>
      <c r="L265" s="246"/>
      <c r="M265" s="246"/>
      <c r="N265" s="247"/>
    </row>
    <row r="266" spans="2:14" ht="15" customHeight="1">
      <c r="B266" s="157">
        <v>239</v>
      </c>
      <c r="C266" s="363"/>
      <c r="D266" s="363"/>
      <c r="E266" s="152"/>
      <c r="F266" s="152"/>
      <c r="G266" s="152"/>
      <c r="H266" s="152"/>
      <c r="I266" s="152"/>
      <c r="J266" s="152"/>
      <c r="K266" s="256"/>
      <c r="L266" s="256"/>
      <c r="M266" s="256"/>
      <c r="N266" s="257"/>
    </row>
    <row r="267" spans="2:14" ht="15" customHeight="1">
      <c r="B267" s="154">
        <v>240</v>
      </c>
      <c r="C267" s="362"/>
      <c r="D267" s="362"/>
      <c r="E267" s="155"/>
      <c r="F267" s="155"/>
      <c r="G267" s="155"/>
      <c r="H267" s="155"/>
      <c r="I267" s="155"/>
      <c r="J267" s="155"/>
      <c r="K267" s="246"/>
      <c r="L267" s="246"/>
      <c r="M267" s="246"/>
      <c r="N267" s="247"/>
    </row>
    <row r="268" spans="2:14" ht="15" customHeight="1">
      <c r="B268" s="157">
        <v>241</v>
      </c>
      <c r="C268" s="363"/>
      <c r="D268" s="363"/>
      <c r="E268" s="152"/>
      <c r="F268" s="152"/>
      <c r="G268" s="152"/>
      <c r="H268" s="152"/>
      <c r="I268" s="152"/>
      <c r="J268" s="152"/>
      <c r="K268" s="256"/>
      <c r="L268" s="256"/>
      <c r="M268" s="256"/>
      <c r="N268" s="257"/>
    </row>
    <row r="269" spans="2:14" ht="15" customHeight="1">
      <c r="B269" s="154">
        <v>242</v>
      </c>
      <c r="C269" s="362"/>
      <c r="D269" s="362"/>
      <c r="E269" s="155"/>
      <c r="F269" s="155"/>
      <c r="G269" s="155"/>
      <c r="H269" s="155"/>
      <c r="I269" s="155"/>
      <c r="J269" s="155"/>
      <c r="K269" s="246"/>
      <c r="L269" s="246"/>
      <c r="M269" s="246"/>
      <c r="N269" s="247"/>
    </row>
    <row r="270" spans="2:14" ht="15" customHeight="1">
      <c r="B270" s="157">
        <v>243</v>
      </c>
      <c r="C270" s="363"/>
      <c r="D270" s="363"/>
      <c r="E270" s="152"/>
      <c r="F270" s="152"/>
      <c r="G270" s="152"/>
      <c r="H270" s="152"/>
      <c r="I270" s="152"/>
      <c r="J270" s="152"/>
      <c r="K270" s="256"/>
      <c r="L270" s="256"/>
      <c r="M270" s="256"/>
      <c r="N270" s="257"/>
    </row>
    <row r="271" spans="2:14" ht="15" customHeight="1">
      <c r="B271" s="154">
        <v>244</v>
      </c>
      <c r="C271" s="362"/>
      <c r="D271" s="362"/>
      <c r="E271" s="155"/>
      <c r="F271" s="155"/>
      <c r="G271" s="155"/>
      <c r="H271" s="155"/>
      <c r="I271" s="155"/>
      <c r="J271" s="155"/>
      <c r="K271" s="246"/>
      <c r="L271" s="246"/>
      <c r="M271" s="246"/>
      <c r="N271" s="247"/>
    </row>
    <row r="272" spans="2:14" ht="15" customHeight="1">
      <c r="B272" s="157">
        <v>245</v>
      </c>
      <c r="C272" s="363"/>
      <c r="D272" s="363"/>
      <c r="E272" s="152"/>
      <c r="F272" s="152"/>
      <c r="G272" s="152"/>
      <c r="H272" s="152"/>
      <c r="I272" s="152"/>
      <c r="J272" s="152"/>
      <c r="K272" s="256"/>
      <c r="L272" s="256"/>
      <c r="M272" s="256"/>
      <c r="N272" s="257"/>
    </row>
    <row r="273" spans="2:14" ht="15" customHeight="1">
      <c r="B273" s="154">
        <v>246</v>
      </c>
      <c r="C273" s="362"/>
      <c r="D273" s="362"/>
      <c r="E273" s="155"/>
      <c r="F273" s="155"/>
      <c r="G273" s="155"/>
      <c r="H273" s="155"/>
      <c r="I273" s="155"/>
      <c r="J273" s="155"/>
      <c r="K273" s="246"/>
      <c r="L273" s="246"/>
      <c r="M273" s="246"/>
      <c r="N273" s="247"/>
    </row>
    <row r="274" spans="2:14" ht="15" customHeight="1">
      <c r="B274" s="157">
        <v>247</v>
      </c>
      <c r="C274" s="363"/>
      <c r="D274" s="363"/>
      <c r="E274" s="152"/>
      <c r="F274" s="152"/>
      <c r="G274" s="152"/>
      <c r="H274" s="152"/>
      <c r="I274" s="152"/>
      <c r="J274" s="152"/>
      <c r="K274" s="256"/>
      <c r="L274" s="256"/>
      <c r="M274" s="256"/>
      <c r="N274" s="257"/>
    </row>
    <row r="275" spans="2:14" ht="15" customHeight="1">
      <c r="B275" s="154">
        <v>248</v>
      </c>
      <c r="C275" s="362"/>
      <c r="D275" s="362"/>
      <c r="E275" s="155"/>
      <c r="F275" s="155"/>
      <c r="G275" s="155"/>
      <c r="H275" s="155"/>
      <c r="I275" s="155"/>
      <c r="J275" s="155"/>
      <c r="K275" s="246"/>
      <c r="L275" s="246"/>
      <c r="M275" s="246"/>
      <c r="N275" s="247"/>
    </row>
    <row r="276" spans="2:14" ht="15" customHeight="1">
      <c r="B276" s="157">
        <v>249</v>
      </c>
      <c r="C276" s="363"/>
      <c r="D276" s="363"/>
      <c r="E276" s="152"/>
      <c r="F276" s="152"/>
      <c r="G276" s="152"/>
      <c r="H276" s="152"/>
      <c r="I276" s="152"/>
      <c r="J276" s="152"/>
      <c r="K276" s="256"/>
      <c r="L276" s="256"/>
      <c r="M276" s="256"/>
      <c r="N276" s="257"/>
    </row>
    <row r="277" spans="2:14" ht="15" customHeight="1">
      <c r="B277" s="154">
        <v>250</v>
      </c>
      <c r="C277" s="362"/>
      <c r="D277" s="362"/>
      <c r="E277" s="155"/>
      <c r="F277" s="155"/>
      <c r="G277" s="155"/>
      <c r="H277" s="155"/>
      <c r="I277" s="155"/>
      <c r="J277" s="155"/>
      <c r="K277" s="246"/>
      <c r="L277" s="246"/>
      <c r="M277" s="246"/>
      <c r="N277" s="247"/>
    </row>
    <row r="278" spans="2:14" ht="15" customHeight="1">
      <c r="B278" s="157">
        <v>251</v>
      </c>
      <c r="C278" s="363"/>
      <c r="D278" s="363"/>
      <c r="E278" s="152"/>
      <c r="F278" s="152"/>
      <c r="G278" s="152"/>
      <c r="H278" s="152"/>
      <c r="I278" s="152"/>
      <c r="J278" s="152"/>
      <c r="K278" s="256"/>
      <c r="L278" s="256"/>
      <c r="M278" s="256"/>
      <c r="N278" s="257"/>
    </row>
    <row r="279" spans="2:14" ht="15" customHeight="1">
      <c r="B279" s="154">
        <v>252</v>
      </c>
      <c r="C279" s="362"/>
      <c r="D279" s="362"/>
      <c r="E279" s="155"/>
      <c r="F279" s="155"/>
      <c r="G279" s="155"/>
      <c r="H279" s="155"/>
      <c r="I279" s="155"/>
      <c r="J279" s="155"/>
      <c r="K279" s="246"/>
      <c r="L279" s="246"/>
      <c r="M279" s="246"/>
      <c r="N279" s="247"/>
    </row>
    <row r="280" spans="2:14" ht="15" customHeight="1">
      <c r="B280" s="157">
        <v>253</v>
      </c>
      <c r="C280" s="363"/>
      <c r="D280" s="363"/>
      <c r="E280" s="152"/>
      <c r="F280" s="152"/>
      <c r="G280" s="152"/>
      <c r="H280" s="152"/>
      <c r="I280" s="152"/>
      <c r="J280" s="152"/>
      <c r="K280" s="256"/>
      <c r="L280" s="256"/>
      <c r="M280" s="256"/>
      <c r="N280" s="257"/>
    </row>
    <row r="281" spans="2:14" ht="15" customHeight="1">
      <c r="B281" s="154">
        <v>254</v>
      </c>
      <c r="C281" s="362"/>
      <c r="D281" s="362"/>
      <c r="E281" s="155"/>
      <c r="F281" s="155"/>
      <c r="G281" s="155"/>
      <c r="H281" s="155"/>
      <c r="I281" s="155"/>
      <c r="J281" s="155"/>
      <c r="K281" s="246"/>
      <c r="L281" s="246"/>
      <c r="M281" s="246"/>
      <c r="N281" s="247"/>
    </row>
    <row r="282" spans="2:14" ht="15" customHeight="1">
      <c r="B282" s="157">
        <v>255</v>
      </c>
      <c r="C282" s="363"/>
      <c r="D282" s="363"/>
      <c r="E282" s="152"/>
      <c r="F282" s="152"/>
      <c r="G282" s="152"/>
      <c r="H282" s="152"/>
      <c r="I282" s="152"/>
      <c r="J282" s="152"/>
      <c r="K282" s="256"/>
      <c r="L282" s="256"/>
      <c r="M282" s="256"/>
      <c r="N282" s="257"/>
    </row>
    <row r="283" spans="2:14" ht="15" customHeight="1">
      <c r="B283" s="154">
        <v>256</v>
      </c>
      <c r="C283" s="362"/>
      <c r="D283" s="362"/>
      <c r="E283" s="155"/>
      <c r="F283" s="155"/>
      <c r="G283" s="155"/>
      <c r="H283" s="155"/>
      <c r="I283" s="155"/>
      <c r="J283" s="155"/>
      <c r="K283" s="246"/>
      <c r="L283" s="246"/>
      <c r="M283" s="246"/>
      <c r="N283" s="247"/>
    </row>
    <row r="284" spans="2:14" ht="15" customHeight="1">
      <c r="B284" s="157">
        <v>257</v>
      </c>
      <c r="C284" s="363"/>
      <c r="D284" s="363"/>
      <c r="E284" s="152"/>
      <c r="F284" s="152"/>
      <c r="G284" s="152"/>
      <c r="H284" s="152"/>
      <c r="I284" s="152"/>
      <c r="J284" s="152"/>
      <c r="K284" s="256"/>
      <c r="L284" s="256"/>
      <c r="M284" s="256"/>
      <c r="N284" s="257"/>
    </row>
    <row r="285" spans="2:14" ht="15" customHeight="1">
      <c r="B285" s="154">
        <v>258</v>
      </c>
      <c r="C285" s="362"/>
      <c r="D285" s="362"/>
      <c r="E285" s="155"/>
      <c r="F285" s="155"/>
      <c r="G285" s="155"/>
      <c r="H285" s="155"/>
      <c r="I285" s="155"/>
      <c r="J285" s="155"/>
      <c r="K285" s="246"/>
      <c r="L285" s="246"/>
      <c r="M285" s="246"/>
      <c r="N285" s="247"/>
    </row>
    <row r="286" spans="2:14" ht="15" customHeight="1">
      <c r="B286" s="157">
        <v>259</v>
      </c>
      <c r="C286" s="363"/>
      <c r="D286" s="363"/>
      <c r="E286" s="152"/>
      <c r="F286" s="152"/>
      <c r="G286" s="152"/>
      <c r="H286" s="152"/>
      <c r="I286" s="152"/>
      <c r="J286" s="152"/>
      <c r="K286" s="256"/>
      <c r="L286" s="256"/>
      <c r="M286" s="256"/>
      <c r="N286" s="257"/>
    </row>
    <row r="287" spans="2:14" ht="15" customHeight="1">
      <c r="B287" s="154">
        <v>260</v>
      </c>
      <c r="C287" s="362"/>
      <c r="D287" s="362"/>
      <c r="E287" s="155"/>
      <c r="F287" s="155"/>
      <c r="G287" s="155"/>
      <c r="H287" s="155"/>
      <c r="I287" s="155"/>
      <c r="J287" s="155"/>
      <c r="K287" s="246"/>
      <c r="L287" s="246"/>
      <c r="M287" s="246"/>
      <c r="N287" s="247"/>
    </row>
    <row r="288" spans="2:14" ht="15" customHeight="1">
      <c r="B288" s="157">
        <v>261</v>
      </c>
      <c r="C288" s="363"/>
      <c r="D288" s="363"/>
      <c r="E288" s="152"/>
      <c r="F288" s="152"/>
      <c r="G288" s="152"/>
      <c r="H288" s="152"/>
      <c r="I288" s="152"/>
      <c r="J288" s="152"/>
      <c r="K288" s="256"/>
      <c r="L288" s="256"/>
      <c r="M288" s="256"/>
      <c r="N288" s="257"/>
    </row>
    <row r="289" spans="2:14" ht="15" customHeight="1">
      <c r="B289" s="154">
        <v>262</v>
      </c>
      <c r="C289" s="362"/>
      <c r="D289" s="362"/>
      <c r="E289" s="155"/>
      <c r="F289" s="155"/>
      <c r="G289" s="155"/>
      <c r="H289" s="155"/>
      <c r="I289" s="155"/>
      <c r="J289" s="155"/>
      <c r="K289" s="246"/>
      <c r="L289" s="246"/>
      <c r="M289" s="246"/>
      <c r="N289" s="247"/>
    </row>
    <row r="290" spans="2:14" ht="15" customHeight="1">
      <c r="B290" s="157">
        <v>263</v>
      </c>
      <c r="C290" s="363"/>
      <c r="D290" s="363"/>
      <c r="E290" s="152"/>
      <c r="F290" s="152"/>
      <c r="G290" s="152"/>
      <c r="H290" s="152"/>
      <c r="I290" s="152"/>
      <c r="J290" s="152"/>
      <c r="K290" s="256"/>
      <c r="L290" s="256"/>
      <c r="M290" s="256"/>
      <c r="N290" s="257"/>
    </row>
    <row r="291" spans="2:14" ht="15" customHeight="1">
      <c r="B291" s="154">
        <v>264</v>
      </c>
      <c r="C291" s="362"/>
      <c r="D291" s="362"/>
      <c r="E291" s="155"/>
      <c r="F291" s="155"/>
      <c r="G291" s="155"/>
      <c r="H291" s="155"/>
      <c r="I291" s="155"/>
      <c r="J291" s="155"/>
      <c r="K291" s="246"/>
      <c r="L291" s="246"/>
      <c r="M291" s="246"/>
      <c r="N291" s="247"/>
    </row>
    <row r="292" spans="2:14" ht="15" customHeight="1">
      <c r="B292" s="157">
        <v>265</v>
      </c>
      <c r="C292" s="363"/>
      <c r="D292" s="363"/>
      <c r="E292" s="152"/>
      <c r="F292" s="152"/>
      <c r="G292" s="152"/>
      <c r="H292" s="152"/>
      <c r="I292" s="152"/>
      <c r="J292" s="152"/>
      <c r="K292" s="256"/>
      <c r="L292" s="256"/>
      <c r="M292" s="256"/>
      <c r="N292" s="257"/>
    </row>
    <row r="293" spans="2:14" ht="15" customHeight="1">
      <c r="B293" s="154">
        <v>266</v>
      </c>
      <c r="C293" s="362"/>
      <c r="D293" s="362"/>
      <c r="E293" s="155"/>
      <c r="F293" s="155"/>
      <c r="G293" s="155"/>
      <c r="H293" s="155"/>
      <c r="I293" s="155"/>
      <c r="J293" s="155"/>
      <c r="K293" s="246"/>
      <c r="L293" s="246"/>
      <c r="M293" s="246"/>
      <c r="N293" s="247"/>
    </row>
    <row r="294" spans="2:14" ht="15" customHeight="1">
      <c r="B294" s="157">
        <v>267</v>
      </c>
      <c r="C294" s="363"/>
      <c r="D294" s="363"/>
      <c r="E294" s="152"/>
      <c r="F294" s="152"/>
      <c r="G294" s="152"/>
      <c r="H294" s="152"/>
      <c r="I294" s="152"/>
      <c r="J294" s="152"/>
      <c r="K294" s="256"/>
      <c r="L294" s="256"/>
      <c r="M294" s="256"/>
      <c r="N294" s="257"/>
    </row>
    <row r="295" spans="2:14" ht="15" customHeight="1">
      <c r="B295" s="154">
        <v>268</v>
      </c>
      <c r="C295" s="362"/>
      <c r="D295" s="362"/>
      <c r="E295" s="155"/>
      <c r="F295" s="155"/>
      <c r="G295" s="155"/>
      <c r="H295" s="155"/>
      <c r="I295" s="155"/>
      <c r="J295" s="155"/>
      <c r="K295" s="246"/>
      <c r="L295" s="246"/>
      <c r="M295" s="246"/>
      <c r="N295" s="247"/>
    </row>
    <row r="296" spans="2:14" ht="15" customHeight="1">
      <c r="B296" s="157">
        <v>269</v>
      </c>
      <c r="C296" s="363"/>
      <c r="D296" s="363"/>
      <c r="E296" s="152"/>
      <c r="F296" s="152"/>
      <c r="G296" s="152"/>
      <c r="H296" s="152"/>
      <c r="I296" s="152"/>
      <c r="J296" s="152"/>
      <c r="K296" s="256"/>
      <c r="L296" s="256"/>
      <c r="M296" s="256"/>
      <c r="N296" s="257"/>
    </row>
    <row r="297" spans="2:14" ht="15" customHeight="1">
      <c r="B297" s="154">
        <v>270</v>
      </c>
      <c r="C297" s="362"/>
      <c r="D297" s="362"/>
      <c r="E297" s="155"/>
      <c r="F297" s="155"/>
      <c r="G297" s="155"/>
      <c r="H297" s="155"/>
      <c r="I297" s="155"/>
      <c r="J297" s="155"/>
      <c r="K297" s="246"/>
      <c r="L297" s="246"/>
      <c r="M297" s="246"/>
      <c r="N297" s="247"/>
    </row>
    <row r="298" spans="2:14" ht="15" customHeight="1">
      <c r="B298" s="157">
        <v>271</v>
      </c>
      <c r="C298" s="363"/>
      <c r="D298" s="363"/>
      <c r="E298" s="152"/>
      <c r="F298" s="152"/>
      <c r="G298" s="152"/>
      <c r="H298" s="152"/>
      <c r="I298" s="152"/>
      <c r="J298" s="152"/>
      <c r="K298" s="256"/>
      <c r="L298" s="256"/>
      <c r="M298" s="256"/>
      <c r="N298" s="257"/>
    </row>
    <row r="299" spans="2:14" ht="15" customHeight="1">
      <c r="B299" s="154">
        <v>272</v>
      </c>
      <c r="C299" s="362"/>
      <c r="D299" s="362"/>
      <c r="E299" s="155"/>
      <c r="F299" s="155"/>
      <c r="G299" s="155"/>
      <c r="H299" s="155"/>
      <c r="I299" s="155"/>
      <c r="J299" s="155"/>
      <c r="K299" s="246"/>
      <c r="L299" s="246"/>
      <c r="M299" s="246"/>
      <c r="N299" s="247"/>
    </row>
    <row r="300" spans="2:14" ht="15" customHeight="1">
      <c r="B300" s="157">
        <v>273</v>
      </c>
      <c r="C300" s="363"/>
      <c r="D300" s="363"/>
      <c r="E300" s="152"/>
      <c r="F300" s="152"/>
      <c r="G300" s="152"/>
      <c r="H300" s="152"/>
      <c r="I300" s="152"/>
      <c r="J300" s="152"/>
      <c r="K300" s="256"/>
      <c r="L300" s="256"/>
      <c r="M300" s="256"/>
      <c r="N300" s="257"/>
    </row>
    <row r="301" spans="2:14" ht="15" customHeight="1">
      <c r="B301" s="154">
        <v>274</v>
      </c>
      <c r="C301" s="362"/>
      <c r="D301" s="362"/>
      <c r="E301" s="155"/>
      <c r="F301" s="155"/>
      <c r="G301" s="155"/>
      <c r="H301" s="155"/>
      <c r="I301" s="155"/>
      <c r="J301" s="155"/>
      <c r="K301" s="246"/>
      <c r="L301" s="246"/>
      <c r="M301" s="246"/>
      <c r="N301" s="247"/>
    </row>
    <row r="302" spans="2:14" ht="15" customHeight="1">
      <c r="B302" s="157">
        <v>275</v>
      </c>
      <c r="C302" s="363"/>
      <c r="D302" s="363"/>
      <c r="E302" s="152"/>
      <c r="F302" s="152"/>
      <c r="G302" s="152"/>
      <c r="H302" s="152"/>
      <c r="I302" s="152"/>
      <c r="J302" s="152"/>
      <c r="K302" s="256"/>
      <c r="L302" s="256"/>
      <c r="M302" s="256"/>
      <c r="N302" s="257"/>
    </row>
    <row r="303" spans="2:14" ht="15" customHeight="1">
      <c r="B303" s="154">
        <v>276</v>
      </c>
      <c r="C303" s="362"/>
      <c r="D303" s="362"/>
      <c r="E303" s="155"/>
      <c r="F303" s="155"/>
      <c r="G303" s="155"/>
      <c r="H303" s="155"/>
      <c r="I303" s="155"/>
      <c r="J303" s="155"/>
      <c r="K303" s="246"/>
      <c r="L303" s="246"/>
      <c r="M303" s="246"/>
      <c r="N303" s="247"/>
    </row>
    <row r="304" spans="2:14" ht="15" customHeight="1">
      <c r="B304" s="157">
        <v>277</v>
      </c>
      <c r="C304" s="363"/>
      <c r="D304" s="363"/>
      <c r="E304" s="152"/>
      <c r="F304" s="152"/>
      <c r="G304" s="152"/>
      <c r="H304" s="152"/>
      <c r="I304" s="152"/>
      <c r="J304" s="152"/>
      <c r="K304" s="256"/>
      <c r="L304" s="256"/>
      <c r="M304" s="256"/>
      <c r="N304" s="257"/>
    </row>
    <row r="305" spans="2:14" ht="15" customHeight="1">
      <c r="B305" s="154">
        <v>278</v>
      </c>
      <c r="C305" s="362"/>
      <c r="D305" s="362"/>
      <c r="E305" s="155"/>
      <c r="F305" s="155"/>
      <c r="G305" s="155"/>
      <c r="H305" s="155"/>
      <c r="I305" s="155"/>
      <c r="J305" s="155"/>
      <c r="K305" s="246"/>
      <c r="L305" s="246"/>
      <c r="M305" s="246"/>
      <c r="N305" s="247"/>
    </row>
    <row r="306" spans="2:14" ht="15" customHeight="1">
      <c r="B306" s="157">
        <v>279</v>
      </c>
      <c r="C306" s="363"/>
      <c r="D306" s="363"/>
      <c r="E306" s="152"/>
      <c r="F306" s="152"/>
      <c r="G306" s="152"/>
      <c r="H306" s="152"/>
      <c r="I306" s="152"/>
      <c r="J306" s="152"/>
      <c r="K306" s="256"/>
      <c r="L306" s="256"/>
      <c r="M306" s="256"/>
      <c r="N306" s="257"/>
    </row>
    <row r="307" spans="2:14" ht="15" customHeight="1">
      <c r="B307" s="154">
        <v>280</v>
      </c>
      <c r="C307" s="362"/>
      <c r="D307" s="362"/>
      <c r="E307" s="155"/>
      <c r="F307" s="155"/>
      <c r="G307" s="155"/>
      <c r="H307" s="155"/>
      <c r="I307" s="155"/>
      <c r="J307" s="155"/>
      <c r="K307" s="246"/>
      <c r="L307" s="246"/>
      <c r="M307" s="246"/>
      <c r="N307" s="247"/>
    </row>
    <row r="308" spans="2:14" ht="15" customHeight="1">
      <c r="B308" s="157">
        <v>281</v>
      </c>
      <c r="C308" s="363"/>
      <c r="D308" s="363"/>
      <c r="E308" s="152"/>
      <c r="F308" s="152"/>
      <c r="G308" s="152"/>
      <c r="H308" s="152"/>
      <c r="I308" s="152"/>
      <c r="J308" s="152"/>
      <c r="K308" s="256"/>
      <c r="L308" s="256"/>
      <c r="M308" s="256"/>
      <c r="N308" s="257"/>
    </row>
    <row r="309" spans="2:14" ht="15" customHeight="1">
      <c r="B309" s="154">
        <v>282</v>
      </c>
      <c r="C309" s="362"/>
      <c r="D309" s="362"/>
      <c r="E309" s="155"/>
      <c r="F309" s="155"/>
      <c r="G309" s="155"/>
      <c r="H309" s="155"/>
      <c r="I309" s="155"/>
      <c r="J309" s="155"/>
      <c r="K309" s="246"/>
      <c r="L309" s="246"/>
      <c r="M309" s="246"/>
      <c r="N309" s="247"/>
    </row>
    <row r="310" spans="2:14" ht="15" customHeight="1">
      <c r="B310" s="157">
        <v>283</v>
      </c>
      <c r="C310" s="363"/>
      <c r="D310" s="363"/>
      <c r="E310" s="152"/>
      <c r="F310" s="152"/>
      <c r="G310" s="152"/>
      <c r="H310" s="152"/>
      <c r="I310" s="152"/>
      <c r="J310" s="152"/>
      <c r="K310" s="256"/>
      <c r="L310" s="256"/>
      <c r="M310" s="256"/>
      <c r="N310" s="257"/>
    </row>
    <row r="311" spans="2:14" ht="15" customHeight="1">
      <c r="B311" s="154">
        <v>284</v>
      </c>
      <c r="C311" s="362"/>
      <c r="D311" s="362"/>
      <c r="E311" s="155"/>
      <c r="F311" s="155"/>
      <c r="G311" s="155"/>
      <c r="H311" s="155"/>
      <c r="I311" s="155"/>
      <c r="J311" s="155"/>
      <c r="K311" s="246"/>
      <c r="L311" s="246"/>
      <c r="M311" s="246"/>
      <c r="N311" s="247"/>
    </row>
    <row r="312" spans="2:14" ht="15" customHeight="1">
      <c r="B312" s="157">
        <v>285</v>
      </c>
      <c r="C312" s="363"/>
      <c r="D312" s="363"/>
      <c r="E312" s="152"/>
      <c r="F312" s="152"/>
      <c r="G312" s="152"/>
      <c r="H312" s="152"/>
      <c r="I312" s="152"/>
      <c r="J312" s="152"/>
      <c r="K312" s="256"/>
      <c r="L312" s="256"/>
      <c r="M312" s="256"/>
      <c r="N312" s="257"/>
    </row>
    <row r="313" spans="2:14" ht="15" customHeight="1">
      <c r="B313" s="154">
        <v>286</v>
      </c>
      <c r="C313" s="362"/>
      <c r="D313" s="362"/>
      <c r="E313" s="155"/>
      <c r="F313" s="155"/>
      <c r="G313" s="155"/>
      <c r="H313" s="155"/>
      <c r="I313" s="155"/>
      <c r="J313" s="155"/>
      <c r="K313" s="246"/>
      <c r="L313" s="246"/>
      <c r="M313" s="246"/>
      <c r="N313" s="247"/>
    </row>
    <row r="314" spans="2:14" ht="15" customHeight="1">
      <c r="B314" s="157">
        <v>287</v>
      </c>
      <c r="C314" s="363"/>
      <c r="D314" s="363"/>
      <c r="E314" s="152"/>
      <c r="F314" s="152"/>
      <c r="G314" s="152"/>
      <c r="H314" s="152"/>
      <c r="I314" s="152"/>
      <c r="J314" s="152"/>
      <c r="K314" s="256"/>
      <c r="L314" s="256"/>
      <c r="M314" s="256"/>
      <c r="N314" s="257"/>
    </row>
    <row r="315" spans="2:14" ht="15" customHeight="1">
      <c r="B315" s="154">
        <v>288</v>
      </c>
      <c r="C315" s="362"/>
      <c r="D315" s="362"/>
      <c r="E315" s="155"/>
      <c r="F315" s="155"/>
      <c r="G315" s="155"/>
      <c r="H315" s="155"/>
      <c r="I315" s="155"/>
      <c r="J315" s="155"/>
      <c r="K315" s="246"/>
      <c r="L315" s="246"/>
      <c r="M315" s="246"/>
      <c r="N315" s="247"/>
    </row>
    <row r="316" spans="2:14" ht="15" customHeight="1">
      <c r="B316" s="157">
        <v>289</v>
      </c>
      <c r="C316" s="363"/>
      <c r="D316" s="363"/>
      <c r="E316" s="152"/>
      <c r="F316" s="152"/>
      <c r="G316" s="152"/>
      <c r="H316" s="152"/>
      <c r="I316" s="152"/>
      <c r="J316" s="152"/>
      <c r="K316" s="256"/>
      <c r="L316" s="256"/>
      <c r="M316" s="256"/>
      <c r="N316" s="257"/>
    </row>
    <row r="317" spans="2:14" ht="15" customHeight="1">
      <c r="B317" s="154">
        <v>290</v>
      </c>
      <c r="C317" s="362"/>
      <c r="D317" s="362"/>
      <c r="E317" s="155"/>
      <c r="F317" s="155"/>
      <c r="G317" s="155"/>
      <c r="H317" s="155"/>
      <c r="I317" s="155"/>
      <c r="J317" s="155"/>
      <c r="K317" s="246"/>
      <c r="L317" s="246"/>
      <c r="M317" s="246"/>
      <c r="N317" s="247"/>
    </row>
    <row r="318" spans="2:14" ht="15" customHeight="1">
      <c r="B318" s="157">
        <v>291</v>
      </c>
      <c r="C318" s="363"/>
      <c r="D318" s="363"/>
      <c r="E318" s="152"/>
      <c r="F318" s="152"/>
      <c r="G318" s="152"/>
      <c r="H318" s="152"/>
      <c r="I318" s="152"/>
      <c r="J318" s="152"/>
      <c r="K318" s="256"/>
      <c r="L318" s="256"/>
      <c r="M318" s="256"/>
      <c r="N318" s="257"/>
    </row>
    <row r="319" spans="2:14" ht="15" customHeight="1">
      <c r="B319" s="154">
        <v>292</v>
      </c>
      <c r="C319" s="362"/>
      <c r="D319" s="362"/>
      <c r="E319" s="155"/>
      <c r="F319" s="155"/>
      <c r="G319" s="155"/>
      <c r="H319" s="155"/>
      <c r="I319" s="155"/>
      <c r="J319" s="155"/>
      <c r="K319" s="246"/>
      <c r="L319" s="246"/>
      <c r="M319" s="246"/>
      <c r="N319" s="247"/>
    </row>
    <row r="320" spans="2:14" ht="15" customHeight="1">
      <c r="B320" s="157">
        <v>293</v>
      </c>
      <c r="C320" s="363"/>
      <c r="D320" s="363"/>
      <c r="E320" s="152"/>
      <c r="F320" s="152"/>
      <c r="G320" s="152"/>
      <c r="H320" s="152"/>
      <c r="I320" s="152"/>
      <c r="J320" s="152"/>
      <c r="K320" s="256"/>
      <c r="L320" s="256"/>
      <c r="M320" s="256"/>
      <c r="N320" s="257"/>
    </row>
    <row r="321" spans="2:14" ht="15" customHeight="1">
      <c r="B321" s="154">
        <v>294</v>
      </c>
      <c r="C321" s="362"/>
      <c r="D321" s="362"/>
      <c r="E321" s="155"/>
      <c r="F321" s="155"/>
      <c r="G321" s="155"/>
      <c r="H321" s="155"/>
      <c r="I321" s="155"/>
      <c r="J321" s="155"/>
      <c r="K321" s="246"/>
      <c r="L321" s="246"/>
      <c r="M321" s="246"/>
      <c r="N321" s="247"/>
    </row>
    <row r="322" spans="2:14" ht="15" customHeight="1">
      <c r="B322" s="157">
        <v>295</v>
      </c>
      <c r="C322" s="357"/>
      <c r="D322" s="358"/>
      <c r="E322" s="164"/>
      <c r="F322" s="164"/>
      <c r="G322" s="164"/>
      <c r="H322" s="164"/>
      <c r="I322" s="164"/>
      <c r="J322" s="164"/>
      <c r="K322" s="359"/>
      <c r="L322" s="360"/>
      <c r="M322" s="360"/>
      <c r="N322" s="361"/>
    </row>
    <row r="323" spans="2:14" ht="15" customHeight="1">
      <c r="B323" s="154">
        <v>296</v>
      </c>
      <c r="C323" s="352"/>
      <c r="D323" s="353"/>
      <c r="E323" s="165"/>
      <c r="F323" s="165"/>
      <c r="G323" s="165"/>
      <c r="H323" s="165"/>
      <c r="I323" s="165"/>
      <c r="J323" s="165"/>
      <c r="K323" s="354"/>
      <c r="L323" s="355"/>
      <c r="M323" s="355"/>
      <c r="N323" s="356"/>
    </row>
    <row r="324" spans="2:14" ht="15" customHeight="1">
      <c r="B324" s="157">
        <v>297</v>
      </c>
      <c r="C324" s="347"/>
      <c r="D324" s="348"/>
      <c r="E324" s="156"/>
      <c r="F324" s="156"/>
      <c r="G324" s="156"/>
      <c r="H324" s="156"/>
      <c r="I324" s="156"/>
      <c r="J324" s="156"/>
      <c r="K324" s="349"/>
      <c r="L324" s="350"/>
      <c r="M324" s="350"/>
      <c r="N324" s="351"/>
    </row>
    <row r="325" spans="2:14" ht="15" customHeight="1">
      <c r="B325" s="154">
        <v>298</v>
      </c>
      <c r="C325" s="352"/>
      <c r="D325" s="353"/>
      <c r="E325" s="165"/>
      <c r="F325" s="165"/>
      <c r="G325" s="165"/>
      <c r="H325" s="165"/>
      <c r="I325" s="165"/>
      <c r="J325" s="165"/>
      <c r="K325" s="354"/>
      <c r="L325" s="355"/>
      <c r="M325" s="355"/>
      <c r="N325" s="356"/>
    </row>
    <row r="326" spans="2:14" ht="15" customHeight="1">
      <c r="B326" s="157">
        <v>299</v>
      </c>
      <c r="C326" s="347"/>
      <c r="D326" s="348"/>
      <c r="E326" s="156"/>
      <c r="F326" s="156"/>
      <c r="G326" s="156"/>
      <c r="H326" s="156"/>
      <c r="I326" s="156"/>
      <c r="J326" s="156"/>
      <c r="K326" s="349"/>
      <c r="L326" s="350"/>
      <c r="M326" s="350"/>
      <c r="N326" s="351"/>
    </row>
    <row r="327" spans="2:14" ht="15" customHeight="1">
      <c r="B327" s="154">
        <v>300</v>
      </c>
      <c r="C327" s="352"/>
      <c r="D327" s="353"/>
      <c r="E327" s="165"/>
      <c r="F327" s="165"/>
      <c r="G327" s="165"/>
      <c r="H327" s="165"/>
      <c r="I327" s="165"/>
      <c r="J327" s="165"/>
      <c r="K327" s="354"/>
      <c r="L327" s="355"/>
      <c r="M327" s="355"/>
      <c r="N327" s="356"/>
    </row>
    <row r="328" spans="2:14" ht="15" customHeight="1">
      <c r="B328" s="157">
        <v>301</v>
      </c>
      <c r="C328" s="347"/>
      <c r="D328" s="348"/>
      <c r="E328" s="156"/>
      <c r="F328" s="156"/>
      <c r="G328" s="156"/>
      <c r="H328" s="156"/>
      <c r="I328" s="156"/>
      <c r="J328" s="156"/>
      <c r="K328" s="349"/>
      <c r="L328" s="350"/>
      <c r="M328" s="350"/>
      <c r="N328" s="351"/>
    </row>
    <row r="329" spans="2:14" ht="15" customHeight="1">
      <c r="B329" s="154">
        <v>302</v>
      </c>
      <c r="C329" s="352"/>
      <c r="D329" s="353"/>
      <c r="E329" s="166"/>
      <c r="F329" s="166"/>
      <c r="G329" s="166"/>
      <c r="H329" s="166"/>
      <c r="I329" s="166"/>
      <c r="J329" s="166"/>
      <c r="K329" s="354"/>
      <c r="L329" s="355"/>
      <c r="M329" s="355"/>
      <c r="N329" s="356"/>
    </row>
    <row r="330" spans="2:14" ht="15" customHeight="1">
      <c r="B330" s="157">
        <v>303</v>
      </c>
      <c r="C330" s="347"/>
      <c r="D330" s="348"/>
      <c r="E330" s="167"/>
      <c r="F330" s="167"/>
      <c r="G330" s="167"/>
      <c r="H330" s="167"/>
      <c r="I330" s="167"/>
      <c r="J330" s="167"/>
      <c r="K330" s="349"/>
      <c r="L330" s="350"/>
      <c r="M330" s="350"/>
      <c r="N330" s="351"/>
    </row>
    <row r="331" spans="2:14" ht="15" customHeight="1">
      <c r="B331" s="154">
        <v>304</v>
      </c>
      <c r="C331" s="352"/>
      <c r="D331" s="353"/>
      <c r="E331" s="166"/>
      <c r="F331" s="166"/>
      <c r="G331" s="166"/>
      <c r="H331" s="166"/>
      <c r="I331" s="166"/>
      <c r="J331" s="166"/>
      <c r="K331" s="354"/>
      <c r="L331" s="355"/>
      <c r="M331" s="355"/>
      <c r="N331" s="356"/>
    </row>
    <row r="332" spans="2:14" ht="15" customHeight="1">
      <c r="B332" s="157">
        <v>305</v>
      </c>
      <c r="C332" s="347"/>
      <c r="D332" s="348"/>
      <c r="E332" s="167"/>
      <c r="F332" s="167"/>
      <c r="G332" s="167"/>
      <c r="H332" s="167"/>
      <c r="I332" s="167"/>
      <c r="J332" s="167"/>
      <c r="K332" s="349"/>
      <c r="L332" s="350"/>
      <c r="M332" s="350"/>
      <c r="N332" s="351"/>
    </row>
    <row r="333" spans="2:14" ht="15" customHeight="1">
      <c r="B333" s="154">
        <v>306</v>
      </c>
      <c r="C333" s="352"/>
      <c r="D333" s="353"/>
      <c r="E333" s="166"/>
      <c r="F333" s="166"/>
      <c r="G333" s="166"/>
      <c r="H333" s="166"/>
      <c r="I333" s="166"/>
      <c r="J333" s="166"/>
      <c r="K333" s="354"/>
      <c r="L333" s="355"/>
      <c r="M333" s="355"/>
      <c r="N333" s="356"/>
    </row>
    <row r="334" spans="2:14" ht="15" customHeight="1">
      <c r="B334" s="157">
        <v>307</v>
      </c>
      <c r="C334" s="347"/>
      <c r="D334" s="348"/>
      <c r="E334" s="167"/>
      <c r="F334" s="167"/>
      <c r="G334" s="167"/>
      <c r="H334" s="167"/>
      <c r="I334" s="167"/>
      <c r="J334" s="167"/>
      <c r="K334" s="349"/>
      <c r="L334" s="350"/>
      <c r="M334" s="350"/>
      <c r="N334" s="351"/>
    </row>
    <row r="335" spans="2:14" ht="15" customHeight="1">
      <c r="B335" s="154">
        <v>308</v>
      </c>
      <c r="C335" s="352"/>
      <c r="D335" s="353"/>
      <c r="E335" s="166"/>
      <c r="F335" s="166"/>
      <c r="G335" s="166"/>
      <c r="H335" s="166"/>
      <c r="I335" s="166"/>
      <c r="J335" s="166"/>
      <c r="K335" s="354"/>
      <c r="L335" s="355"/>
      <c r="M335" s="355"/>
      <c r="N335" s="356"/>
    </row>
    <row r="336" spans="2:14" ht="15" customHeight="1">
      <c r="B336" s="157">
        <v>309</v>
      </c>
      <c r="C336" s="347"/>
      <c r="D336" s="348"/>
      <c r="E336" s="167"/>
      <c r="F336" s="167"/>
      <c r="G336" s="167"/>
      <c r="H336" s="167"/>
      <c r="I336" s="167"/>
      <c r="J336" s="167"/>
      <c r="K336" s="349"/>
      <c r="L336" s="350"/>
      <c r="M336" s="350"/>
      <c r="N336" s="351"/>
    </row>
    <row r="337" spans="2:14" ht="15" customHeight="1">
      <c r="B337" s="154">
        <v>310</v>
      </c>
      <c r="C337" s="352"/>
      <c r="D337" s="353"/>
      <c r="E337" s="166"/>
      <c r="F337" s="166"/>
      <c r="G337" s="166"/>
      <c r="H337" s="166"/>
      <c r="I337" s="166"/>
      <c r="J337" s="166"/>
      <c r="K337" s="354"/>
      <c r="L337" s="355"/>
      <c r="M337" s="355"/>
      <c r="N337" s="356"/>
    </row>
    <row r="338" spans="2:14" ht="15" customHeight="1">
      <c r="B338" s="157">
        <v>311</v>
      </c>
      <c r="C338" s="347"/>
      <c r="D338" s="348"/>
      <c r="E338" s="167"/>
      <c r="F338" s="167"/>
      <c r="G338" s="167"/>
      <c r="H338" s="167"/>
      <c r="I338" s="167"/>
      <c r="J338" s="167"/>
      <c r="K338" s="349"/>
      <c r="L338" s="350"/>
      <c r="M338" s="350"/>
      <c r="N338" s="351"/>
    </row>
    <row r="339" spans="2:14" ht="15" customHeight="1">
      <c r="B339" s="154">
        <v>312</v>
      </c>
      <c r="C339" s="352"/>
      <c r="D339" s="353"/>
      <c r="E339" s="166"/>
      <c r="F339" s="166"/>
      <c r="G339" s="166"/>
      <c r="H339" s="166"/>
      <c r="I339" s="166"/>
      <c r="J339" s="166"/>
      <c r="K339" s="354"/>
      <c r="L339" s="355"/>
      <c r="M339" s="355"/>
      <c r="N339" s="356"/>
    </row>
    <row r="340" spans="2:14" ht="15" customHeight="1">
      <c r="B340" s="157">
        <v>313</v>
      </c>
      <c r="C340" s="347"/>
      <c r="D340" s="348"/>
      <c r="E340" s="167"/>
      <c r="F340" s="167"/>
      <c r="G340" s="167"/>
      <c r="H340" s="167"/>
      <c r="I340" s="167"/>
      <c r="J340" s="167"/>
      <c r="K340" s="349"/>
      <c r="L340" s="350"/>
      <c r="M340" s="350"/>
      <c r="N340" s="351"/>
    </row>
    <row r="341" spans="2:14" ht="15" customHeight="1">
      <c r="B341" s="154">
        <v>314</v>
      </c>
      <c r="C341" s="352"/>
      <c r="D341" s="353"/>
      <c r="E341" s="166"/>
      <c r="F341" s="166"/>
      <c r="G341" s="166"/>
      <c r="H341" s="166"/>
      <c r="I341" s="166"/>
      <c r="J341" s="166"/>
      <c r="K341" s="354"/>
      <c r="L341" s="355"/>
      <c r="M341" s="355"/>
      <c r="N341" s="356"/>
    </row>
    <row r="342" spans="2:14" ht="15" customHeight="1">
      <c r="B342" s="157">
        <v>315</v>
      </c>
      <c r="C342" s="347"/>
      <c r="D342" s="348"/>
      <c r="E342" s="167"/>
      <c r="F342" s="167"/>
      <c r="G342" s="167"/>
      <c r="H342" s="167"/>
      <c r="I342" s="167"/>
      <c r="J342" s="167"/>
      <c r="K342" s="349"/>
      <c r="L342" s="350"/>
      <c r="M342" s="350"/>
      <c r="N342" s="351"/>
    </row>
    <row r="343" spans="2:14" ht="15" customHeight="1">
      <c r="B343" s="154">
        <v>316</v>
      </c>
      <c r="C343" s="339"/>
      <c r="D343" s="339"/>
      <c r="E343" s="168"/>
      <c r="F343" s="168"/>
      <c r="G343" s="168"/>
      <c r="H343" s="168"/>
      <c r="I343" s="168"/>
      <c r="J343" s="168"/>
      <c r="K343" s="340"/>
      <c r="L343" s="340"/>
      <c r="M343" s="340"/>
      <c r="N343" s="341"/>
    </row>
    <row r="344" spans="2:14" ht="15" customHeight="1">
      <c r="B344" s="157">
        <v>317</v>
      </c>
      <c r="C344" s="342"/>
      <c r="D344" s="343"/>
      <c r="E344" s="169"/>
      <c r="F344" s="169"/>
      <c r="G344" s="169"/>
      <c r="H344" s="169"/>
      <c r="I344" s="169"/>
      <c r="J344" s="169"/>
      <c r="K344" s="344"/>
      <c r="L344" s="345"/>
      <c r="M344" s="345"/>
      <c r="N344" s="346"/>
    </row>
    <row r="345" spans="2:14" ht="15" customHeight="1">
      <c r="B345" s="154">
        <v>318</v>
      </c>
      <c r="C345" s="332"/>
      <c r="D345" s="333"/>
      <c r="E345" s="170"/>
      <c r="F345" s="170"/>
      <c r="G345" s="170"/>
      <c r="H345" s="170"/>
      <c r="I345" s="170"/>
      <c r="J345" s="170"/>
      <c r="K345" s="334"/>
      <c r="L345" s="334"/>
      <c r="M345" s="334"/>
      <c r="N345" s="335"/>
    </row>
    <row r="346" spans="2:14" ht="15" customHeight="1">
      <c r="B346" s="157">
        <v>319</v>
      </c>
      <c r="C346" s="336"/>
      <c r="D346" s="336"/>
      <c r="E346" s="171"/>
      <c r="F346" s="171"/>
      <c r="G346" s="171"/>
      <c r="H346" s="171"/>
      <c r="I346" s="171"/>
      <c r="J346" s="171"/>
      <c r="K346" s="337"/>
      <c r="L346" s="337"/>
      <c r="M346" s="337"/>
      <c r="N346" s="338"/>
    </row>
    <row r="347" spans="2:14" ht="15" customHeight="1">
      <c r="B347" s="154">
        <v>320</v>
      </c>
      <c r="C347" s="332"/>
      <c r="D347" s="333"/>
      <c r="E347" s="170"/>
      <c r="F347" s="170"/>
      <c r="G347" s="170"/>
      <c r="H347" s="170"/>
      <c r="I347" s="170"/>
      <c r="J347" s="170"/>
      <c r="K347" s="334"/>
      <c r="L347" s="334"/>
      <c r="M347" s="334"/>
      <c r="N347" s="335"/>
    </row>
    <row r="348" spans="2:14" ht="15" customHeight="1">
      <c r="B348" s="157">
        <v>321</v>
      </c>
      <c r="C348" s="336"/>
      <c r="D348" s="336"/>
      <c r="E348" s="171"/>
      <c r="F348" s="171"/>
      <c r="G348" s="171"/>
      <c r="H348" s="171"/>
      <c r="I348" s="171"/>
      <c r="J348" s="171"/>
      <c r="K348" s="337"/>
      <c r="L348" s="337"/>
      <c r="M348" s="337"/>
      <c r="N348" s="338"/>
    </row>
    <row r="349" spans="2:14" ht="15" customHeight="1">
      <c r="B349" s="154">
        <v>322</v>
      </c>
      <c r="C349" s="332"/>
      <c r="D349" s="333"/>
      <c r="E349" s="170"/>
      <c r="F349" s="170"/>
      <c r="G349" s="170"/>
      <c r="H349" s="170"/>
      <c r="I349" s="170"/>
      <c r="J349" s="170"/>
      <c r="K349" s="334"/>
      <c r="L349" s="334"/>
      <c r="M349" s="334"/>
      <c r="N349" s="335"/>
    </row>
    <row r="350" spans="2:14" ht="15" customHeight="1">
      <c r="B350" s="157">
        <v>323</v>
      </c>
      <c r="C350" s="336"/>
      <c r="D350" s="336"/>
      <c r="E350" s="171"/>
      <c r="F350" s="171"/>
      <c r="G350" s="171"/>
      <c r="H350" s="171"/>
      <c r="I350" s="171"/>
      <c r="J350" s="171"/>
      <c r="K350" s="337"/>
      <c r="L350" s="337"/>
      <c r="M350" s="337"/>
      <c r="N350" s="338"/>
    </row>
    <row r="351" spans="2:14" ht="15" customHeight="1">
      <c r="B351" s="154">
        <v>324</v>
      </c>
      <c r="C351" s="332"/>
      <c r="D351" s="333"/>
      <c r="E351" s="170"/>
      <c r="F351" s="170"/>
      <c r="G351" s="170"/>
      <c r="H351" s="170"/>
      <c r="I351" s="170"/>
      <c r="J351" s="170"/>
      <c r="K351" s="334"/>
      <c r="L351" s="334"/>
      <c r="M351" s="334"/>
      <c r="N351" s="335"/>
    </row>
    <row r="352" spans="2:14" ht="15" customHeight="1">
      <c r="B352" s="157">
        <v>325</v>
      </c>
      <c r="C352" s="336"/>
      <c r="D352" s="336"/>
      <c r="E352" s="171"/>
      <c r="F352" s="171"/>
      <c r="G352" s="171"/>
      <c r="H352" s="171"/>
      <c r="I352" s="171"/>
      <c r="J352" s="171"/>
      <c r="K352" s="337"/>
      <c r="L352" s="337"/>
      <c r="M352" s="337"/>
      <c r="N352" s="338"/>
    </row>
    <row r="353" spans="2:14" ht="15" customHeight="1">
      <c r="B353" s="154">
        <v>326</v>
      </c>
      <c r="C353" s="332"/>
      <c r="D353" s="333"/>
      <c r="E353" s="170"/>
      <c r="F353" s="170"/>
      <c r="G353" s="170"/>
      <c r="H353" s="170"/>
      <c r="I353" s="170"/>
      <c r="J353" s="170"/>
      <c r="K353" s="334"/>
      <c r="L353" s="334"/>
      <c r="M353" s="334"/>
      <c r="N353" s="335"/>
    </row>
    <row r="354" spans="2:14" ht="15" customHeight="1">
      <c r="B354" s="157">
        <v>327</v>
      </c>
      <c r="C354" s="336"/>
      <c r="D354" s="336"/>
      <c r="E354" s="171"/>
      <c r="F354" s="171"/>
      <c r="G354" s="171"/>
      <c r="H354" s="171"/>
      <c r="I354" s="171"/>
      <c r="J354" s="171"/>
      <c r="K354" s="337"/>
      <c r="L354" s="337"/>
      <c r="M354" s="337"/>
      <c r="N354" s="338"/>
    </row>
    <row r="355" spans="2:14" ht="15" customHeight="1">
      <c r="B355" s="154">
        <v>328</v>
      </c>
      <c r="C355" s="332"/>
      <c r="D355" s="333"/>
      <c r="E355" s="170"/>
      <c r="F355" s="170"/>
      <c r="G355" s="170"/>
      <c r="H355" s="170"/>
      <c r="I355" s="170"/>
      <c r="J355" s="170"/>
      <c r="K355" s="334"/>
      <c r="L355" s="334"/>
      <c r="M355" s="334"/>
      <c r="N355" s="335"/>
    </row>
    <row r="356" spans="2:14" ht="15" customHeight="1">
      <c r="B356" s="157">
        <v>329</v>
      </c>
      <c r="C356" s="336"/>
      <c r="D356" s="336"/>
      <c r="E356" s="171"/>
      <c r="F356" s="171"/>
      <c r="G356" s="171"/>
      <c r="H356" s="171"/>
      <c r="I356" s="171"/>
      <c r="J356" s="171"/>
      <c r="K356" s="337"/>
      <c r="L356" s="337"/>
      <c r="M356" s="337"/>
      <c r="N356" s="338"/>
    </row>
    <row r="357" spans="2:14" ht="15" customHeight="1">
      <c r="B357" s="154">
        <v>330</v>
      </c>
      <c r="C357" s="332"/>
      <c r="D357" s="333"/>
      <c r="E357" s="170"/>
      <c r="F357" s="170"/>
      <c r="G357" s="170"/>
      <c r="H357" s="170"/>
      <c r="I357" s="170"/>
      <c r="J357" s="170"/>
      <c r="K357" s="334"/>
      <c r="L357" s="334"/>
      <c r="M357" s="334"/>
      <c r="N357" s="335"/>
    </row>
    <row r="358" spans="2:14" ht="15" customHeight="1">
      <c r="B358" s="157">
        <v>331</v>
      </c>
      <c r="C358" s="336"/>
      <c r="D358" s="336"/>
      <c r="E358" s="171"/>
      <c r="F358" s="171"/>
      <c r="G358" s="171"/>
      <c r="H358" s="171"/>
      <c r="I358" s="171"/>
      <c r="J358" s="171"/>
      <c r="K358" s="337"/>
      <c r="L358" s="337"/>
      <c r="M358" s="337"/>
      <c r="N358" s="338"/>
    </row>
    <row r="359" spans="2:14" ht="15" customHeight="1">
      <c r="B359" s="154">
        <v>332</v>
      </c>
      <c r="C359" s="332"/>
      <c r="D359" s="333"/>
      <c r="E359" s="170"/>
      <c r="F359" s="170"/>
      <c r="G359" s="170"/>
      <c r="H359" s="170"/>
      <c r="I359" s="170"/>
      <c r="J359" s="170"/>
      <c r="K359" s="334"/>
      <c r="L359" s="334"/>
      <c r="M359" s="334"/>
      <c r="N359" s="335"/>
    </row>
    <row r="360" spans="2:14" ht="15" customHeight="1">
      <c r="B360" s="157">
        <v>333</v>
      </c>
      <c r="C360" s="336"/>
      <c r="D360" s="336"/>
      <c r="E360" s="171"/>
      <c r="F360" s="171"/>
      <c r="G360" s="171"/>
      <c r="H360" s="171"/>
      <c r="I360" s="171"/>
      <c r="J360" s="171"/>
      <c r="K360" s="337"/>
      <c r="L360" s="337"/>
      <c r="M360" s="337"/>
      <c r="N360" s="338"/>
    </row>
    <row r="361" spans="2:14" ht="15" customHeight="1">
      <c r="B361" s="154">
        <v>334</v>
      </c>
      <c r="C361" s="332"/>
      <c r="D361" s="333"/>
      <c r="E361" s="170"/>
      <c r="F361" s="170"/>
      <c r="G361" s="170"/>
      <c r="H361" s="170"/>
      <c r="I361" s="170"/>
      <c r="J361" s="170"/>
      <c r="K361" s="334"/>
      <c r="L361" s="334"/>
      <c r="M361" s="334"/>
      <c r="N361" s="335"/>
    </row>
    <row r="362" spans="2:14" ht="15" customHeight="1">
      <c r="B362" s="157">
        <v>335</v>
      </c>
      <c r="C362" s="336"/>
      <c r="D362" s="336"/>
      <c r="E362" s="171"/>
      <c r="F362" s="171"/>
      <c r="G362" s="171"/>
      <c r="H362" s="171"/>
      <c r="I362" s="171"/>
      <c r="J362" s="171"/>
      <c r="K362" s="337"/>
      <c r="L362" s="337"/>
      <c r="M362" s="337"/>
      <c r="N362" s="338"/>
    </row>
    <row r="363" spans="2:14" ht="15" customHeight="1">
      <c r="B363" s="154">
        <v>336</v>
      </c>
      <c r="C363" s="332"/>
      <c r="D363" s="333"/>
      <c r="E363" s="170"/>
      <c r="F363" s="170"/>
      <c r="G363" s="170"/>
      <c r="H363" s="170"/>
      <c r="I363" s="170"/>
      <c r="J363" s="170"/>
      <c r="K363" s="334"/>
      <c r="L363" s="334"/>
      <c r="M363" s="334"/>
      <c r="N363" s="335"/>
    </row>
    <row r="364" spans="2:14" ht="15" customHeight="1">
      <c r="B364" s="157">
        <v>337</v>
      </c>
      <c r="C364" s="336"/>
      <c r="D364" s="336"/>
      <c r="E364" s="171"/>
      <c r="F364" s="171"/>
      <c r="G364" s="171"/>
      <c r="H364" s="171"/>
      <c r="I364" s="171"/>
      <c r="J364" s="171"/>
      <c r="K364" s="337"/>
      <c r="L364" s="337"/>
      <c r="M364" s="337"/>
      <c r="N364" s="338"/>
    </row>
    <row r="365" spans="2:14" ht="15" customHeight="1">
      <c r="B365" s="154">
        <v>338</v>
      </c>
      <c r="C365" s="332"/>
      <c r="D365" s="333"/>
      <c r="E365" s="170"/>
      <c r="F365" s="170"/>
      <c r="G365" s="170"/>
      <c r="H365" s="170"/>
      <c r="I365" s="170"/>
      <c r="J365" s="170"/>
      <c r="K365" s="334"/>
      <c r="L365" s="334"/>
      <c r="M365" s="334"/>
      <c r="N365" s="335"/>
    </row>
    <row r="366" spans="2:14" ht="15" customHeight="1">
      <c r="B366" s="157">
        <v>339</v>
      </c>
      <c r="C366" s="336"/>
      <c r="D366" s="336"/>
      <c r="E366" s="171"/>
      <c r="F366" s="171"/>
      <c r="G366" s="171"/>
      <c r="H366" s="171"/>
      <c r="I366" s="171"/>
      <c r="J366" s="171"/>
      <c r="K366" s="337"/>
      <c r="L366" s="337"/>
      <c r="M366" s="337"/>
      <c r="N366" s="338"/>
    </row>
    <row r="367" spans="2:14" ht="15" customHeight="1">
      <c r="B367" s="154">
        <v>340</v>
      </c>
      <c r="C367" s="332"/>
      <c r="D367" s="333"/>
      <c r="E367" s="170"/>
      <c r="F367" s="170"/>
      <c r="G367" s="170"/>
      <c r="H367" s="170"/>
      <c r="I367" s="170"/>
      <c r="J367" s="170"/>
      <c r="K367" s="334"/>
      <c r="L367" s="334"/>
      <c r="M367" s="334"/>
      <c r="N367" s="335"/>
    </row>
    <row r="368" spans="2:14" ht="15" customHeight="1">
      <c r="B368" s="157">
        <v>341</v>
      </c>
      <c r="C368" s="336"/>
      <c r="D368" s="336"/>
      <c r="E368" s="171"/>
      <c r="F368" s="171"/>
      <c r="G368" s="171"/>
      <c r="H368" s="171"/>
      <c r="I368" s="171"/>
      <c r="J368" s="171"/>
      <c r="K368" s="337"/>
      <c r="L368" s="337"/>
      <c r="M368" s="337"/>
      <c r="N368" s="338"/>
    </row>
    <row r="369" spans="2:14" ht="15" customHeight="1">
      <c r="B369" s="154">
        <v>342</v>
      </c>
      <c r="C369" s="332"/>
      <c r="D369" s="333"/>
      <c r="E369" s="170"/>
      <c r="F369" s="170"/>
      <c r="G369" s="170"/>
      <c r="H369" s="170"/>
      <c r="I369" s="170"/>
      <c r="J369" s="170"/>
      <c r="K369" s="334"/>
      <c r="L369" s="334"/>
      <c r="M369" s="334"/>
      <c r="N369" s="335"/>
    </row>
    <row r="370" spans="2:14" ht="15" customHeight="1">
      <c r="B370" s="157">
        <v>343</v>
      </c>
      <c r="C370" s="336"/>
      <c r="D370" s="336"/>
      <c r="E370" s="171"/>
      <c r="F370" s="171"/>
      <c r="G370" s="171"/>
      <c r="H370" s="171"/>
      <c r="I370" s="171"/>
      <c r="J370" s="171"/>
      <c r="K370" s="337"/>
      <c r="L370" s="337"/>
      <c r="M370" s="337"/>
      <c r="N370" s="338"/>
    </row>
    <row r="371" spans="2:14" ht="15" customHeight="1">
      <c r="B371" s="154">
        <v>344</v>
      </c>
      <c r="C371" s="332"/>
      <c r="D371" s="333"/>
      <c r="E371" s="170"/>
      <c r="F371" s="170"/>
      <c r="G371" s="170"/>
      <c r="H371" s="170"/>
      <c r="I371" s="170"/>
      <c r="J371" s="170"/>
      <c r="K371" s="334"/>
      <c r="L371" s="334"/>
      <c r="M371" s="334"/>
      <c r="N371" s="335"/>
    </row>
    <row r="372" spans="2:14" ht="15" customHeight="1">
      <c r="B372" s="157">
        <v>345</v>
      </c>
      <c r="C372" s="336"/>
      <c r="D372" s="336"/>
      <c r="E372" s="171"/>
      <c r="F372" s="171"/>
      <c r="G372" s="171"/>
      <c r="H372" s="171"/>
      <c r="I372" s="171"/>
      <c r="J372" s="171"/>
      <c r="K372" s="337"/>
      <c r="L372" s="337"/>
      <c r="M372" s="337"/>
      <c r="N372" s="338"/>
    </row>
    <row r="373" spans="2:14" ht="15" customHeight="1">
      <c r="B373" s="154">
        <v>346</v>
      </c>
      <c r="C373" s="332"/>
      <c r="D373" s="333"/>
      <c r="E373" s="170"/>
      <c r="F373" s="170"/>
      <c r="G373" s="170"/>
      <c r="H373" s="170"/>
      <c r="I373" s="170"/>
      <c r="J373" s="170"/>
      <c r="K373" s="334"/>
      <c r="L373" s="334"/>
      <c r="M373" s="334"/>
      <c r="N373" s="335"/>
    </row>
    <row r="374" spans="2:14" ht="15" customHeight="1">
      <c r="B374" s="157">
        <v>347</v>
      </c>
      <c r="C374" s="336"/>
      <c r="D374" s="336"/>
      <c r="E374" s="171"/>
      <c r="F374" s="171"/>
      <c r="G374" s="171"/>
      <c r="H374" s="171"/>
      <c r="I374" s="171"/>
      <c r="J374" s="171"/>
      <c r="K374" s="337"/>
      <c r="L374" s="337"/>
      <c r="M374" s="337"/>
      <c r="N374" s="338"/>
    </row>
    <row r="375" spans="2:14" ht="15" customHeight="1">
      <c r="B375" s="154">
        <v>348</v>
      </c>
      <c r="C375" s="332"/>
      <c r="D375" s="333"/>
      <c r="E375" s="170"/>
      <c r="F375" s="170"/>
      <c r="G375" s="170"/>
      <c r="H375" s="170"/>
      <c r="I375" s="170"/>
      <c r="J375" s="170"/>
      <c r="K375" s="334"/>
      <c r="L375" s="334"/>
      <c r="M375" s="334"/>
      <c r="N375" s="335"/>
    </row>
    <row r="376" spans="2:14" ht="15" customHeight="1">
      <c r="B376" s="157">
        <v>349</v>
      </c>
      <c r="C376" s="336"/>
      <c r="D376" s="336"/>
      <c r="E376" s="171"/>
      <c r="F376" s="171"/>
      <c r="G376" s="171"/>
      <c r="H376" s="171"/>
      <c r="I376" s="171"/>
      <c r="J376" s="171"/>
      <c r="K376" s="337"/>
      <c r="L376" s="337"/>
      <c r="M376" s="337"/>
      <c r="N376" s="338"/>
    </row>
    <row r="377" spans="2:14" ht="15" customHeight="1">
      <c r="B377" s="154">
        <v>350</v>
      </c>
      <c r="C377" s="332"/>
      <c r="D377" s="333"/>
      <c r="E377" s="170"/>
      <c r="F377" s="170"/>
      <c r="G377" s="170"/>
      <c r="H377" s="170"/>
      <c r="I377" s="170"/>
      <c r="J377" s="170"/>
      <c r="K377" s="334"/>
      <c r="L377" s="334"/>
      <c r="M377" s="334"/>
      <c r="N377" s="335"/>
    </row>
    <row r="378" spans="2:14" ht="15" customHeight="1">
      <c r="B378" s="157">
        <v>351</v>
      </c>
      <c r="C378" s="336"/>
      <c r="D378" s="336"/>
      <c r="E378" s="171"/>
      <c r="F378" s="171"/>
      <c r="G378" s="171"/>
      <c r="H378" s="171"/>
      <c r="I378" s="171"/>
      <c r="J378" s="171"/>
      <c r="K378" s="337"/>
      <c r="L378" s="337"/>
      <c r="M378" s="337"/>
      <c r="N378" s="338"/>
    </row>
    <row r="379" spans="2:14" ht="15" customHeight="1">
      <c r="B379" s="154">
        <v>352</v>
      </c>
      <c r="C379" s="332"/>
      <c r="D379" s="333"/>
      <c r="E379" s="170"/>
      <c r="F379" s="170"/>
      <c r="G379" s="170"/>
      <c r="H379" s="170"/>
      <c r="I379" s="170"/>
      <c r="J379" s="170"/>
      <c r="K379" s="334"/>
      <c r="L379" s="334"/>
      <c r="M379" s="334"/>
      <c r="N379" s="335"/>
    </row>
    <row r="380" spans="2:14" ht="15" customHeight="1">
      <c r="B380" s="157">
        <v>353</v>
      </c>
      <c r="C380" s="329"/>
      <c r="D380" s="329"/>
      <c r="E380" s="169"/>
      <c r="F380" s="169"/>
      <c r="G380" s="169"/>
      <c r="H380" s="169"/>
      <c r="I380" s="169"/>
      <c r="J380" s="169"/>
      <c r="K380" s="330"/>
      <c r="L380" s="330"/>
      <c r="M380" s="330"/>
      <c r="N380" s="331"/>
    </row>
    <row r="381" spans="2:14" ht="15" customHeight="1">
      <c r="B381" s="154">
        <v>354</v>
      </c>
      <c r="C381" s="332"/>
      <c r="D381" s="333"/>
      <c r="E381" s="170"/>
      <c r="F381" s="170"/>
      <c r="G381" s="170"/>
      <c r="H381" s="170"/>
      <c r="I381" s="170"/>
      <c r="J381" s="170"/>
      <c r="K381" s="334"/>
      <c r="L381" s="334"/>
      <c r="M381" s="334"/>
      <c r="N381" s="335"/>
    </row>
    <row r="382" spans="2:14" ht="15" customHeight="1">
      <c r="B382" s="157">
        <v>355</v>
      </c>
      <c r="C382" s="329"/>
      <c r="D382" s="329"/>
      <c r="E382" s="169"/>
      <c r="F382" s="169"/>
      <c r="G382" s="169"/>
      <c r="H382" s="169"/>
      <c r="I382" s="169"/>
      <c r="J382" s="169"/>
      <c r="K382" s="330"/>
      <c r="L382" s="330"/>
      <c r="M382" s="330"/>
      <c r="N382" s="331"/>
    </row>
    <row r="383" spans="2:14" ht="15" customHeight="1">
      <c r="B383" s="154">
        <v>356</v>
      </c>
      <c r="C383" s="332"/>
      <c r="D383" s="333"/>
      <c r="E383" s="170"/>
      <c r="F383" s="170"/>
      <c r="G383" s="170"/>
      <c r="H383" s="170"/>
      <c r="I383" s="170"/>
      <c r="J383" s="170"/>
      <c r="K383" s="334"/>
      <c r="L383" s="334"/>
      <c r="M383" s="334"/>
      <c r="N383" s="335"/>
    </row>
    <row r="384" spans="2:14" ht="15" customHeight="1">
      <c r="B384" s="157">
        <v>357</v>
      </c>
      <c r="C384" s="329"/>
      <c r="D384" s="329"/>
      <c r="E384" s="169"/>
      <c r="F384" s="169"/>
      <c r="G384" s="169"/>
      <c r="H384" s="169"/>
      <c r="I384" s="169"/>
      <c r="J384" s="169"/>
      <c r="K384" s="330"/>
      <c r="L384" s="330"/>
      <c r="M384" s="330"/>
      <c r="N384" s="331"/>
    </row>
    <row r="385" spans="2:14" ht="15" customHeight="1">
      <c r="B385" s="154">
        <v>358</v>
      </c>
      <c r="C385" s="332"/>
      <c r="D385" s="333"/>
      <c r="E385" s="170"/>
      <c r="F385" s="170"/>
      <c r="G385" s="170"/>
      <c r="H385" s="170"/>
      <c r="I385" s="170"/>
      <c r="J385" s="170"/>
      <c r="K385" s="334"/>
      <c r="L385" s="334"/>
      <c r="M385" s="334"/>
      <c r="N385" s="335"/>
    </row>
    <row r="386" spans="2:14" ht="15" customHeight="1">
      <c r="B386" s="157">
        <v>359</v>
      </c>
      <c r="C386" s="329"/>
      <c r="D386" s="329"/>
      <c r="E386" s="169"/>
      <c r="F386" s="169"/>
      <c r="G386" s="169"/>
      <c r="H386" s="169"/>
      <c r="I386" s="169"/>
      <c r="J386" s="169"/>
      <c r="K386" s="330"/>
      <c r="L386" s="330"/>
      <c r="M386" s="330"/>
      <c r="N386" s="331"/>
    </row>
    <row r="387" spans="2:14" ht="15" customHeight="1">
      <c r="B387" s="154">
        <v>360</v>
      </c>
      <c r="C387" s="332"/>
      <c r="D387" s="333"/>
      <c r="E387" s="170"/>
      <c r="F387" s="170"/>
      <c r="G387" s="170"/>
      <c r="H387" s="170"/>
      <c r="I387" s="170"/>
      <c r="J387" s="170"/>
      <c r="K387" s="334"/>
      <c r="L387" s="334"/>
      <c r="M387" s="334"/>
      <c r="N387" s="335"/>
    </row>
    <row r="388" spans="2:14" ht="15" customHeight="1">
      <c r="B388" s="157">
        <v>361</v>
      </c>
      <c r="C388" s="329"/>
      <c r="D388" s="329"/>
      <c r="E388" s="169"/>
      <c r="F388" s="169"/>
      <c r="G388" s="169"/>
      <c r="H388" s="169"/>
      <c r="I388" s="169"/>
      <c r="J388" s="169"/>
      <c r="K388" s="330"/>
      <c r="L388" s="330"/>
      <c r="M388" s="330"/>
      <c r="N388" s="331"/>
    </row>
    <row r="389" spans="2:14" ht="15" customHeight="1">
      <c r="B389" s="154">
        <v>362</v>
      </c>
      <c r="C389" s="332"/>
      <c r="D389" s="333"/>
      <c r="E389" s="170"/>
      <c r="F389" s="170"/>
      <c r="G389" s="170"/>
      <c r="H389" s="170"/>
      <c r="I389" s="170"/>
      <c r="J389" s="170"/>
      <c r="K389" s="334"/>
      <c r="L389" s="334"/>
      <c r="M389" s="334"/>
      <c r="N389" s="335"/>
    </row>
    <row r="390" spans="2:14" ht="15" customHeight="1">
      <c r="B390" s="157">
        <v>363</v>
      </c>
      <c r="C390" s="329"/>
      <c r="D390" s="329"/>
      <c r="E390" s="169"/>
      <c r="F390" s="169"/>
      <c r="G390" s="169"/>
      <c r="H390" s="169"/>
      <c r="I390" s="169"/>
      <c r="J390" s="169"/>
      <c r="K390" s="330"/>
      <c r="L390" s="330"/>
      <c r="M390" s="330"/>
      <c r="N390" s="331"/>
    </row>
    <row r="391" spans="2:14" ht="15" customHeight="1">
      <c r="B391" s="154">
        <v>364</v>
      </c>
      <c r="C391" s="332"/>
      <c r="D391" s="333"/>
      <c r="E391" s="170"/>
      <c r="F391" s="170"/>
      <c r="G391" s="170"/>
      <c r="H391" s="170"/>
      <c r="I391" s="170"/>
      <c r="J391" s="170"/>
      <c r="K391" s="334"/>
      <c r="L391" s="334"/>
      <c r="M391" s="334"/>
      <c r="N391" s="335"/>
    </row>
    <row r="392" spans="2:14" ht="15" customHeight="1">
      <c r="B392" s="157">
        <v>365</v>
      </c>
      <c r="C392" s="329"/>
      <c r="D392" s="329"/>
      <c r="E392" s="169"/>
      <c r="F392" s="169"/>
      <c r="G392" s="169"/>
      <c r="H392" s="169"/>
      <c r="I392" s="169"/>
      <c r="J392" s="169"/>
      <c r="K392" s="330"/>
      <c r="L392" s="330"/>
      <c r="M392" s="330"/>
      <c r="N392" s="331"/>
    </row>
    <row r="393" spans="2:14" ht="15" customHeight="1">
      <c r="B393" s="154">
        <v>366</v>
      </c>
      <c r="C393" s="332"/>
      <c r="D393" s="333"/>
      <c r="E393" s="170"/>
      <c r="F393" s="170"/>
      <c r="G393" s="170"/>
      <c r="H393" s="170"/>
      <c r="I393" s="170"/>
      <c r="J393" s="170"/>
      <c r="K393" s="334"/>
      <c r="L393" s="334"/>
      <c r="M393" s="334"/>
      <c r="N393" s="335"/>
    </row>
    <row r="394" spans="2:14" ht="15" customHeight="1">
      <c r="B394" s="157">
        <v>367</v>
      </c>
      <c r="C394" s="329"/>
      <c r="D394" s="329"/>
      <c r="E394" s="169"/>
      <c r="F394" s="169"/>
      <c r="G394" s="169"/>
      <c r="H394" s="169"/>
      <c r="I394" s="169"/>
      <c r="J394" s="169"/>
      <c r="K394" s="330"/>
      <c r="L394" s="330"/>
      <c r="M394" s="330"/>
      <c r="N394" s="331"/>
    </row>
    <row r="395" spans="2:14" ht="15" customHeight="1">
      <c r="B395" s="154">
        <v>368</v>
      </c>
      <c r="C395" s="332"/>
      <c r="D395" s="333"/>
      <c r="E395" s="170"/>
      <c r="F395" s="170"/>
      <c r="G395" s="170"/>
      <c r="H395" s="170"/>
      <c r="I395" s="170"/>
      <c r="J395" s="170"/>
      <c r="K395" s="334"/>
      <c r="L395" s="334"/>
      <c r="M395" s="334"/>
      <c r="N395" s="335"/>
    </row>
    <row r="396" spans="2:14" ht="15" customHeight="1">
      <c r="B396" s="157">
        <v>369</v>
      </c>
      <c r="C396" s="329"/>
      <c r="D396" s="329"/>
      <c r="E396" s="169"/>
      <c r="F396" s="169"/>
      <c r="G396" s="169"/>
      <c r="H396" s="169"/>
      <c r="I396" s="169"/>
      <c r="J396" s="169"/>
      <c r="K396" s="330"/>
      <c r="L396" s="330"/>
      <c r="M396" s="330"/>
      <c r="N396" s="331"/>
    </row>
    <row r="397" spans="2:14" ht="15" customHeight="1">
      <c r="B397" s="154">
        <v>370</v>
      </c>
      <c r="C397" s="332"/>
      <c r="D397" s="333"/>
      <c r="E397" s="170"/>
      <c r="F397" s="170"/>
      <c r="G397" s="170"/>
      <c r="H397" s="170"/>
      <c r="I397" s="170"/>
      <c r="J397" s="170"/>
      <c r="K397" s="334"/>
      <c r="L397" s="334"/>
      <c r="M397" s="334"/>
      <c r="N397" s="335"/>
    </row>
    <row r="398" spans="2:14" ht="15" customHeight="1">
      <c r="B398" s="157">
        <v>371</v>
      </c>
      <c r="C398" s="329"/>
      <c r="D398" s="329"/>
      <c r="E398" s="169"/>
      <c r="F398" s="169"/>
      <c r="G398" s="169"/>
      <c r="H398" s="169"/>
      <c r="I398" s="169"/>
      <c r="J398" s="169"/>
      <c r="K398" s="330"/>
      <c r="L398" s="330"/>
      <c r="M398" s="330"/>
      <c r="N398" s="331"/>
    </row>
    <row r="399" spans="2:14" ht="15" customHeight="1">
      <c r="B399" s="154">
        <v>372</v>
      </c>
      <c r="C399" s="332"/>
      <c r="D399" s="333"/>
      <c r="E399" s="170"/>
      <c r="F399" s="170"/>
      <c r="G399" s="170"/>
      <c r="H399" s="170"/>
      <c r="I399" s="170"/>
      <c r="J399" s="170"/>
      <c r="K399" s="334"/>
      <c r="L399" s="334"/>
      <c r="M399" s="334"/>
      <c r="N399" s="335"/>
    </row>
    <row r="400" spans="2:14" ht="15" customHeight="1">
      <c r="B400" s="157">
        <v>373</v>
      </c>
      <c r="C400" s="329"/>
      <c r="D400" s="329"/>
      <c r="E400" s="169"/>
      <c r="F400" s="169"/>
      <c r="G400" s="169"/>
      <c r="H400" s="169"/>
      <c r="I400" s="169"/>
      <c r="J400" s="169"/>
      <c r="K400" s="330"/>
      <c r="L400" s="330"/>
      <c r="M400" s="330"/>
      <c r="N400" s="331"/>
    </row>
    <row r="401" spans="2:14" ht="15" customHeight="1">
      <c r="B401" s="154">
        <v>374</v>
      </c>
      <c r="C401" s="332"/>
      <c r="D401" s="333"/>
      <c r="E401" s="170"/>
      <c r="F401" s="170"/>
      <c r="G401" s="170"/>
      <c r="H401" s="170"/>
      <c r="I401" s="170"/>
      <c r="J401" s="170"/>
      <c r="K401" s="334"/>
      <c r="L401" s="334"/>
      <c r="M401" s="334"/>
      <c r="N401" s="335"/>
    </row>
    <row r="402" spans="2:14" ht="15" customHeight="1">
      <c r="B402" s="157">
        <v>375</v>
      </c>
      <c r="C402" s="329"/>
      <c r="D402" s="329"/>
      <c r="E402" s="169"/>
      <c r="F402" s="169"/>
      <c r="G402" s="169"/>
      <c r="H402" s="169"/>
      <c r="I402" s="169"/>
      <c r="J402" s="169"/>
      <c r="K402" s="330"/>
      <c r="L402" s="330"/>
      <c r="M402" s="330"/>
      <c r="N402" s="331"/>
    </row>
    <row r="403" spans="2:14" ht="15" customHeight="1">
      <c r="B403" s="154">
        <v>376</v>
      </c>
      <c r="C403" s="332"/>
      <c r="D403" s="333"/>
      <c r="E403" s="170"/>
      <c r="F403" s="170"/>
      <c r="G403" s="170"/>
      <c r="H403" s="170"/>
      <c r="I403" s="170"/>
      <c r="J403" s="170"/>
      <c r="K403" s="334"/>
      <c r="L403" s="334"/>
      <c r="M403" s="334"/>
      <c r="N403" s="335"/>
    </row>
    <row r="404" spans="2:14" ht="15" customHeight="1">
      <c r="B404" s="157">
        <v>377</v>
      </c>
      <c r="C404" s="329"/>
      <c r="D404" s="329"/>
      <c r="E404" s="169"/>
      <c r="F404" s="169"/>
      <c r="G404" s="169"/>
      <c r="H404" s="169"/>
      <c r="I404" s="169"/>
      <c r="J404" s="169"/>
      <c r="K404" s="330"/>
      <c r="L404" s="330"/>
      <c r="M404" s="330"/>
      <c r="N404" s="331"/>
    </row>
    <row r="405" spans="2:14" ht="15" customHeight="1">
      <c r="B405" s="154">
        <v>378</v>
      </c>
      <c r="C405" s="332"/>
      <c r="D405" s="333"/>
      <c r="E405" s="170"/>
      <c r="F405" s="170"/>
      <c r="G405" s="170"/>
      <c r="H405" s="170"/>
      <c r="I405" s="170"/>
      <c r="J405" s="170"/>
      <c r="K405" s="334"/>
      <c r="L405" s="334"/>
      <c r="M405" s="334"/>
      <c r="N405" s="335"/>
    </row>
    <row r="406" spans="2:14" ht="15" customHeight="1">
      <c r="B406" s="157">
        <v>379</v>
      </c>
      <c r="C406" s="329"/>
      <c r="D406" s="329"/>
      <c r="E406" s="169"/>
      <c r="F406" s="169"/>
      <c r="G406" s="169"/>
      <c r="H406" s="169"/>
      <c r="I406" s="169"/>
      <c r="J406" s="169"/>
      <c r="K406" s="330"/>
      <c r="L406" s="330"/>
      <c r="M406" s="330"/>
      <c r="N406" s="331"/>
    </row>
    <row r="407" spans="2:14" ht="15" customHeight="1">
      <c r="B407" s="154">
        <v>380</v>
      </c>
      <c r="C407" s="332"/>
      <c r="D407" s="333"/>
      <c r="E407" s="170"/>
      <c r="F407" s="170"/>
      <c r="G407" s="170"/>
      <c r="H407" s="170"/>
      <c r="I407" s="170"/>
      <c r="J407" s="170"/>
      <c r="K407" s="334"/>
      <c r="L407" s="334"/>
      <c r="M407" s="334"/>
      <c r="N407" s="335"/>
    </row>
    <row r="408" spans="2:14" ht="15" customHeight="1">
      <c r="B408" s="157">
        <v>381</v>
      </c>
      <c r="C408" s="329"/>
      <c r="D408" s="329"/>
      <c r="E408" s="169"/>
      <c r="F408" s="169"/>
      <c r="G408" s="169"/>
      <c r="H408" s="169"/>
      <c r="I408" s="169"/>
      <c r="J408" s="169"/>
      <c r="K408" s="330"/>
      <c r="L408" s="330"/>
      <c r="M408" s="330"/>
      <c r="N408" s="331"/>
    </row>
    <row r="409" spans="2:14" ht="15" customHeight="1">
      <c r="B409" s="154">
        <v>382</v>
      </c>
      <c r="C409" s="332"/>
      <c r="D409" s="333"/>
      <c r="E409" s="170"/>
      <c r="F409" s="170"/>
      <c r="G409" s="170"/>
      <c r="H409" s="170"/>
      <c r="I409" s="170"/>
      <c r="J409" s="170"/>
      <c r="K409" s="334"/>
      <c r="L409" s="334"/>
      <c r="M409" s="334"/>
      <c r="N409" s="335"/>
    </row>
    <row r="410" spans="2:14" ht="15" customHeight="1">
      <c r="B410" s="157">
        <v>383</v>
      </c>
      <c r="C410" s="329"/>
      <c r="D410" s="329"/>
      <c r="E410" s="169"/>
      <c r="F410" s="169"/>
      <c r="G410" s="169"/>
      <c r="H410" s="169"/>
      <c r="I410" s="169"/>
      <c r="J410" s="169"/>
      <c r="K410" s="330"/>
      <c r="L410" s="330"/>
      <c r="M410" s="330"/>
      <c r="N410" s="331"/>
    </row>
    <row r="411" spans="2:14" ht="15" customHeight="1">
      <c r="B411" s="154">
        <v>384</v>
      </c>
      <c r="C411" s="332"/>
      <c r="D411" s="333"/>
      <c r="E411" s="170"/>
      <c r="F411" s="170"/>
      <c r="G411" s="170"/>
      <c r="H411" s="170"/>
      <c r="I411" s="170"/>
      <c r="J411" s="170"/>
      <c r="K411" s="334"/>
      <c r="L411" s="334"/>
      <c r="M411" s="334"/>
      <c r="N411" s="335"/>
    </row>
    <row r="412" spans="2:14" ht="15" customHeight="1">
      <c r="B412" s="157">
        <v>385</v>
      </c>
      <c r="C412" s="329"/>
      <c r="D412" s="329"/>
      <c r="E412" s="169"/>
      <c r="F412" s="169"/>
      <c r="G412" s="169"/>
      <c r="H412" s="169"/>
      <c r="I412" s="169"/>
      <c r="J412" s="169"/>
      <c r="K412" s="330"/>
      <c r="L412" s="330"/>
      <c r="M412" s="330"/>
      <c r="N412" s="331"/>
    </row>
    <row r="413" spans="2:14" ht="15" customHeight="1">
      <c r="B413" s="154">
        <v>386</v>
      </c>
      <c r="C413" s="332"/>
      <c r="D413" s="333"/>
      <c r="E413" s="170"/>
      <c r="F413" s="170"/>
      <c r="G413" s="170"/>
      <c r="H413" s="170"/>
      <c r="I413" s="170"/>
      <c r="J413" s="170"/>
      <c r="K413" s="334"/>
      <c r="L413" s="334"/>
      <c r="M413" s="334"/>
      <c r="N413" s="335"/>
    </row>
    <row r="414" spans="2:14" ht="15" customHeight="1">
      <c r="B414" s="157">
        <v>387</v>
      </c>
      <c r="C414" s="329"/>
      <c r="D414" s="329"/>
      <c r="E414" s="169"/>
      <c r="F414" s="169"/>
      <c r="G414" s="169"/>
      <c r="H414" s="169"/>
      <c r="I414" s="169"/>
      <c r="J414" s="169"/>
      <c r="K414" s="330"/>
      <c r="L414" s="330"/>
      <c r="M414" s="330"/>
      <c r="N414" s="331"/>
    </row>
    <row r="415" spans="2:14" ht="15" customHeight="1">
      <c r="B415" s="154">
        <v>388</v>
      </c>
      <c r="C415" s="332"/>
      <c r="D415" s="333"/>
      <c r="E415" s="170"/>
      <c r="F415" s="170"/>
      <c r="G415" s="170"/>
      <c r="H415" s="170"/>
      <c r="I415" s="170"/>
      <c r="J415" s="170"/>
      <c r="K415" s="334"/>
      <c r="L415" s="334"/>
      <c r="M415" s="334"/>
      <c r="N415" s="335"/>
    </row>
    <row r="416" spans="2:14" ht="15" customHeight="1">
      <c r="B416" s="157">
        <v>389</v>
      </c>
      <c r="C416" s="329"/>
      <c r="D416" s="329"/>
      <c r="E416" s="169"/>
      <c r="F416" s="169"/>
      <c r="G416" s="169"/>
      <c r="H416" s="169"/>
      <c r="I416" s="169"/>
      <c r="J416" s="169"/>
      <c r="K416" s="330"/>
      <c r="L416" s="330"/>
      <c r="M416" s="330"/>
      <c r="N416" s="331"/>
    </row>
    <row r="417" spans="2:14" ht="15" customHeight="1">
      <c r="B417" s="154">
        <v>390</v>
      </c>
      <c r="C417" s="332"/>
      <c r="D417" s="333"/>
      <c r="E417" s="170"/>
      <c r="F417" s="170"/>
      <c r="G417" s="170"/>
      <c r="H417" s="170"/>
      <c r="I417" s="170"/>
      <c r="J417" s="170"/>
      <c r="K417" s="334"/>
      <c r="L417" s="334"/>
      <c r="M417" s="334"/>
      <c r="N417" s="335"/>
    </row>
    <row r="418" spans="2:14" ht="15" customHeight="1">
      <c r="B418" s="157">
        <v>391</v>
      </c>
      <c r="C418" s="329"/>
      <c r="D418" s="329"/>
      <c r="E418" s="169"/>
      <c r="F418" s="169"/>
      <c r="G418" s="169"/>
      <c r="H418" s="169"/>
      <c r="I418" s="169"/>
      <c r="J418" s="169"/>
      <c r="K418" s="330"/>
      <c r="L418" s="330"/>
      <c r="M418" s="330"/>
      <c r="N418" s="331"/>
    </row>
    <row r="419" spans="2:14" ht="15" customHeight="1">
      <c r="B419" s="154">
        <v>392</v>
      </c>
      <c r="C419" s="332"/>
      <c r="D419" s="333"/>
      <c r="E419" s="170"/>
      <c r="F419" s="170"/>
      <c r="G419" s="170"/>
      <c r="H419" s="170"/>
      <c r="I419" s="170"/>
      <c r="J419" s="170"/>
      <c r="K419" s="334"/>
      <c r="L419" s="334"/>
      <c r="M419" s="334"/>
      <c r="N419" s="335"/>
    </row>
    <row r="420" spans="2:14" ht="15" customHeight="1">
      <c r="B420" s="157">
        <v>393</v>
      </c>
      <c r="C420" s="329"/>
      <c r="D420" s="329"/>
      <c r="E420" s="169"/>
      <c r="F420" s="169"/>
      <c r="G420" s="169"/>
      <c r="H420" s="169"/>
      <c r="I420" s="169"/>
      <c r="J420" s="169"/>
      <c r="K420" s="330"/>
      <c r="L420" s="330"/>
      <c r="M420" s="330"/>
      <c r="N420" s="331"/>
    </row>
    <row r="421" spans="2:14" ht="15" customHeight="1">
      <c r="B421" s="154">
        <v>394</v>
      </c>
      <c r="C421" s="332"/>
      <c r="D421" s="333"/>
      <c r="E421" s="170"/>
      <c r="F421" s="170"/>
      <c r="G421" s="170"/>
      <c r="H421" s="170"/>
      <c r="I421" s="170"/>
      <c r="J421" s="170"/>
      <c r="K421" s="334"/>
      <c r="L421" s="334"/>
      <c r="M421" s="334"/>
      <c r="N421" s="335"/>
    </row>
    <row r="422" spans="2:14" ht="15" customHeight="1">
      <c r="B422" s="157">
        <v>395</v>
      </c>
      <c r="C422" s="329"/>
      <c r="D422" s="329"/>
      <c r="E422" s="169"/>
      <c r="F422" s="169"/>
      <c r="G422" s="169"/>
      <c r="H422" s="169"/>
      <c r="I422" s="169"/>
      <c r="J422" s="169"/>
      <c r="K422" s="330"/>
      <c r="L422" s="330"/>
      <c r="M422" s="330"/>
      <c r="N422" s="331"/>
    </row>
    <row r="423" spans="2:14" ht="15" customHeight="1">
      <c r="B423" s="154">
        <v>396</v>
      </c>
      <c r="C423" s="332"/>
      <c r="D423" s="333"/>
      <c r="E423" s="170"/>
      <c r="F423" s="170"/>
      <c r="G423" s="170"/>
      <c r="H423" s="170"/>
      <c r="I423" s="170"/>
      <c r="J423" s="170"/>
      <c r="K423" s="334"/>
      <c r="L423" s="334"/>
      <c r="M423" s="334"/>
      <c r="N423" s="335"/>
    </row>
    <row r="424" spans="2:14" ht="15" customHeight="1">
      <c r="B424" s="157">
        <v>397</v>
      </c>
      <c r="C424" s="329"/>
      <c r="D424" s="329"/>
      <c r="E424" s="169"/>
      <c r="F424" s="169"/>
      <c r="G424" s="169"/>
      <c r="H424" s="169"/>
      <c r="I424" s="169"/>
      <c r="J424" s="169"/>
      <c r="K424" s="330"/>
      <c r="L424" s="330"/>
      <c r="M424" s="330"/>
      <c r="N424" s="331"/>
    </row>
    <row r="425" spans="2:14" ht="15" customHeight="1">
      <c r="B425" s="154">
        <v>398</v>
      </c>
      <c r="C425" s="332"/>
      <c r="D425" s="333"/>
      <c r="E425" s="170"/>
      <c r="F425" s="170"/>
      <c r="G425" s="170"/>
      <c r="H425" s="170"/>
      <c r="I425" s="170"/>
      <c r="J425" s="170"/>
      <c r="K425" s="334"/>
      <c r="L425" s="334"/>
      <c r="M425" s="334"/>
      <c r="N425" s="335"/>
    </row>
    <row r="426" spans="2:14" ht="15" customHeight="1">
      <c r="B426" s="157">
        <v>399</v>
      </c>
      <c r="C426" s="329"/>
      <c r="D426" s="329"/>
      <c r="E426" s="169"/>
      <c r="F426" s="169"/>
      <c r="G426" s="169"/>
      <c r="H426" s="169"/>
      <c r="I426" s="169"/>
      <c r="J426" s="169"/>
      <c r="K426" s="330"/>
      <c r="L426" s="330"/>
      <c r="M426" s="330"/>
      <c r="N426" s="331"/>
    </row>
    <row r="427" spans="2:14" ht="15" customHeight="1">
      <c r="B427" s="154">
        <v>400</v>
      </c>
      <c r="C427" s="332"/>
      <c r="D427" s="333"/>
      <c r="E427" s="170"/>
      <c r="F427" s="170"/>
      <c r="G427" s="170"/>
      <c r="H427" s="170"/>
      <c r="I427" s="170"/>
      <c r="J427" s="170"/>
      <c r="K427" s="334"/>
      <c r="L427" s="334"/>
      <c r="M427" s="334"/>
      <c r="N427" s="335"/>
    </row>
    <row r="428" spans="2:14" ht="12.75">
      <c r="B428" s="157">
        <v>401</v>
      </c>
      <c r="C428" s="329"/>
      <c r="D428" s="329"/>
      <c r="E428" s="169"/>
      <c r="F428" s="169"/>
      <c r="G428" s="169"/>
      <c r="H428" s="169"/>
      <c r="I428" s="169"/>
      <c r="J428" s="169"/>
      <c r="K428" s="330"/>
      <c r="L428" s="330"/>
      <c r="M428" s="330"/>
      <c r="N428" s="331"/>
    </row>
    <row r="429" spans="2:14" ht="12.75">
      <c r="B429" s="154">
        <v>402</v>
      </c>
      <c r="C429" s="332"/>
      <c r="D429" s="333"/>
      <c r="E429" s="170"/>
      <c r="F429" s="170"/>
      <c r="G429" s="170"/>
      <c r="H429" s="170"/>
      <c r="I429" s="170"/>
      <c r="J429" s="170"/>
      <c r="K429" s="334"/>
      <c r="L429" s="334"/>
      <c r="M429" s="334"/>
      <c r="N429" s="335"/>
    </row>
    <row r="430" spans="2:14" ht="12.75">
      <c r="B430" s="157">
        <v>403</v>
      </c>
      <c r="C430" s="329"/>
      <c r="D430" s="329"/>
      <c r="E430" s="169"/>
      <c r="F430" s="169"/>
      <c r="G430" s="169"/>
      <c r="H430" s="169"/>
      <c r="I430" s="169"/>
      <c r="J430" s="169"/>
      <c r="K430" s="330"/>
      <c r="L430" s="330"/>
      <c r="M430" s="330"/>
      <c r="N430" s="331"/>
    </row>
    <row r="431" spans="2:14" ht="12.75">
      <c r="B431" s="154">
        <v>404</v>
      </c>
      <c r="C431" s="332"/>
      <c r="D431" s="333"/>
      <c r="E431" s="170"/>
      <c r="F431" s="170"/>
      <c r="G431" s="170"/>
      <c r="H431" s="170"/>
      <c r="I431" s="170"/>
      <c r="J431" s="170"/>
      <c r="K431" s="334"/>
      <c r="L431" s="334"/>
      <c r="M431" s="334"/>
      <c r="N431" s="335"/>
    </row>
    <row r="432" spans="2:14" ht="12.75">
      <c r="B432" s="157">
        <v>405</v>
      </c>
      <c r="C432" s="329"/>
      <c r="D432" s="329"/>
      <c r="E432" s="169"/>
      <c r="F432" s="169"/>
      <c r="G432" s="169"/>
      <c r="H432" s="169"/>
      <c r="I432" s="169"/>
      <c r="J432" s="169"/>
      <c r="K432" s="330"/>
      <c r="L432" s="330"/>
      <c r="M432" s="330"/>
      <c r="N432" s="331"/>
    </row>
    <row r="433" spans="2:14" ht="12.75">
      <c r="B433" s="154">
        <v>406</v>
      </c>
      <c r="C433" s="332"/>
      <c r="D433" s="333"/>
      <c r="E433" s="170"/>
      <c r="F433" s="170"/>
      <c r="G433" s="170"/>
      <c r="H433" s="170"/>
      <c r="I433" s="170"/>
      <c r="J433" s="170"/>
      <c r="K433" s="334"/>
      <c r="L433" s="334"/>
      <c r="M433" s="334"/>
      <c r="N433" s="335"/>
    </row>
    <row r="434" spans="2:14" ht="12.75">
      <c r="B434" s="157">
        <v>407</v>
      </c>
      <c r="C434" s="329"/>
      <c r="D434" s="329"/>
      <c r="E434" s="169"/>
      <c r="F434" s="169"/>
      <c r="G434" s="169"/>
      <c r="H434" s="169"/>
      <c r="I434" s="169"/>
      <c r="J434" s="169"/>
      <c r="K434" s="330"/>
      <c r="L434" s="330"/>
      <c r="M434" s="330"/>
      <c r="N434" s="331"/>
    </row>
    <row r="435" spans="2:14" ht="12.75">
      <c r="B435" s="154">
        <v>408</v>
      </c>
      <c r="C435" s="332"/>
      <c r="D435" s="333"/>
      <c r="E435" s="170"/>
      <c r="F435" s="170"/>
      <c r="G435" s="170"/>
      <c r="H435" s="170"/>
      <c r="I435" s="170"/>
      <c r="J435" s="170"/>
      <c r="K435" s="334"/>
      <c r="L435" s="334"/>
      <c r="M435" s="334"/>
      <c r="N435" s="335"/>
    </row>
    <row r="436" spans="2:14" ht="12.75">
      <c r="B436" s="157">
        <v>409</v>
      </c>
      <c r="C436" s="329"/>
      <c r="D436" s="329"/>
      <c r="E436" s="169"/>
      <c r="F436" s="169"/>
      <c r="G436" s="169"/>
      <c r="H436" s="169"/>
      <c r="I436" s="169"/>
      <c r="J436" s="169"/>
      <c r="K436" s="330"/>
      <c r="L436" s="330"/>
      <c r="M436" s="330"/>
      <c r="N436" s="331"/>
    </row>
    <row r="437" spans="2:14" ht="12.75">
      <c r="B437" s="154">
        <v>410</v>
      </c>
      <c r="C437" s="332"/>
      <c r="D437" s="333"/>
      <c r="E437" s="170"/>
      <c r="F437" s="170"/>
      <c r="G437" s="170"/>
      <c r="H437" s="170"/>
      <c r="I437" s="170"/>
      <c r="J437" s="170"/>
      <c r="K437" s="334"/>
      <c r="L437" s="334"/>
      <c r="M437" s="334"/>
      <c r="N437" s="335"/>
    </row>
    <row r="438" spans="2:14" ht="12.75">
      <c r="B438" s="157">
        <v>411</v>
      </c>
      <c r="C438" s="329"/>
      <c r="D438" s="329"/>
      <c r="E438" s="169"/>
      <c r="F438" s="169"/>
      <c r="G438" s="169"/>
      <c r="H438" s="169"/>
      <c r="I438" s="169"/>
      <c r="J438" s="169"/>
      <c r="K438" s="330"/>
      <c r="L438" s="330"/>
      <c r="M438" s="330"/>
      <c r="N438" s="331"/>
    </row>
    <row r="439" spans="2:14" ht="12.75">
      <c r="B439" s="154">
        <v>412</v>
      </c>
      <c r="C439" s="332"/>
      <c r="D439" s="333"/>
      <c r="E439" s="170"/>
      <c r="F439" s="170"/>
      <c r="G439" s="170"/>
      <c r="H439" s="170"/>
      <c r="I439" s="170"/>
      <c r="J439" s="170"/>
      <c r="K439" s="334"/>
      <c r="L439" s="334"/>
      <c r="M439" s="334"/>
      <c r="N439" s="335"/>
    </row>
    <row r="440" spans="2:14" ht="12.75">
      <c r="B440" s="157">
        <v>413</v>
      </c>
      <c r="C440" s="329"/>
      <c r="D440" s="329"/>
      <c r="E440" s="169"/>
      <c r="F440" s="169"/>
      <c r="G440" s="169"/>
      <c r="H440" s="169"/>
      <c r="I440" s="169"/>
      <c r="J440" s="169"/>
      <c r="K440" s="330"/>
      <c r="L440" s="330"/>
      <c r="M440" s="330"/>
      <c r="N440" s="331"/>
    </row>
    <row r="441" spans="2:14" ht="12.75">
      <c r="B441" s="154">
        <v>414</v>
      </c>
      <c r="C441" s="332"/>
      <c r="D441" s="333"/>
      <c r="E441" s="170"/>
      <c r="F441" s="170"/>
      <c r="G441" s="170"/>
      <c r="H441" s="170"/>
      <c r="I441" s="170"/>
      <c r="J441" s="170"/>
      <c r="K441" s="334"/>
      <c r="L441" s="334"/>
      <c r="M441" s="334"/>
      <c r="N441" s="335"/>
    </row>
    <row r="442" spans="2:14" ht="12.75">
      <c r="B442" s="157">
        <v>415</v>
      </c>
      <c r="C442" s="329"/>
      <c r="D442" s="329"/>
      <c r="E442" s="169"/>
      <c r="F442" s="169"/>
      <c r="G442" s="169"/>
      <c r="H442" s="169"/>
      <c r="I442" s="169"/>
      <c r="J442" s="169"/>
      <c r="K442" s="330"/>
      <c r="L442" s="330"/>
      <c r="M442" s="330"/>
      <c r="N442" s="331"/>
    </row>
    <row r="443" spans="2:14" ht="12.75">
      <c r="B443" s="154">
        <v>416</v>
      </c>
      <c r="C443" s="332"/>
      <c r="D443" s="333"/>
      <c r="E443" s="170"/>
      <c r="F443" s="170"/>
      <c r="G443" s="170"/>
      <c r="H443" s="170"/>
      <c r="I443" s="170"/>
      <c r="J443" s="170"/>
      <c r="K443" s="334"/>
      <c r="L443" s="334"/>
      <c r="M443" s="334"/>
      <c r="N443" s="335"/>
    </row>
    <row r="444" spans="2:14" ht="12.75">
      <c r="B444" s="157">
        <v>417</v>
      </c>
      <c r="C444" s="329"/>
      <c r="D444" s="329"/>
      <c r="E444" s="169"/>
      <c r="F444" s="169"/>
      <c r="G444" s="169"/>
      <c r="H444" s="169"/>
      <c r="I444" s="169"/>
      <c r="J444" s="169"/>
      <c r="K444" s="330"/>
      <c r="L444" s="330"/>
      <c r="M444" s="330"/>
      <c r="N444" s="331"/>
    </row>
    <row r="445" spans="2:14" ht="12.75">
      <c r="B445" s="154">
        <v>418</v>
      </c>
      <c r="C445" s="332"/>
      <c r="D445" s="333"/>
      <c r="E445" s="170"/>
      <c r="F445" s="170"/>
      <c r="G445" s="170"/>
      <c r="H445" s="170"/>
      <c r="I445" s="170"/>
      <c r="J445" s="170"/>
      <c r="K445" s="334"/>
      <c r="L445" s="334"/>
      <c r="M445" s="334"/>
      <c r="N445" s="335"/>
    </row>
    <row r="446" spans="2:14" ht="12.75">
      <c r="B446" s="157">
        <v>419</v>
      </c>
      <c r="C446" s="329"/>
      <c r="D446" s="329"/>
      <c r="E446" s="169"/>
      <c r="F446" s="169"/>
      <c r="G446" s="169"/>
      <c r="H446" s="169"/>
      <c r="I446" s="169"/>
      <c r="J446" s="169"/>
      <c r="K446" s="330"/>
      <c r="L446" s="330"/>
      <c r="M446" s="330"/>
      <c r="N446" s="331"/>
    </row>
    <row r="447" spans="2:14" ht="12.75">
      <c r="B447" s="154">
        <v>420</v>
      </c>
      <c r="C447" s="332"/>
      <c r="D447" s="333"/>
      <c r="E447" s="170"/>
      <c r="F447" s="170"/>
      <c r="G447" s="170"/>
      <c r="H447" s="170"/>
      <c r="I447" s="170"/>
      <c r="J447" s="170"/>
      <c r="K447" s="334"/>
      <c r="L447" s="334"/>
      <c r="M447" s="334"/>
      <c r="N447" s="335"/>
    </row>
    <row r="448" spans="2:14" ht="12.75">
      <c r="B448" s="157">
        <v>421</v>
      </c>
      <c r="C448" s="329"/>
      <c r="D448" s="329"/>
      <c r="E448" s="169"/>
      <c r="F448" s="169"/>
      <c r="G448" s="169"/>
      <c r="H448" s="169"/>
      <c r="I448" s="169"/>
      <c r="J448" s="169"/>
      <c r="K448" s="330"/>
      <c r="L448" s="330"/>
      <c r="M448" s="330"/>
      <c r="N448" s="331"/>
    </row>
    <row r="449" spans="2:14" ht="12.75">
      <c r="B449" s="154">
        <v>422</v>
      </c>
      <c r="C449" s="332"/>
      <c r="D449" s="333"/>
      <c r="E449" s="170"/>
      <c r="F449" s="170"/>
      <c r="G449" s="170"/>
      <c r="H449" s="170"/>
      <c r="I449" s="170"/>
      <c r="J449" s="170"/>
      <c r="K449" s="334"/>
      <c r="L449" s="334"/>
      <c r="M449" s="334"/>
      <c r="N449" s="335"/>
    </row>
    <row r="450" spans="2:14" ht="12.75">
      <c r="B450" s="157">
        <v>423</v>
      </c>
      <c r="C450" s="329"/>
      <c r="D450" s="329"/>
      <c r="E450" s="169"/>
      <c r="F450" s="169"/>
      <c r="G450" s="169"/>
      <c r="H450" s="169"/>
      <c r="I450" s="169"/>
      <c r="J450" s="169"/>
      <c r="K450" s="330"/>
      <c r="L450" s="330"/>
      <c r="M450" s="330"/>
      <c r="N450" s="331"/>
    </row>
    <row r="451" spans="2:14" ht="12.75">
      <c r="B451" s="154">
        <v>424</v>
      </c>
      <c r="C451" s="332"/>
      <c r="D451" s="333"/>
      <c r="E451" s="170"/>
      <c r="F451" s="170"/>
      <c r="G451" s="170"/>
      <c r="H451" s="170"/>
      <c r="I451" s="170"/>
      <c r="J451" s="170"/>
      <c r="K451" s="334"/>
      <c r="L451" s="334"/>
      <c r="M451" s="334"/>
      <c r="N451" s="335"/>
    </row>
    <row r="452" spans="2:14" ht="12.75">
      <c r="B452" s="157">
        <v>425</v>
      </c>
      <c r="C452" s="329"/>
      <c r="D452" s="329"/>
      <c r="E452" s="169"/>
      <c r="F452" s="169"/>
      <c r="G452" s="169"/>
      <c r="H452" s="169"/>
      <c r="I452" s="169"/>
      <c r="J452" s="169"/>
      <c r="K452" s="330"/>
      <c r="L452" s="330"/>
      <c r="M452" s="330"/>
      <c r="N452" s="331"/>
    </row>
    <row r="453" spans="2:14" ht="12.75">
      <c r="B453" s="154">
        <v>426</v>
      </c>
      <c r="C453" s="332"/>
      <c r="D453" s="333"/>
      <c r="E453" s="170"/>
      <c r="F453" s="170"/>
      <c r="G453" s="170"/>
      <c r="H453" s="170"/>
      <c r="I453" s="170"/>
      <c r="J453" s="170"/>
      <c r="K453" s="334"/>
      <c r="L453" s="334"/>
      <c r="M453" s="334"/>
      <c r="N453" s="335"/>
    </row>
    <row r="454" spans="2:14" ht="12.75">
      <c r="B454" s="157">
        <v>427</v>
      </c>
      <c r="C454" s="329"/>
      <c r="D454" s="329"/>
      <c r="E454" s="169"/>
      <c r="F454" s="169"/>
      <c r="G454" s="169"/>
      <c r="H454" s="169"/>
      <c r="I454" s="169"/>
      <c r="J454" s="169"/>
      <c r="K454" s="330"/>
      <c r="L454" s="330"/>
      <c r="M454" s="330"/>
      <c r="N454" s="331"/>
    </row>
    <row r="455" spans="2:14" ht="12.75">
      <c r="B455" s="154">
        <v>428</v>
      </c>
      <c r="C455" s="332"/>
      <c r="D455" s="333"/>
      <c r="E455" s="170"/>
      <c r="F455" s="170"/>
      <c r="G455" s="170"/>
      <c r="H455" s="170"/>
      <c r="I455" s="170"/>
      <c r="J455" s="170"/>
      <c r="K455" s="334"/>
      <c r="L455" s="334"/>
      <c r="M455" s="334"/>
      <c r="N455" s="335"/>
    </row>
    <row r="456" spans="2:14" ht="12.75">
      <c r="B456" s="157">
        <v>429</v>
      </c>
      <c r="C456" s="329"/>
      <c r="D456" s="329"/>
      <c r="E456" s="169"/>
      <c r="F456" s="169"/>
      <c r="G456" s="169"/>
      <c r="H456" s="169"/>
      <c r="I456" s="169"/>
      <c r="J456" s="169"/>
      <c r="K456" s="330"/>
      <c r="L456" s="330"/>
      <c r="M456" s="330"/>
      <c r="N456" s="331"/>
    </row>
    <row r="457" spans="2:14" ht="12.75">
      <c r="B457" s="154">
        <v>430</v>
      </c>
      <c r="C457" s="332"/>
      <c r="D457" s="333"/>
      <c r="E457" s="170"/>
      <c r="F457" s="170"/>
      <c r="G457" s="170"/>
      <c r="H457" s="170"/>
      <c r="I457" s="170"/>
      <c r="J457" s="170"/>
      <c r="K457" s="334"/>
      <c r="L457" s="334"/>
      <c r="M457" s="334"/>
      <c r="N457" s="335"/>
    </row>
    <row r="458" spans="2:14" ht="12.75">
      <c r="B458" s="157">
        <v>431</v>
      </c>
      <c r="C458" s="329"/>
      <c r="D458" s="329"/>
      <c r="E458" s="169"/>
      <c r="F458" s="169"/>
      <c r="G458" s="169"/>
      <c r="H458" s="169"/>
      <c r="I458" s="169"/>
      <c r="J458" s="169"/>
      <c r="K458" s="330"/>
      <c r="L458" s="330"/>
      <c r="M458" s="330"/>
      <c r="N458" s="331"/>
    </row>
    <row r="459" spans="2:14" ht="12.75">
      <c r="B459" s="154">
        <v>432</v>
      </c>
      <c r="C459" s="332"/>
      <c r="D459" s="333"/>
      <c r="E459" s="170"/>
      <c r="F459" s="170"/>
      <c r="G459" s="170"/>
      <c r="H459" s="170"/>
      <c r="I459" s="170"/>
      <c r="J459" s="170"/>
      <c r="K459" s="334"/>
      <c r="L459" s="334"/>
      <c r="M459" s="334"/>
      <c r="N459" s="335"/>
    </row>
    <row r="460" spans="2:14" ht="12.75">
      <c r="B460" s="157">
        <v>433</v>
      </c>
      <c r="C460" s="329"/>
      <c r="D460" s="329"/>
      <c r="E460" s="169"/>
      <c r="F460" s="169"/>
      <c r="G460" s="169"/>
      <c r="H460" s="169"/>
      <c r="I460" s="169"/>
      <c r="J460" s="169"/>
      <c r="K460" s="330"/>
      <c r="L460" s="330"/>
      <c r="M460" s="330"/>
      <c r="N460" s="331"/>
    </row>
    <row r="461" spans="2:14" ht="12.75">
      <c r="B461" s="154">
        <v>434</v>
      </c>
      <c r="C461" s="332"/>
      <c r="D461" s="333"/>
      <c r="E461" s="170"/>
      <c r="F461" s="170"/>
      <c r="G461" s="170"/>
      <c r="H461" s="170"/>
      <c r="I461" s="170"/>
      <c r="J461" s="170"/>
      <c r="K461" s="334"/>
      <c r="L461" s="334"/>
      <c r="M461" s="334"/>
      <c r="N461" s="335"/>
    </row>
    <row r="462" spans="2:14" ht="12.75">
      <c r="B462" s="157">
        <v>435</v>
      </c>
      <c r="C462" s="329"/>
      <c r="D462" s="329"/>
      <c r="E462" s="169"/>
      <c r="F462" s="169"/>
      <c r="G462" s="169"/>
      <c r="H462" s="169"/>
      <c r="I462" s="169"/>
      <c r="J462" s="169"/>
      <c r="K462" s="330"/>
      <c r="L462" s="330"/>
      <c r="M462" s="330"/>
      <c r="N462" s="331"/>
    </row>
    <row r="463" spans="2:14" ht="12.75">
      <c r="B463" s="154">
        <v>436</v>
      </c>
      <c r="C463" s="332"/>
      <c r="D463" s="333"/>
      <c r="E463" s="170"/>
      <c r="F463" s="170"/>
      <c r="G463" s="170"/>
      <c r="H463" s="170"/>
      <c r="I463" s="170"/>
      <c r="J463" s="170"/>
      <c r="K463" s="334"/>
      <c r="L463" s="334"/>
      <c r="M463" s="334"/>
      <c r="N463" s="335"/>
    </row>
    <row r="464" spans="2:14" ht="12.75">
      <c r="B464" s="157">
        <v>437</v>
      </c>
      <c r="C464" s="329"/>
      <c r="D464" s="329"/>
      <c r="E464" s="169"/>
      <c r="F464" s="169"/>
      <c r="G464" s="169"/>
      <c r="H464" s="169"/>
      <c r="I464" s="169"/>
      <c r="J464" s="169"/>
      <c r="K464" s="330"/>
      <c r="L464" s="330"/>
      <c r="M464" s="330"/>
      <c r="N464" s="331"/>
    </row>
    <row r="465" spans="2:14" ht="12.75">
      <c r="B465" s="154">
        <v>438</v>
      </c>
      <c r="C465" s="332"/>
      <c r="D465" s="333"/>
      <c r="E465" s="170"/>
      <c r="F465" s="170"/>
      <c r="G465" s="170"/>
      <c r="H465" s="170"/>
      <c r="I465" s="170"/>
      <c r="J465" s="170"/>
      <c r="K465" s="334"/>
      <c r="L465" s="334"/>
      <c r="M465" s="334"/>
      <c r="N465" s="335"/>
    </row>
    <row r="466" spans="2:14" ht="12.75">
      <c r="B466" s="157">
        <v>439</v>
      </c>
      <c r="C466" s="329"/>
      <c r="D466" s="329"/>
      <c r="E466" s="169"/>
      <c r="F466" s="169"/>
      <c r="G466" s="169"/>
      <c r="H466" s="169"/>
      <c r="I466" s="169"/>
      <c r="J466" s="169"/>
      <c r="K466" s="330"/>
      <c r="L466" s="330"/>
      <c r="M466" s="330"/>
      <c r="N466" s="331"/>
    </row>
    <row r="467" spans="2:14" ht="12.75">
      <c r="B467" s="154">
        <v>440</v>
      </c>
      <c r="C467" s="332"/>
      <c r="D467" s="333"/>
      <c r="E467" s="170"/>
      <c r="F467" s="170"/>
      <c r="G467" s="170"/>
      <c r="H467" s="170"/>
      <c r="I467" s="170"/>
      <c r="J467" s="170"/>
      <c r="K467" s="334"/>
      <c r="L467" s="334"/>
      <c r="M467" s="334"/>
      <c r="N467" s="335"/>
    </row>
    <row r="468" spans="2:14" ht="12.75">
      <c r="B468" s="157">
        <v>441</v>
      </c>
      <c r="C468" s="329"/>
      <c r="D468" s="329"/>
      <c r="E468" s="169"/>
      <c r="F468" s="169"/>
      <c r="G468" s="169"/>
      <c r="H468" s="169"/>
      <c r="I468" s="169"/>
      <c r="J468" s="169"/>
      <c r="K468" s="330"/>
      <c r="L468" s="330"/>
      <c r="M468" s="330"/>
      <c r="N468" s="331"/>
    </row>
    <row r="469" spans="2:14" ht="12.75">
      <c r="B469" s="154">
        <v>442</v>
      </c>
      <c r="C469" s="332"/>
      <c r="D469" s="333"/>
      <c r="E469" s="170"/>
      <c r="F469" s="170"/>
      <c r="G469" s="170"/>
      <c r="H469" s="170"/>
      <c r="I469" s="170"/>
      <c r="J469" s="170"/>
      <c r="K469" s="334"/>
      <c r="L469" s="334"/>
      <c r="M469" s="334"/>
      <c r="N469" s="335"/>
    </row>
    <row r="470" spans="2:14" ht="12.75">
      <c r="B470" s="157">
        <v>443</v>
      </c>
      <c r="C470" s="329"/>
      <c r="D470" s="329"/>
      <c r="E470" s="169"/>
      <c r="F470" s="169"/>
      <c r="G470" s="169"/>
      <c r="H470" s="169"/>
      <c r="I470" s="169"/>
      <c r="J470" s="169"/>
      <c r="K470" s="330"/>
      <c r="L470" s="330"/>
      <c r="M470" s="330"/>
      <c r="N470" s="331"/>
    </row>
    <row r="471" spans="2:14" ht="12.75">
      <c r="B471" s="154">
        <v>444</v>
      </c>
      <c r="C471" s="332"/>
      <c r="D471" s="333"/>
      <c r="E471" s="170"/>
      <c r="F471" s="170"/>
      <c r="G471" s="170"/>
      <c r="H471" s="170"/>
      <c r="I471" s="170"/>
      <c r="J471" s="170"/>
      <c r="K471" s="334"/>
      <c r="L471" s="334"/>
      <c r="M471" s="334"/>
      <c r="N471" s="335"/>
    </row>
    <row r="472" spans="2:14" ht="12.75">
      <c r="B472" s="157">
        <v>445</v>
      </c>
      <c r="C472" s="329"/>
      <c r="D472" s="329"/>
      <c r="E472" s="169"/>
      <c r="F472" s="169"/>
      <c r="G472" s="169"/>
      <c r="H472" s="169"/>
      <c r="I472" s="169"/>
      <c r="J472" s="169"/>
      <c r="K472" s="330"/>
      <c r="L472" s="330"/>
      <c r="M472" s="330"/>
      <c r="N472" s="331"/>
    </row>
    <row r="473" spans="2:14" ht="12.75">
      <c r="B473" s="154">
        <v>446</v>
      </c>
      <c r="C473" s="332"/>
      <c r="D473" s="333"/>
      <c r="E473" s="170"/>
      <c r="F473" s="170"/>
      <c r="G473" s="170"/>
      <c r="H473" s="170"/>
      <c r="I473" s="170"/>
      <c r="J473" s="170"/>
      <c r="K473" s="334"/>
      <c r="L473" s="334"/>
      <c r="M473" s="334"/>
      <c r="N473" s="335"/>
    </row>
    <row r="474" spans="2:14" ht="12.75">
      <c r="B474" s="157">
        <v>447</v>
      </c>
      <c r="C474" s="329"/>
      <c r="D474" s="329"/>
      <c r="E474" s="169"/>
      <c r="F474" s="169"/>
      <c r="G474" s="169"/>
      <c r="H474" s="169"/>
      <c r="I474" s="169"/>
      <c r="J474" s="169"/>
      <c r="K474" s="330"/>
      <c r="L474" s="330"/>
      <c r="M474" s="330"/>
      <c r="N474" s="331"/>
    </row>
    <row r="475" spans="2:14" ht="12.75">
      <c r="B475" s="154">
        <v>448</v>
      </c>
      <c r="C475" s="332"/>
      <c r="D475" s="333"/>
      <c r="E475" s="170"/>
      <c r="F475" s="170"/>
      <c r="G475" s="170"/>
      <c r="H475" s="170"/>
      <c r="I475" s="170"/>
      <c r="J475" s="170"/>
      <c r="K475" s="334"/>
      <c r="L475" s="334"/>
      <c r="M475" s="334"/>
      <c r="N475" s="335"/>
    </row>
    <row r="476" spans="2:14" ht="12.75">
      <c r="B476" s="157">
        <v>449</v>
      </c>
      <c r="C476" s="329"/>
      <c r="D476" s="329"/>
      <c r="E476" s="169"/>
      <c r="F476" s="169"/>
      <c r="G476" s="169"/>
      <c r="H476" s="169"/>
      <c r="I476" s="169"/>
      <c r="J476" s="169"/>
      <c r="K476" s="330"/>
      <c r="L476" s="330"/>
      <c r="M476" s="330"/>
      <c r="N476" s="331"/>
    </row>
    <row r="477" spans="2:14" ht="12.75">
      <c r="B477" s="154">
        <v>450</v>
      </c>
      <c r="C477" s="332"/>
      <c r="D477" s="333"/>
      <c r="E477" s="170"/>
      <c r="F477" s="170"/>
      <c r="G477" s="170"/>
      <c r="H477" s="170"/>
      <c r="I477" s="170"/>
      <c r="J477" s="170"/>
      <c r="K477" s="334"/>
      <c r="L477" s="334"/>
      <c r="M477" s="334"/>
      <c r="N477" s="335"/>
    </row>
    <row r="478" spans="2:14" ht="12.75">
      <c r="B478" s="157">
        <v>451</v>
      </c>
      <c r="C478" s="329"/>
      <c r="D478" s="329"/>
      <c r="E478" s="169"/>
      <c r="F478" s="169"/>
      <c r="G478" s="169"/>
      <c r="H478" s="169"/>
      <c r="I478" s="169"/>
      <c r="J478" s="169"/>
      <c r="K478" s="330"/>
      <c r="L478" s="330"/>
      <c r="M478" s="330"/>
      <c r="N478" s="331"/>
    </row>
    <row r="479" spans="2:14" ht="12.75">
      <c r="B479" s="154">
        <v>452</v>
      </c>
      <c r="C479" s="332"/>
      <c r="D479" s="333"/>
      <c r="E479" s="170"/>
      <c r="F479" s="170"/>
      <c r="G479" s="170"/>
      <c r="H479" s="170"/>
      <c r="I479" s="170"/>
      <c r="J479" s="170"/>
      <c r="K479" s="334"/>
      <c r="L479" s="334"/>
      <c r="M479" s="334"/>
      <c r="N479" s="335"/>
    </row>
    <row r="480" spans="2:14" ht="12.75">
      <c r="B480" s="157">
        <v>453</v>
      </c>
      <c r="C480" s="329"/>
      <c r="D480" s="329"/>
      <c r="E480" s="169"/>
      <c r="F480" s="169"/>
      <c r="G480" s="169"/>
      <c r="H480" s="169"/>
      <c r="I480" s="169"/>
      <c r="J480" s="169"/>
      <c r="K480" s="330"/>
      <c r="L480" s="330"/>
      <c r="M480" s="330"/>
      <c r="N480" s="331"/>
    </row>
    <row r="481" spans="2:14" ht="12.75">
      <c r="B481" s="154">
        <v>454</v>
      </c>
      <c r="C481" s="332"/>
      <c r="D481" s="333"/>
      <c r="E481" s="170"/>
      <c r="F481" s="170"/>
      <c r="G481" s="170"/>
      <c r="H481" s="170"/>
      <c r="I481" s="170"/>
      <c r="J481" s="170"/>
      <c r="K481" s="334"/>
      <c r="L481" s="334"/>
      <c r="M481" s="334"/>
      <c r="N481" s="335"/>
    </row>
    <row r="482" spans="2:14" ht="12.75">
      <c r="B482" s="157">
        <v>455</v>
      </c>
      <c r="C482" s="329"/>
      <c r="D482" s="329"/>
      <c r="E482" s="169"/>
      <c r="F482" s="169"/>
      <c r="G482" s="169"/>
      <c r="H482" s="169"/>
      <c r="I482" s="169"/>
      <c r="J482" s="169"/>
      <c r="K482" s="330"/>
      <c r="L482" s="330"/>
      <c r="M482" s="330"/>
      <c r="N482" s="331"/>
    </row>
    <row r="483" spans="2:14" ht="12.75">
      <c r="B483" s="154">
        <v>456</v>
      </c>
      <c r="C483" s="332"/>
      <c r="D483" s="333"/>
      <c r="E483" s="170"/>
      <c r="F483" s="170"/>
      <c r="G483" s="170"/>
      <c r="H483" s="170"/>
      <c r="I483" s="170"/>
      <c r="J483" s="170"/>
      <c r="K483" s="334"/>
      <c r="L483" s="334"/>
      <c r="M483" s="334"/>
      <c r="N483" s="335"/>
    </row>
    <row r="484" spans="2:14" ht="12.75">
      <c r="B484" s="157">
        <v>457</v>
      </c>
      <c r="C484" s="329"/>
      <c r="D484" s="329"/>
      <c r="E484" s="169"/>
      <c r="F484" s="169"/>
      <c r="G484" s="169"/>
      <c r="H484" s="169"/>
      <c r="I484" s="169"/>
      <c r="J484" s="169"/>
      <c r="K484" s="330"/>
      <c r="L484" s="330"/>
      <c r="M484" s="330"/>
      <c r="N484" s="331"/>
    </row>
    <row r="485" spans="2:14" ht="12.75">
      <c r="B485" s="154">
        <v>458</v>
      </c>
      <c r="C485" s="332"/>
      <c r="D485" s="333"/>
      <c r="E485" s="170"/>
      <c r="F485" s="170"/>
      <c r="G485" s="170"/>
      <c r="H485" s="170"/>
      <c r="I485" s="170"/>
      <c r="J485" s="170"/>
      <c r="K485" s="334"/>
      <c r="L485" s="334"/>
      <c r="M485" s="334"/>
      <c r="N485" s="335"/>
    </row>
    <row r="486" spans="2:14" ht="12.75">
      <c r="B486" s="157">
        <v>459</v>
      </c>
      <c r="C486" s="329"/>
      <c r="D486" s="329"/>
      <c r="E486" s="169"/>
      <c r="F486" s="169"/>
      <c r="G486" s="169"/>
      <c r="H486" s="169"/>
      <c r="I486" s="169"/>
      <c r="J486" s="169"/>
      <c r="K486" s="330"/>
      <c r="L486" s="330"/>
      <c r="M486" s="330"/>
      <c r="N486" s="331"/>
    </row>
    <row r="487" spans="2:14" ht="12.75">
      <c r="B487" s="154">
        <v>460</v>
      </c>
      <c r="C487" s="332"/>
      <c r="D487" s="333"/>
      <c r="E487" s="170"/>
      <c r="F487" s="170"/>
      <c r="G487" s="170"/>
      <c r="H487" s="170"/>
      <c r="I487" s="170"/>
      <c r="J487" s="170"/>
      <c r="K487" s="334"/>
      <c r="L487" s="334"/>
      <c r="M487" s="334"/>
      <c r="N487" s="335"/>
    </row>
    <row r="488" spans="2:14" ht="12.75">
      <c r="B488" s="157">
        <v>461</v>
      </c>
      <c r="C488" s="329"/>
      <c r="D488" s="329"/>
      <c r="E488" s="169"/>
      <c r="F488" s="169"/>
      <c r="G488" s="169"/>
      <c r="H488" s="169"/>
      <c r="I488" s="169"/>
      <c r="J488" s="169"/>
      <c r="K488" s="330"/>
      <c r="L488" s="330"/>
      <c r="M488" s="330"/>
      <c r="N488" s="331"/>
    </row>
    <row r="489" spans="2:14" ht="12.75">
      <c r="B489" s="154">
        <v>462</v>
      </c>
      <c r="C489" s="332"/>
      <c r="D489" s="333"/>
      <c r="E489" s="170"/>
      <c r="F489" s="170"/>
      <c r="G489" s="170"/>
      <c r="H489" s="170"/>
      <c r="I489" s="170"/>
      <c r="J489" s="170"/>
      <c r="K489" s="334"/>
      <c r="L489" s="334"/>
      <c r="M489" s="334"/>
      <c r="N489" s="335"/>
    </row>
    <row r="490" spans="2:14" ht="12.75">
      <c r="B490" s="157">
        <v>463</v>
      </c>
      <c r="C490" s="329"/>
      <c r="D490" s="329"/>
      <c r="E490" s="169"/>
      <c r="F490" s="169"/>
      <c r="G490" s="169"/>
      <c r="H490" s="169"/>
      <c r="I490" s="169"/>
      <c r="J490" s="169"/>
      <c r="K490" s="330"/>
      <c r="L490" s="330"/>
      <c r="M490" s="330"/>
      <c r="N490" s="331"/>
    </row>
    <row r="491" spans="2:14" ht="12.75">
      <c r="B491" s="154">
        <v>464</v>
      </c>
      <c r="C491" s="332"/>
      <c r="D491" s="333"/>
      <c r="E491" s="170"/>
      <c r="F491" s="170"/>
      <c r="G491" s="170"/>
      <c r="H491" s="170"/>
      <c r="I491" s="170"/>
      <c r="J491" s="170"/>
      <c r="K491" s="334"/>
      <c r="L491" s="334"/>
      <c r="M491" s="334"/>
      <c r="N491" s="335"/>
    </row>
    <row r="492" spans="2:14" ht="12.75">
      <c r="B492" s="157">
        <v>465</v>
      </c>
      <c r="C492" s="329"/>
      <c r="D492" s="329"/>
      <c r="E492" s="169"/>
      <c r="F492" s="169"/>
      <c r="G492" s="169"/>
      <c r="H492" s="169"/>
      <c r="I492" s="169"/>
      <c r="J492" s="169"/>
      <c r="K492" s="330"/>
      <c r="L492" s="330"/>
      <c r="M492" s="330"/>
      <c r="N492" s="331"/>
    </row>
    <row r="493" spans="2:14" ht="12.75">
      <c r="B493" s="154">
        <v>466</v>
      </c>
      <c r="C493" s="332"/>
      <c r="D493" s="333"/>
      <c r="E493" s="170"/>
      <c r="F493" s="170"/>
      <c r="G493" s="170"/>
      <c r="H493" s="170"/>
      <c r="I493" s="170"/>
      <c r="J493" s="170"/>
      <c r="K493" s="334"/>
      <c r="L493" s="334"/>
      <c r="M493" s="334"/>
      <c r="N493" s="335"/>
    </row>
    <row r="494" spans="2:14" ht="12.75">
      <c r="B494" s="157">
        <v>467</v>
      </c>
      <c r="C494" s="329"/>
      <c r="D494" s="329"/>
      <c r="E494" s="169"/>
      <c r="F494" s="169"/>
      <c r="G494" s="169"/>
      <c r="H494" s="169"/>
      <c r="I494" s="169"/>
      <c r="J494" s="169"/>
      <c r="K494" s="330"/>
      <c r="L494" s="330"/>
      <c r="M494" s="330"/>
      <c r="N494" s="331"/>
    </row>
    <row r="495" spans="2:14" ht="12.75">
      <c r="B495" s="154">
        <v>468</v>
      </c>
      <c r="C495" s="332"/>
      <c r="D495" s="333"/>
      <c r="E495" s="170"/>
      <c r="F495" s="170"/>
      <c r="G495" s="170"/>
      <c r="H495" s="170"/>
      <c r="I495" s="170"/>
      <c r="J495" s="170"/>
      <c r="K495" s="334"/>
      <c r="L495" s="334"/>
      <c r="M495" s="334"/>
      <c r="N495" s="335"/>
    </row>
    <row r="496" spans="2:14" ht="12.75">
      <c r="B496" s="157">
        <v>469</v>
      </c>
      <c r="C496" s="329"/>
      <c r="D496" s="329"/>
      <c r="E496" s="169"/>
      <c r="F496" s="169"/>
      <c r="G496" s="169"/>
      <c r="H496" s="169"/>
      <c r="I496" s="169"/>
      <c r="J496" s="169"/>
      <c r="K496" s="330"/>
      <c r="L496" s="330"/>
      <c r="M496" s="330"/>
      <c r="N496" s="331"/>
    </row>
    <row r="497" spans="2:14" ht="12.75">
      <c r="B497" s="154">
        <v>470</v>
      </c>
      <c r="C497" s="332"/>
      <c r="D497" s="333"/>
      <c r="E497" s="170"/>
      <c r="F497" s="170"/>
      <c r="G497" s="170"/>
      <c r="H497" s="170"/>
      <c r="I497" s="170"/>
      <c r="J497" s="170"/>
      <c r="K497" s="334"/>
      <c r="L497" s="334"/>
      <c r="M497" s="334"/>
      <c r="N497" s="335"/>
    </row>
    <row r="498" spans="2:14" ht="12.75">
      <c r="B498" s="157">
        <v>471</v>
      </c>
      <c r="C498" s="329"/>
      <c r="D498" s="329"/>
      <c r="E498" s="169"/>
      <c r="F498" s="169"/>
      <c r="G498" s="169"/>
      <c r="H498" s="169"/>
      <c r="I498" s="169"/>
      <c r="J498" s="169"/>
      <c r="K498" s="330"/>
      <c r="L498" s="330"/>
      <c r="M498" s="330"/>
      <c r="N498" s="331"/>
    </row>
    <row r="499" spans="2:14" ht="12.75">
      <c r="B499" s="154">
        <v>472</v>
      </c>
      <c r="C499" s="332"/>
      <c r="D499" s="333"/>
      <c r="E499" s="170"/>
      <c r="F499" s="170"/>
      <c r="G499" s="170"/>
      <c r="H499" s="170"/>
      <c r="I499" s="170"/>
      <c r="J499" s="170"/>
      <c r="K499" s="334"/>
      <c r="L499" s="334"/>
      <c r="M499" s="334"/>
      <c r="N499" s="335"/>
    </row>
    <row r="500" spans="2:14" ht="12.75">
      <c r="B500" s="157">
        <v>473</v>
      </c>
      <c r="C500" s="329"/>
      <c r="D500" s="329"/>
      <c r="E500" s="169"/>
      <c r="F500" s="169"/>
      <c r="G500" s="169"/>
      <c r="H500" s="169"/>
      <c r="I500" s="169"/>
      <c r="J500" s="169"/>
      <c r="K500" s="330"/>
      <c r="L500" s="330"/>
      <c r="M500" s="330"/>
      <c r="N500" s="331"/>
    </row>
    <row r="501" spans="2:14" ht="12.75">
      <c r="B501" s="154">
        <v>474</v>
      </c>
      <c r="C501" s="332"/>
      <c r="D501" s="333"/>
      <c r="E501" s="170"/>
      <c r="F501" s="170"/>
      <c r="G501" s="170"/>
      <c r="H501" s="170"/>
      <c r="I501" s="170"/>
      <c r="J501" s="170"/>
      <c r="K501" s="334"/>
      <c r="L501" s="334"/>
      <c r="M501" s="334"/>
      <c r="N501" s="335"/>
    </row>
    <row r="502" spans="2:14" ht="12.75">
      <c r="B502" s="157">
        <v>475</v>
      </c>
      <c r="C502" s="329"/>
      <c r="D502" s="329"/>
      <c r="E502" s="169"/>
      <c r="F502" s="169"/>
      <c r="G502" s="169"/>
      <c r="H502" s="169"/>
      <c r="I502" s="169"/>
      <c r="J502" s="169"/>
      <c r="K502" s="330"/>
      <c r="L502" s="330"/>
      <c r="M502" s="330"/>
      <c r="N502" s="331"/>
    </row>
    <row r="503" spans="2:14" ht="12.75">
      <c r="B503" s="154">
        <v>476</v>
      </c>
      <c r="C503" s="332"/>
      <c r="D503" s="333"/>
      <c r="E503" s="170"/>
      <c r="F503" s="170"/>
      <c r="G503" s="170"/>
      <c r="H503" s="170"/>
      <c r="I503" s="170"/>
      <c r="J503" s="170"/>
      <c r="K503" s="334"/>
      <c r="L503" s="334"/>
      <c r="M503" s="334"/>
      <c r="N503" s="335"/>
    </row>
    <row r="504" spans="2:14" ht="12.75">
      <c r="B504" s="157">
        <v>477</v>
      </c>
      <c r="C504" s="329"/>
      <c r="D504" s="329"/>
      <c r="E504" s="169"/>
      <c r="F504" s="169"/>
      <c r="G504" s="169"/>
      <c r="H504" s="169"/>
      <c r="I504" s="169"/>
      <c r="J504" s="169"/>
      <c r="K504" s="330"/>
      <c r="L504" s="330"/>
      <c r="M504" s="330"/>
      <c r="N504" s="331"/>
    </row>
    <row r="505" spans="2:14" ht="12.75">
      <c r="B505" s="154">
        <v>478</v>
      </c>
      <c r="C505" s="332"/>
      <c r="D505" s="333"/>
      <c r="E505" s="170"/>
      <c r="F505" s="170"/>
      <c r="G505" s="170"/>
      <c r="H505" s="170"/>
      <c r="I505" s="170"/>
      <c r="J505" s="170"/>
      <c r="K505" s="334"/>
      <c r="L505" s="334"/>
      <c r="M505" s="334"/>
      <c r="N505" s="335"/>
    </row>
    <row r="506" spans="2:14" ht="12.75">
      <c r="B506" s="157">
        <v>479</v>
      </c>
      <c r="C506" s="329"/>
      <c r="D506" s="329"/>
      <c r="E506" s="169"/>
      <c r="F506" s="169"/>
      <c r="G506" s="169"/>
      <c r="H506" s="169"/>
      <c r="I506" s="169"/>
      <c r="J506" s="169"/>
      <c r="K506" s="330"/>
      <c r="L506" s="330"/>
      <c r="M506" s="330"/>
      <c r="N506" s="331"/>
    </row>
    <row r="507" spans="2:14" ht="12.75">
      <c r="B507" s="154">
        <v>480</v>
      </c>
      <c r="C507" s="332"/>
      <c r="D507" s="333"/>
      <c r="E507" s="170"/>
      <c r="F507" s="170"/>
      <c r="G507" s="170"/>
      <c r="H507" s="170"/>
      <c r="I507" s="170"/>
      <c r="J507" s="170"/>
      <c r="K507" s="334"/>
      <c r="L507" s="334"/>
      <c r="M507" s="334"/>
      <c r="N507" s="335"/>
    </row>
    <row r="508" spans="2:14" ht="12.75">
      <c r="B508" s="157">
        <v>481</v>
      </c>
      <c r="C508" s="329"/>
      <c r="D508" s="329"/>
      <c r="E508" s="169"/>
      <c r="F508" s="169"/>
      <c r="G508" s="169"/>
      <c r="H508" s="169"/>
      <c r="I508" s="169"/>
      <c r="J508" s="169"/>
      <c r="K508" s="330"/>
      <c r="L508" s="330"/>
      <c r="M508" s="330"/>
      <c r="N508" s="331"/>
    </row>
    <row r="509" spans="2:14" ht="12.75">
      <c r="B509" s="154">
        <v>482</v>
      </c>
      <c r="C509" s="332"/>
      <c r="D509" s="333"/>
      <c r="E509" s="170"/>
      <c r="F509" s="170"/>
      <c r="G509" s="170"/>
      <c r="H509" s="170"/>
      <c r="I509" s="170"/>
      <c r="J509" s="170"/>
      <c r="K509" s="334"/>
      <c r="L509" s="334"/>
      <c r="M509" s="334"/>
      <c r="N509" s="335"/>
    </row>
    <row r="510" spans="2:14" ht="12.75">
      <c r="B510" s="157">
        <v>483</v>
      </c>
      <c r="C510" s="329"/>
      <c r="D510" s="329"/>
      <c r="E510" s="169"/>
      <c r="F510" s="169"/>
      <c r="G510" s="169"/>
      <c r="H510" s="169"/>
      <c r="I510" s="169"/>
      <c r="J510" s="169"/>
      <c r="K510" s="330"/>
      <c r="L510" s="330"/>
      <c r="M510" s="330"/>
      <c r="N510" s="331"/>
    </row>
    <row r="511" spans="2:14" ht="12.75">
      <c r="B511" s="154">
        <v>484</v>
      </c>
      <c r="C511" s="332"/>
      <c r="D511" s="333"/>
      <c r="E511" s="170"/>
      <c r="F511" s="170"/>
      <c r="G511" s="170"/>
      <c r="H511" s="170"/>
      <c r="I511" s="170"/>
      <c r="J511" s="170"/>
      <c r="K511" s="334"/>
      <c r="L511" s="334"/>
      <c r="M511" s="334"/>
      <c r="N511" s="335"/>
    </row>
    <row r="512" spans="2:14" ht="12.75">
      <c r="B512" s="157">
        <v>485</v>
      </c>
      <c r="C512" s="329"/>
      <c r="D512" s="329"/>
      <c r="E512" s="169"/>
      <c r="F512" s="169"/>
      <c r="G512" s="169"/>
      <c r="H512" s="169"/>
      <c r="I512" s="169"/>
      <c r="J512" s="169"/>
      <c r="K512" s="330"/>
      <c r="L512" s="330"/>
      <c r="M512" s="330"/>
      <c r="N512" s="331"/>
    </row>
    <row r="513" spans="2:14" ht="12.75">
      <c r="B513" s="154">
        <v>486</v>
      </c>
      <c r="C513" s="332"/>
      <c r="D513" s="333"/>
      <c r="E513" s="170"/>
      <c r="F513" s="170"/>
      <c r="G513" s="170"/>
      <c r="H513" s="170"/>
      <c r="I513" s="170"/>
      <c r="J513" s="170"/>
      <c r="K513" s="334"/>
      <c r="L513" s="334"/>
      <c r="M513" s="334"/>
      <c r="N513" s="335"/>
    </row>
    <row r="514" spans="2:14" ht="12.75">
      <c r="B514" s="157">
        <v>487</v>
      </c>
      <c r="C514" s="329"/>
      <c r="D514" s="329"/>
      <c r="E514" s="169"/>
      <c r="F514" s="169"/>
      <c r="G514" s="169"/>
      <c r="H514" s="169"/>
      <c r="I514" s="169"/>
      <c r="J514" s="169"/>
      <c r="K514" s="330"/>
      <c r="L514" s="330"/>
      <c r="M514" s="330"/>
      <c r="N514" s="331"/>
    </row>
    <row r="515" spans="2:14" ht="12.75">
      <c r="B515" s="154">
        <v>488</v>
      </c>
      <c r="C515" s="332"/>
      <c r="D515" s="333"/>
      <c r="E515" s="170"/>
      <c r="F515" s="170"/>
      <c r="G515" s="170"/>
      <c r="H515" s="170"/>
      <c r="I515" s="170"/>
      <c r="J515" s="170"/>
      <c r="K515" s="334"/>
      <c r="L515" s="334"/>
      <c r="M515" s="334"/>
      <c r="N515" s="335"/>
    </row>
    <row r="516" spans="2:14" ht="12.75">
      <c r="B516" s="157">
        <v>489</v>
      </c>
      <c r="C516" s="329"/>
      <c r="D516" s="329"/>
      <c r="E516" s="169"/>
      <c r="F516" s="169"/>
      <c r="G516" s="169"/>
      <c r="H516" s="169"/>
      <c r="I516" s="169"/>
      <c r="J516" s="169"/>
      <c r="K516" s="330"/>
      <c r="L516" s="330"/>
      <c r="M516" s="330"/>
      <c r="N516" s="331"/>
    </row>
    <row r="517" spans="2:14" ht="12.75">
      <c r="B517" s="154">
        <v>490</v>
      </c>
      <c r="C517" s="332"/>
      <c r="D517" s="333"/>
      <c r="E517" s="170"/>
      <c r="F517" s="170"/>
      <c r="G517" s="170"/>
      <c r="H517" s="170"/>
      <c r="I517" s="170"/>
      <c r="J517" s="170"/>
      <c r="K517" s="334"/>
      <c r="L517" s="334"/>
      <c r="M517" s="334"/>
      <c r="N517" s="335"/>
    </row>
    <row r="518" spans="2:14" ht="12.75">
      <c r="B518" s="157">
        <v>491</v>
      </c>
      <c r="C518" s="329"/>
      <c r="D518" s="329"/>
      <c r="E518" s="169"/>
      <c r="F518" s="169"/>
      <c r="G518" s="169"/>
      <c r="H518" s="169"/>
      <c r="I518" s="169"/>
      <c r="J518" s="169"/>
      <c r="K518" s="330"/>
      <c r="L518" s="330"/>
      <c r="M518" s="330"/>
      <c r="N518" s="331"/>
    </row>
    <row r="519" spans="2:14" ht="12.75">
      <c r="B519" s="154">
        <v>492</v>
      </c>
      <c r="C519" s="332"/>
      <c r="D519" s="333"/>
      <c r="E519" s="170"/>
      <c r="F519" s="170"/>
      <c r="G519" s="170"/>
      <c r="H519" s="170"/>
      <c r="I519" s="170"/>
      <c r="J519" s="170"/>
      <c r="K519" s="334"/>
      <c r="L519" s="334"/>
      <c r="M519" s="334"/>
      <c r="N519" s="335"/>
    </row>
    <row r="520" spans="2:14" ht="12.75">
      <c r="B520" s="157">
        <v>493</v>
      </c>
      <c r="C520" s="329"/>
      <c r="D520" s="329"/>
      <c r="E520" s="169"/>
      <c r="F520" s="169"/>
      <c r="G520" s="169"/>
      <c r="H520" s="169"/>
      <c r="I520" s="169"/>
      <c r="J520" s="169"/>
      <c r="K520" s="330"/>
      <c r="L520" s="330"/>
      <c r="M520" s="330"/>
      <c r="N520" s="331"/>
    </row>
    <row r="521" spans="2:14" ht="12.75">
      <c r="B521" s="154">
        <v>494</v>
      </c>
      <c r="C521" s="332"/>
      <c r="D521" s="333"/>
      <c r="E521" s="170"/>
      <c r="F521" s="170"/>
      <c r="G521" s="170"/>
      <c r="H521" s="170"/>
      <c r="I521" s="170"/>
      <c r="J521" s="170"/>
      <c r="K521" s="334"/>
      <c r="L521" s="334"/>
      <c r="M521" s="334"/>
      <c r="N521" s="335"/>
    </row>
    <row r="522" spans="2:14" ht="12.75">
      <c r="B522" s="157">
        <v>495</v>
      </c>
      <c r="C522" s="329"/>
      <c r="D522" s="329"/>
      <c r="E522" s="169"/>
      <c r="F522" s="169"/>
      <c r="G522" s="169"/>
      <c r="H522" s="169"/>
      <c r="I522" s="169"/>
      <c r="J522" s="169"/>
      <c r="K522" s="330"/>
      <c r="L522" s="330"/>
      <c r="M522" s="330"/>
      <c r="N522" s="331"/>
    </row>
    <row r="523" spans="2:14" ht="12.75">
      <c r="B523" s="154">
        <v>496</v>
      </c>
      <c r="C523" s="332"/>
      <c r="D523" s="333"/>
      <c r="E523" s="170"/>
      <c r="F523" s="170"/>
      <c r="G523" s="170"/>
      <c r="H523" s="170"/>
      <c r="I523" s="170"/>
      <c r="J523" s="170"/>
      <c r="K523" s="334"/>
      <c r="L523" s="334"/>
      <c r="M523" s="334"/>
      <c r="N523" s="335"/>
    </row>
    <row r="524" spans="2:14" ht="12.75">
      <c r="B524" s="157">
        <v>497</v>
      </c>
      <c r="C524" s="329"/>
      <c r="D524" s="329"/>
      <c r="E524" s="169"/>
      <c r="F524" s="169"/>
      <c r="G524" s="169"/>
      <c r="H524" s="169"/>
      <c r="I524" s="169"/>
      <c r="J524" s="169"/>
      <c r="K524" s="330"/>
      <c r="L524" s="330"/>
      <c r="M524" s="330"/>
      <c r="N524" s="331"/>
    </row>
    <row r="525" spans="2:14" ht="12.75">
      <c r="B525" s="154">
        <v>498</v>
      </c>
      <c r="C525" s="332"/>
      <c r="D525" s="333"/>
      <c r="E525" s="170"/>
      <c r="F525" s="170"/>
      <c r="G525" s="170"/>
      <c r="H525" s="170"/>
      <c r="I525" s="170"/>
      <c r="J525" s="170"/>
      <c r="K525" s="334"/>
      <c r="L525" s="334"/>
      <c r="M525" s="334"/>
      <c r="N525" s="335"/>
    </row>
    <row r="526" spans="2:14" ht="12.75">
      <c r="B526" s="157">
        <v>499</v>
      </c>
      <c r="C526" s="329"/>
      <c r="D526" s="329"/>
      <c r="E526" s="169"/>
      <c r="F526" s="169"/>
      <c r="G526" s="169"/>
      <c r="H526" s="169"/>
      <c r="I526" s="169"/>
      <c r="J526" s="169"/>
      <c r="K526" s="330"/>
      <c r="L526" s="330"/>
      <c r="M526" s="330"/>
      <c r="N526" s="331"/>
    </row>
    <row r="527" spans="2:14" ht="12.75">
      <c r="B527" s="154">
        <v>500</v>
      </c>
      <c r="C527" s="332"/>
      <c r="D527" s="333"/>
      <c r="E527" s="170"/>
      <c r="F527" s="170"/>
      <c r="G527" s="170"/>
      <c r="H527" s="170"/>
      <c r="I527" s="170"/>
      <c r="J527" s="170"/>
      <c r="K527" s="334"/>
      <c r="L527" s="334"/>
      <c r="M527" s="334"/>
      <c r="N527" s="335"/>
    </row>
    <row r="528" spans="2:14" ht="12.75">
      <c r="B528" s="157">
        <v>501</v>
      </c>
      <c r="C528" s="329"/>
      <c r="D528" s="329"/>
      <c r="E528" s="169"/>
      <c r="F528" s="169"/>
      <c r="G528" s="169"/>
      <c r="H528" s="169"/>
      <c r="I528" s="169"/>
      <c r="J528" s="169"/>
      <c r="K528" s="330"/>
      <c r="L528" s="330"/>
      <c r="M528" s="330"/>
      <c r="N528" s="331"/>
    </row>
    <row r="529" spans="2:14" ht="12.75">
      <c r="B529" s="154">
        <v>502</v>
      </c>
      <c r="C529" s="332"/>
      <c r="D529" s="333"/>
      <c r="E529" s="170"/>
      <c r="F529" s="170"/>
      <c r="G529" s="170"/>
      <c r="H529" s="170"/>
      <c r="I529" s="170"/>
      <c r="J529" s="170"/>
      <c r="K529" s="334"/>
      <c r="L529" s="334"/>
      <c r="M529" s="334"/>
      <c r="N529" s="335"/>
    </row>
    <row r="530" spans="2:14" ht="12.75">
      <c r="B530" s="157">
        <v>503</v>
      </c>
      <c r="C530" s="329"/>
      <c r="D530" s="329"/>
      <c r="E530" s="169"/>
      <c r="F530" s="169"/>
      <c r="G530" s="169"/>
      <c r="H530" s="169"/>
      <c r="I530" s="169"/>
      <c r="J530" s="169"/>
      <c r="K530" s="330"/>
      <c r="L530" s="330"/>
      <c r="M530" s="330"/>
      <c r="N530" s="331"/>
    </row>
    <row r="531" spans="2:14" ht="12.75">
      <c r="B531" s="154">
        <v>504</v>
      </c>
      <c r="C531" s="332"/>
      <c r="D531" s="333"/>
      <c r="E531" s="170"/>
      <c r="F531" s="170"/>
      <c r="G531" s="170"/>
      <c r="H531" s="170"/>
      <c r="I531" s="170"/>
      <c r="J531" s="170"/>
      <c r="K531" s="334"/>
      <c r="L531" s="334"/>
      <c r="M531" s="334"/>
      <c r="N531" s="335"/>
    </row>
    <row r="532" spans="2:14" ht="12.75">
      <c r="B532" s="157">
        <v>505</v>
      </c>
      <c r="C532" s="329"/>
      <c r="D532" s="329"/>
      <c r="E532" s="169"/>
      <c r="F532" s="169"/>
      <c r="G532" s="169"/>
      <c r="H532" s="169"/>
      <c r="I532" s="169"/>
      <c r="J532" s="169"/>
      <c r="K532" s="330"/>
      <c r="L532" s="330"/>
      <c r="M532" s="330"/>
      <c r="N532" s="331"/>
    </row>
    <row r="533" spans="2:14" ht="12.75">
      <c r="B533" s="154">
        <v>506</v>
      </c>
      <c r="C533" s="332"/>
      <c r="D533" s="333"/>
      <c r="E533" s="170"/>
      <c r="F533" s="170"/>
      <c r="G533" s="170"/>
      <c r="H533" s="170"/>
      <c r="I533" s="170"/>
      <c r="J533" s="170"/>
      <c r="K533" s="334"/>
      <c r="L533" s="334"/>
      <c r="M533" s="334"/>
      <c r="N533" s="335"/>
    </row>
    <row r="534" spans="2:14" ht="12.75">
      <c r="B534" s="157">
        <v>507</v>
      </c>
      <c r="C534" s="329"/>
      <c r="D534" s="329"/>
      <c r="E534" s="169"/>
      <c r="F534" s="169"/>
      <c r="G534" s="169"/>
      <c r="H534" s="169"/>
      <c r="I534" s="169"/>
      <c r="J534" s="169"/>
      <c r="K534" s="330"/>
      <c r="L534" s="330"/>
      <c r="M534" s="330"/>
      <c r="N534" s="331"/>
    </row>
    <row r="535" spans="2:14" ht="12.75">
      <c r="B535" s="154">
        <v>508</v>
      </c>
      <c r="C535" s="332"/>
      <c r="D535" s="333"/>
      <c r="E535" s="170"/>
      <c r="F535" s="170"/>
      <c r="G535" s="170"/>
      <c r="H535" s="170"/>
      <c r="I535" s="170"/>
      <c r="J535" s="170"/>
      <c r="K535" s="334"/>
      <c r="L535" s="334"/>
      <c r="M535" s="334"/>
      <c r="N535" s="335"/>
    </row>
    <row r="536" spans="2:14" ht="12.75">
      <c r="B536" s="157">
        <v>509</v>
      </c>
      <c r="C536" s="329"/>
      <c r="D536" s="329"/>
      <c r="E536" s="169"/>
      <c r="F536" s="169"/>
      <c r="G536" s="169"/>
      <c r="H536" s="169"/>
      <c r="I536" s="169"/>
      <c r="J536" s="169"/>
      <c r="K536" s="330"/>
      <c r="L536" s="330"/>
      <c r="M536" s="330"/>
      <c r="N536" s="331"/>
    </row>
    <row r="537" spans="2:14" ht="12.75">
      <c r="B537" s="154">
        <v>510</v>
      </c>
      <c r="C537" s="332"/>
      <c r="D537" s="333"/>
      <c r="E537" s="170"/>
      <c r="F537" s="170"/>
      <c r="G537" s="170"/>
      <c r="H537" s="170"/>
      <c r="I537" s="170"/>
      <c r="J537" s="170"/>
      <c r="K537" s="334"/>
      <c r="L537" s="334"/>
      <c r="M537" s="334"/>
      <c r="N537" s="335"/>
    </row>
    <row r="538" spans="2:14" ht="12.75">
      <c r="B538" s="157">
        <v>511</v>
      </c>
      <c r="C538" s="329"/>
      <c r="D538" s="329"/>
      <c r="E538" s="169"/>
      <c r="F538" s="169"/>
      <c r="G538" s="169"/>
      <c r="H538" s="169"/>
      <c r="I538" s="169"/>
      <c r="J538" s="169"/>
      <c r="K538" s="330"/>
      <c r="L538" s="330"/>
      <c r="M538" s="330"/>
      <c r="N538" s="331"/>
    </row>
    <row r="539" spans="2:14" ht="12.75">
      <c r="B539" s="154">
        <v>512</v>
      </c>
      <c r="C539" s="332"/>
      <c r="D539" s="333"/>
      <c r="E539" s="170"/>
      <c r="F539" s="170"/>
      <c r="G539" s="170"/>
      <c r="H539" s="170"/>
      <c r="I539" s="170"/>
      <c r="J539" s="170"/>
      <c r="K539" s="334"/>
      <c r="L539" s="334"/>
      <c r="M539" s="334"/>
      <c r="N539" s="335"/>
    </row>
    <row r="540" spans="2:14" ht="12.75">
      <c r="B540" s="157">
        <v>513</v>
      </c>
      <c r="C540" s="329"/>
      <c r="D540" s="329"/>
      <c r="E540" s="169"/>
      <c r="F540" s="169"/>
      <c r="G540" s="169"/>
      <c r="H540" s="169"/>
      <c r="I540" s="169"/>
      <c r="J540" s="169"/>
      <c r="K540" s="330"/>
      <c r="L540" s="330"/>
      <c r="M540" s="330"/>
      <c r="N540" s="331"/>
    </row>
    <row r="541" spans="2:14" ht="12.75">
      <c r="B541" s="154">
        <v>514</v>
      </c>
      <c r="C541" s="332"/>
      <c r="D541" s="333"/>
      <c r="E541" s="170"/>
      <c r="F541" s="170"/>
      <c r="G541" s="170"/>
      <c r="H541" s="170"/>
      <c r="I541" s="170"/>
      <c r="J541" s="170"/>
      <c r="K541" s="334"/>
      <c r="L541" s="334"/>
      <c r="M541" s="334"/>
      <c r="N541" s="335"/>
    </row>
    <row r="542" spans="2:14" ht="12.75">
      <c r="B542" s="157">
        <v>515</v>
      </c>
      <c r="C542" s="329"/>
      <c r="D542" s="329"/>
      <c r="E542" s="169"/>
      <c r="F542" s="169"/>
      <c r="G542" s="169"/>
      <c r="H542" s="169"/>
      <c r="I542" s="169"/>
      <c r="J542" s="169"/>
      <c r="K542" s="330"/>
      <c r="L542" s="330"/>
      <c r="M542" s="330"/>
      <c r="N542" s="331"/>
    </row>
    <row r="543" spans="2:14" ht="12.75">
      <c r="B543" s="154">
        <v>516</v>
      </c>
      <c r="C543" s="332"/>
      <c r="D543" s="333"/>
      <c r="E543" s="170"/>
      <c r="F543" s="170"/>
      <c r="G543" s="170"/>
      <c r="H543" s="170"/>
      <c r="I543" s="170"/>
      <c r="J543" s="170"/>
      <c r="K543" s="334"/>
      <c r="L543" s="334"/>
      <c r="M543" s="334"/>
      <c r="N543" s="335"/>
    </row>
    <row r="544" spans="2:14" ht="12.75">
      <c r="B544" s="157">
        <v>517</v>
      </c>
      <c r="C544" s="329"/>
      <c r="D544" s="329"/>
      <c r="E544" s="169"/>
      <c r="F544" s="169"/>
      <c r="G544" s="169"/>
      <c r="H544" s="169"/>
      <c r="I544" s="169"/>
      <c r="J544" s="169"/>
      <c r="K544" s="330"/>
      <c r="L544" s="330"/>
      <c r="M544" s="330"/>
      <c r="N544" s="331"/>
    </row>
    <row r="545" spans="2:14" ht="12.75">
      <c r="B545" s="154">
        <v>518</v>
      </c>
      <c r="C545" s="332"/>
      <c r="D545" s="333"/>
      <c r="E545" s="170"/>
      <c r="F545" s="170"/>
      <c r="G545" s="170"/>
      <c r="H545" s="170"/>
      <c r="I545" s="170"/>
      <c r="J545" s="170"/>
      <c r="K545" s="334"/>
      <c r="L545" s="334"/>
      <c r="M545" s="334"/>
      <c r="N545" s="335"/>
    </row>
    <row r="546" spans="2:14" ht="12.75">
      <c r="B546" s="157">
        <v>519</v>
      </c>
      <c r="C546" s="329"/>
      <c r="D546" s="329"/>
      <c r="E546" s="169"/>
      <c r="F546" s="169"/>
      <c r="G546" s="169"/>
      <c r="H546" s="169"/>
      <c r="I546" s="169"/>
      <c r="J546" s="169"/>
      <c r="K546" s="330"/>
      <c r="L546" s="330"/>
      <c r="M546" s="330"/>
      <c r="N546" s="331"/>
    </row>
    <row r="547" spans="2:14" ht="12.75">
      <c r="B547" s="154">
        <v>520</v>
      </c>
      <c r="C547" s="332"/>
      <c r="D547" s="333"/>
      <c r="E547" s="170"/>
      <c r="F547" s="170"/>
      <c r="G547" s="170"/>
      <c r="H547" s="170"/>
      <c r="I547" s="170"/>
      <c r="J547" s="170"/>
      <c r="K547" s="334"/>
      <c r="L547" s="334"/>
      <c r="M547" s="334"/>
      <c r="N547" s="335"/>
    </row>
    <row r="548" spans="2:14" ht="12.75">
      <c r="B548" s="157">
        <v>521</v>
      </c>
      <c r="C548" s="329"/>
      <c r="D548" s="329"/>
      <c r="E548" s="169"/>
      <c r="F548" s="169"/>
      <c r="G548" s="169"/>
      <c r="H548" s="169"/>
      <c r="I548" s="169"/>
      <c r="J548" s="169"/>
      <c r="K548" s="330"/>
      <c r="L548" s="330"/>
      <c r="M548" s="330"/>
      <c r="N548" s="331"/>
    </row>
    <row r="549" spans="2:14" ht="12.75">
      <c r="B549" s="154">
        <v>522</v>
      </c>
      <c r="C549" s="332"/>
      <c r="D549" s="333"/>
      <c r="E549" s="170"/>
      <c r="F549" s="170"/>
      <c r="G549" s="170"/>
      <c r="H549" s="170"/>
      <c r="I549" s="170"/>
      <c r="J549" s="170"/>
      <c r="K549" s="334"/>
      <c r="L549" s="334"/>
      <c r="M549" s="334"/>
      <c r="N549" s="335"/>
    </row>
    <row r="550" spans="2:14" ht="12.75">
      <c r="B550" s="157">
        <v>523</v>
      </c>
      <c r="C550" s="329"/>
      <c r="D550" s="329"/>
      <c r="E550" s="169"/>
      <c r="F550" s="169"/>
      <c r="G550" s="169"/>
      <c r="H550" s="169"/>
      <c r="I550" s="169"/>
      <c r="J550" s="169"/>
      <c r="K550" s="330"/>
      <c r="L550" s="330"/>
      <c r="M550" s="330"/>
      <c r="N550" s="331"/>
    </row>
    <row r="551" spans="2:14" ht="12.75">
      <c r="B551" s="154">
        <v>524</v>
      </c>
      <c r="C551" s="332"/>
      <c r="D551" s="333"/>
      <c r="E551" s="170"/>
      <c r="F551" s="170"/>
      <c r="G551" s="170"/>
      <c r="H551" s="170"/>
      <c r="I551" s="170"/>
      <c r="J551" s="170"/>
      <c r="K551" s="334"/>
      <c r="L551" s="334"/>
      <c r="M551" s="334"/>
      <c r="N551" s="335"/>
    </row>
    <row r="552" spans="2:14" ht="12.75">
      <c r="B552" s="157">
        <v>525</v>
      </c>
      <c r="C552" s="329"/>
      <c r="D552" s="329"/>
      <c r="E552" s="169"/>
      <c r="F552" s="169"/>
      <c r="G552" s="169"/>
      <c r="H552" s="169"/>
      <c r="I552" s="169"/>
      <c r="J552" s="169"/>
      <c r="K552" s="330"/>
      <c r="L552" s="330"/>
      <c r="M552" s="330"/>
      <c r="N552" s="331"/>
    </row>
    <row r="553" spans="2:14" ht="12.75">
      <c r="B553" s="154">
        <v>526</v>
      </c>
      <c r="C553" s="332"/>
      <c r="D553" s="333"/>
      <c r="E553" s="170"/>
      <c r="F553" s="170"/>
      <c r="G553" s="170"/>
      <c r="H553" s="170"/>
      <c r="I553" s="170"/>
      <c r="J553" s="170"/>
      <c r="K553" s="334"/>
      <c r="L553" s="334"/>
      <c r="M553" s="334"/>
      <c r="N553" s="335"/>
    </row>
    <row r="554" spans="2:14" ht="12.75">
      <c r="B554" s="157">
        <v>527</v>
      </c>
      <c r="C554" s="329"/>
      <c r="D554" s="329"/>
      <c r="E554" s="169"/>
      <c r="F554" s="169"/>
      <c r="G554" s="169"/>
      <c r="H554" s="169"/>
      <c r="I554" s="169"/>
      <c r="J554" s="169"/>
      <c r="K554" s="330"/>
      <c r="L554" s="330"/>
      <c r="M554" s="330"/>
      <c r="N554" s="331"/>
    </row>
    <row r="555" spans="2:14" ht="12.75">
      <c r="B555" s="154">
        <v>528</v>
      </c>
      <c r="C555" s="332"/>
      <c r="D555" s="333"/>
      <c r="E555" s="170"/>
      <c r="F555" s="170"/>
      <c r="G555" s="170"/>
      <c r="H555" s="170"/>
      <c r="I555" s="170"/>
      <c r="J555" s="170"/>
      <c r="K555" s="334"/>
      <c r="L555" s="334"/>
      <c r="M555" s="334"/>
      <c r="N555" s="335"/>
    </row>
    <row r="556" spans="2:14" ht="12.75">
      <c r="B556" s="157">
        <v>529</v>
      </c>
      <c r="C556" s="329"/>
      <c r="D556" s="329"/>
      <c r="E556" s="169"/>
      <c r="F556" s="169"/>
      <c r="G556" s="169"/>
      <c r="H556" s="169"/>
      <c r="I556" s="169"/>
      <c r="J556" s="169"/>
      <c r="K556" s="330"/>
      <c r="L556" s="330"/>
      <c r="M556" s="330"/>
      <c r="N556" s="331"/>
    </row>
    <row r="557" spans="2:14" ht="12.75">
      <c r="B557" s="154">
        <v>530</v>
      </c>
      <c r="C557" s="332"/>
      <c r="D557" s="333"/>
      <c r="E557" s="170"/>
      <c r="F557" s="170"/>
      <c r="G557" s="170"/>
      <c r="H557" s="170"/>
      <c r="I557" s="170"/>
      <c r="J557" s="170"/>
      <c r="K557" s="334"/>
      <c r="L557" s="334"/>
      <c r="M557" s="334"/>
      <c r="N557" s="335"/>
    </row>
    <row r="558" spans="2:14" ht="12.75">
      <c r="B558" s="157">
        <v>531</v>
      </c>
      <c r="C558" s="329"/>
      <c r="D558" s="329"/>
      <c r="E558" s="169"/>
      <c r="F558" s="169"/>
      <c r="G558" s="169"/>
      <c r="H558" s="169"/>
      <c r="I558" s="169"/>
      <c r="J558" s="169"/>
      <c r="K558" s="330"/>
      <c r="L558" s="330"/>
      <c r="M558" s="330"/>
      <c r="N558" s="331"/>
    </row>
    <row r="559" spans="2:14" ht="12.75">
      <c r="B559" s="154">
        <v>532</v>
      </c>
      <c r="C559" s="332"/>
      <c r="D559" s="333"/>
      <c r="E559" s="170"/>
      <c r="F559" s="170"/>
      <c r="G559" s="170"/>
      <c r="H559" s="170"/>
      <c r="I559" s="170"/>
      <c r="J559" s="170"/>
      <c r="K559" s="334"/>
      <c r="L559" s="334"/>
      <c r="M559" s="334"/>
      <c r="N559" s="335"/>
    </row>
    <row r="560" spans="2:14" ht="12.75">
      <c r="B560" s="157">
        <v>533</v>
      </c>
      <c r="C560" s="329"/>
      <c r="D560" s="329"/>
      <c r="E560" s="169"/>
      <c r="F560" s="169"/>
      <c r="G560" s="169"/>
      <c r="H560" s="169"/>
      <c r="I560" s="169"/>
      <c r="J560" s="169"/>
      <c r="K560" s="330"/>
      <c r="L560" s="330"/>
      <c r="M560" s="330"/>
      <c r="N560" s="331"/>
    </row>
    <row r="561" spans="2:14" ht="12.75">
      <c r="B561" s="154">
        <v>534</v>
      </c>
      <c r="C561" s="332"/>
      <c r="D561" s="333"/>
      <c r="E561" s="170"/>
      <c r="F561" s="170"/>
      <c r="G561" s="170"/>
      <c r="H561" s="170"/>
      <c r="I561" s="170"/>
      <c r="J561" s="170"/>
      <c r="K561" s="334"/>
      <c r="L561" s="334"/>
      <c r="M561" s="334"/>
      <c r="N561" s="335"/>
    </row>
    <row r="562" spans="2:14" ht="12.75">
      <c r="B562" s="157">
        <v>535</v>
      </c>
      <c r="C562" s="329"/>
      <c r="D562" s="329"/>
      <c r="E562" s="169"/>
      <c r="F562" s="169"/>
      <c r="G562" s="169"/>
      <c r="H562" s="169"/>
      <c r="I562" s="169"/>
      <c r="J562" s="169"/>
      <c r="K562" s="330"/>
      <c r="L562" s="330"/>
      <c r="M562" s="330"/>
      <c r="N562" s="331"/>
    </row>
    <row r="563" spans="2:14" ht="12.75">
      <c r="B563" s="154">
        <v>536</v>
      </c>
      <c r="C563" s="332"/>
      <c r="D563" s="333"/>
      <c r="E563" s="170"/>
      <c r="F563" s="170"/>
      <c r="G563" s="170"/>
      <c r="H563" s="170"/>
      <c r="I563" s="170"/>
      <c r="J563" s="170"/>
      <c r="K563" s="334"/>
      <c r="L563" s="334"/>
      <c r="M563" s="334"/>
      <c r="N563" s="335"/>
    </row>
    <row r="564" spans="2:14" ht="12.75">
      <c r="B564" s="157">
        <v>537</v>
      </c>
      <c r="C564" s="329"/>
      <c r="D564" s="329"/>
      <c r="E564" s="169"/>
      <c r="F564" s="169"/>
      <c r="G564" s="169"/>
      <c r="H564" s="169"/>
      <c r="I564" s="169"/>
      <c r="J564" s="169"/>
      <c r="K564" s="330"/>
      <c r="L564" s="330"/>
      <c r="M564" s="330"/>
      <c r="N564" s="331"/>
    </row>
    <row r="565" spans="2:14" ht="12.75">
      <c r="B565" s="154">
        <v>538</v>
      </c>
      <c r="C565" s="332"/>
      <c r="D565" s="333"/>
      <c r="E565" s="170"/>
      <c r="F565" s="170"/>
      <c r="G565" s="170"/>
      <c r="H565" s="170"/>
      <c r="I565" s="170"/>
      <c r="J565" s="170"/>
      <c r="K565" s="334"/>
      <c r="L565" s="334"/>
      <c r="M565" s="334"/>
      <c r="N565" s="335"/>
    </row>
    <row r="566" spans="2:14" ht="12.75">
      <c r="B566" s="157">
        <v>539</v>
      </c>
      <c r="C566" s="329"/>
      <c r="D566" s="329"/>
      <c r="E566" s="169"/>
      <c r="F566" s="169"/>
      <c r="G566" s="169"/>
      <c r="H566" s="169"/>
      <c r="I566" s="169"/>
      <c r="J566" s="169"/>
      <c r="K566" s="330"/>
      <c r="L566" s="330"/>
      <c r="M566" s="330"/>
      <c r="N566" s="331"/>
    </row>
    <row r="567" spans="2:14" ht="12.75">
      <c r="B567" s="154">
        <v>540</v>
      </c>
      <c r="C567" s="332"/>
      <c r="D567" s="333"/>
      <c r="E567" s="170"/>
      <c r="F567" s="170"/>
      <c r="G567" s="170"/>
      <c r="H567" s="170"/>
      <c r="I567" s="170"/>
      <c r="J567" s="170"/>
      <c r="K567" s="334"/>
      <c r="L567" s="334"/>
      <c r="M567" s="334"/>
      <c r="N567" s="335"/>
    </row>
    <row r="568" spans="2:14" ht="12.75">
      <c r="B568" s="157">
        <v>541</v>
      </c>
      <c r="C568" s="329"/>
      <c r="D568" s="329"/>
      <c r="E568" s="169"/>
      <c r="F568" s="169"/>
      <c r="G568" s="169"/>
      <c r="H568" s="169"/>
      <c r="I568" s="169"/>
      <c r="J568" s="169"/>
      <c r="K568" s="330"/>
      <c r="L568" s="330"/>
      <c r="M568" s="330"/>
      <c r="N568" s="331"/>
    </row>
    <row r="569" spans="2:14" ht="12.75">
      <c r="B569" s="154">
        <v>542</v>
      </c>
      <c r="C569" s="332"/>
      <c r="D569" s="333"/>
      <c r="E569" s="170"/>
      <c r="F569" s="170"/>
      <c r="G569" s="170"/>
      <c r="H569" s="170"/>
      <c r="I569" s="170"/>
      <c r="J569" s="170"/>
      <c r="K569" s="334"/>
      <c r="L569" s="334"/>
      <c r="M569" s="334"/>
      <c r="N569" s="335"/>
    </row>
    <row r="570" spans="2:14" ht="12.75">
      <c r="B570" s="157">
        <v>543</v>
      </c>
      <c r="C570" s="329"/>
      <c r="D570" s="329"/>
      <c r="E570" s="169"/>
      <c r="F570" s="169"/>
      <c r="G570" s="169"/>
      <c r="H570" s="169"/>
      <c r="I570" s="169"/>
      <c r="J570" s="169"/>
      <c r="K570" s="330"/>
      <c r="L570" s="330"/>
      <c r="M570" s="330"/>
      <c r="N570" s="331"/>
    </row>
    <row r="571" spans="2:14" ht="12.75">
      <c r="B571" s="154">
        <v>544</v>
      </c>
      <c r="C571" s="332"/>
      <c r="D571" s="333"/>
      <c r="E571" s="170"/>
      <c r="F571" s="170"/>
      <c r="G571" s="170"/>
      <c r="H571" s="170"/>
      <c r="I571" s="170"/>
      <c r="J571" s="170"/>
      <c r="K571" s="334"/>
      <c r="L571" s="334"/>
      <c r="M571" s="334"/>
      <c r="N571" s="335"/>
    </row>
    <row r="572" spans="2:14" ht="12.75">
      <c r="B572" s="157">
        <v>545</v>
      </c>
      <c r="C572" s="329"/>
      <c r="D572" s="329"/>
      <c r="E572" s="169"/>
      <c r="F572" s="169"/>
      <c r="G572" s="169"/>
      <c r="H572" s="169"/>
      <c r="I572" s="169"/>
      <c r="J572" s="169"/>
      <c r="K572" s="330"/>
      <c r="L572" s="330"/>
      <c r="M572" s="330"/>
      <c r="N572" s="331"/>
    </row>
    <row r="573" spans="2:14" ht="12.75">
      <c r="B573" s="154">
        <v>546</v>
      </c>
      <c r="C573" s="332"/>
      <c r="D573" s="333"/>
      <c r="E573" s="170"/>
      <c r="F573" s="170"/>
      <c r="G573" s="170"/>
      <c r="H573" s="170"/>
      <c r="I573" s="170"/>
      <c r="J573" s="170"/>
      <c r="K573" s="334"/>
      <c r="L573" s="334"/>
      <c r="M573" s="334"/>
      <c r="N573" s="335"/>
    </row>
    <row r="574" spans="2:14" ht="12.75">
      <c r="B574" s="157">
        <v>547</v>
      </c>
      <c r="C574" s="329"/>
      <c r="D574" s="329"/>
      <c r="E574" s="169"/>
      <c r="F574" s="169"/>
      <c r="G574" s="169"/>
      <c r="H574" s="169"/>
      <c r="I574" s="169"/>
      <c r="J574" s="169"/>
      <c r="K574" s="330"/>
      <c r="L574" s="330"/>
      <c r="M574" s="330"/>
      <c r="N574" s="331"/>
    </row>
    <row r="575" spans="2:14" ht="12.75">
      <c r="B575" s="154">
        <v>548</v>
      </c>
      <c r="C575" s="332"/>
      <c r="D575" s="333"/>
      <c r="E575" s="170"/>
      <c r="F575" s="170"/>
      <c r="G575" s="170"/>
      <c r="H575" s="170"/>
      <c r="I575" s="170"/>
      <c r="J575" s="170"/>
      <c r="K575" s="334"/>
      <c r="L575" s="334"/>
      <c r="M575" s="334"/>
      <c r="N575" s="335"/>
    </row>
    <row r="576" spans="2:14" ht="12.75">
      <c r="B576" s="157">
        <v>549</v>
      </c>
      <c r="C576" s="329"/>
      <c r="D576" s="329"/>
      <c r="E576" s="169"/>
      <c r="F576" s="169"/>
      <c r="G576" s="169"/>
      <c r="H576" s="169"/>
      <c r="I576" s="169"/>
      <c r="J576" s="169"/>
      <c r="K576" s="330"/>
      <c r="L576" s="330"/>
      <c r="M576" s="330"/>
      <c r="N576" s="331"/>
    </row>
    <row r="577" spans="2:14" ht="12.75">
      <c r="B577" s="154">
        <v>550</v>
      </c>
      <c r="C577" s="332"/>
      <c r="D577" s="333"/>
      <c r="E577" s="170"/>
      <c r="F577" s="170"/>
      <c r="G577" s="170"/>
      <c r="H577" s="170"/>
      <c r="I577" s="170"/>
      <c r="J577" s="170"/>
      <c r="K577" s="334"/>
      <c r="L577" s="334"/>
      <c r="M577" s="334"/>
      <c r="N577" s="335"/>
    </row>
    <row r="578" spans="2:14" ht="12.75">
      <c r="B578" s="157">
        <v>551</v>
      </c>
      <c r="C578" s="329"/>
      <c r="D578" s="329"/>
      <c r="E578" s="169"/>
      <c r="F578" s="169"/>
      <c r="G578" s="169"/>
      <c r="H578" s="169"/>
      <c r="I578" s="169"/>
      <c r="J578" s="169"/>
      <c r="K578" s="330"/>
      <c r="L578" s="330"/>
      <c r="M578" s="330"/>
      <c r="N578" s="331"/>
    </row>
    <row r="579" spans="2:14" ht="12.75">
      <c r="B579" s="154">
        <v>552</v>
      </c>
      <c r="C579" s="332"/>
      <c r="D579" s="333"/>
      <c r="E579" s="170"/>
      <c r="F579" s="170"/>
      <c r="G579" s="170"/>
      <c r="H579" s="170"/>
      <c r="I579" s="170"/>
      <c r="J579" s="170"/>
      <c r="K579" s="334"/>
      <c r="L579" s="334"/>
      <c r="M579" s="334"/>
      <c r="N579" s="335"/>
    </row>
    <row r="580" spans="2:14" ht="12.75">
      <c r="B580" s="157">
        <v>553</v>
      </c>
      <c r="C580" s="329"/>
      <c r="D580" s="329"/>
      <c r="E580" s="169"/>
      <c r="F580" s="169"/>
      <c r="G580" s="169"/>
      <c r="H580" s="169"/>
      <c r="I580" s="169"/>
      <c r="J580" s="169"/>
      <c r="K580" s="330"/>
      <c r="L580" s="330"/>
      <c r="M580" s="330"/>
      <c r="N580" s="331"/>
    </row>
    <row r="581" spans="2:14" ht="12.75">
      <c r="B581" s="154">
        <v>554</v>
      </c>
      <c r="C581" s="332"/>
      <c r="D581" s="333"/>
      <c r="E581" s="170"/>
      <c r="F581" s="170"/>
      <c r="G581" s="170"/>
      <c r="H581" s="170"/>
      <c r="I581" s="170"/>
      <c r="J581" s="170"/>
      <c r="K581" s="334"/>
      <c r="L581" s="334"/>
      <c r="M581" s="334"/>
      <c r="N581" s="335"/>
    </row>
    <row r="582" spans="2:14" ht="12.75">
      <c r="B582" s="157">
        <v>555</v>
      </c>
      <c r="C582" s="329"/>
      <c r="D582" s="329"/>
      <c r="E582" s="169"/>
      <c r="F582" s="169"/>
      <c r="G582" s="169"/>
      <c r="H582" s="169"/>
      <c r="I582" s="169"/>
      <c r="J582" s="169"/>
      <c r="K582" s="330"/>
      <c r="L582" s="330"/>
      <c r="M582" s="330"/>
      <c r="N582" s="331"/>
    </row>
    <row r="583" spans="2:14" ht="12.75">
      <c r="B583" s="154">
        <v>556</v>
      </c>
      <c r="C583" s="332"/>
      <c r="D583" s="333"/>
      <c r="E583" s="170"/>
      <c r="F583" s="170"/>
      <c r="G583" s="170"/>
      <c r="H583" s="170"/>
      <c r="I583" s="170"/>
      <c r="J583" s="170"/>
      <c r="K583" s="334"/>
      <c r="L583" s="334"/>
      <c r="M583" s="334"/>
      <c r="N583" s="335"/>
    </row>
    <row r="584" spans="2:14" ht="12.75">
      <c r="B584" s="157">
        <v>557</v>
      </c>
      <c r="C584" s="329"/>
      <c r="D584" s="329"/>
      <c r="E584" s="169"/>
      <c r="F584" s="169"/>
      <c r="G584" s="169"/>
      <c r="H584" s="169"/>
      <c r="I584" s="169"/>
      <c r="J584" s="169"/>
      <c r="K584" s="330"/>
      <c r="L584" s="330"/>
      <c r="M584" s="330"/>
      <c r="N584" s="331"/>
    </row>
    <row r="585" spans="2:14" ht="12.75">
      <c r="B585" s="154">
        <v>558</v>
      </c>
      <c r="C585" s="332"/>
      <c r="D585" s="333"/>
      <c r="E585" s="170"/>
      <c r="F585" s="170"/>
      <c r="G585" s="170"/>
      <c r="H585" s="170"/>
      <c r="I585" s="170"/>
      <c r="J585" s="170"/>
      <c r="K585" s="334"/>
      <c r="L585" s="334"/>
      <c r="M585" s="334"/>
      <c r="N585" s="335"/>
    </row>
    <row r="586" spans="2:14" ht="12.75">
      <c r="B586" s="157">
        <v>559</v>
      </c>
      <c r="C586" s="329"/>
      <c r="D586" s="329"/>
      <c r="E586" s="169"/>
      <c r="F586" s="169"/>
      <c r="G586" s="169"/>
      <c r="H586" s="169"/>
      <c r="I586" s="169"/>
      <c r="J586" s="169"/>
      <c r="K586" s="330"/>
      <c r="L586" s="330"/>
      <c r="M586" s="330"/>
      <c r="N586" s="331"/>
    </row>
    <row r="587" spans="2:14" ht="12.75">
      <c r="B587" s="154">
        <v>560</v>
      </c>
      <c r="C587" s="332"/>
      <c r="D587" s="333"/>
      <c r="E587" s="170"/>
      <c r="F587" s="170"/>
      <c r="G587" s="170"/>
      <c r="H587" s="170"/>
      <c r="I587" s="170"/>
      <c r="J587" s="170"/>
      <c r="K587" s="334"/>
      <c r="L587" s="334"/>
      <c r="M587" s="334"/>
      <c r="N587" s="335"/>
    </row>
    <row r="588" spans="2:14" ht="12.75">
      <c r="B588" s="157">
        <v>561</v>
      </c>
      <c r="C588" s="329"/>
      <c r="D588" s="329"/>
      <c r="E588" s="169"/>
      <c r="F588" s="169"/>
      <c r="G588" s="169"/>
      <c r="H588" s="169"/>
      <c r="I588" s="169"/>
      <c r="J588" s="169"/>
      <c r="K588" s="330"/>
      <c r="L588" s="330"/>
      <c r="M588" s="330"/>
      <c r="N588" s="331"/>
    </row>
    <row r="589" spans="2:14" ht="12.75">
      <c r="B589" s="154">
        <v>562</v>
      </c>
      <c r="C589" s="332"/>
      <c r="D589" s="333"/>
      <c r="E589" s="170"/>
      <c r="F589" s="170"/>
      <c r="G589" s="170"/>
      <c r="H589" s="170"/>
      <c r="I589" s="170"/>
      <c r="J589" s="170"/>
      <c r="K589" s="334"/>
      <c r="L589" s="334"/>
      <c r="M589" s="334"/>
      <c r="N589" s="335"/>
    </row>
    <row r="590" spans="2:14" ht="12.75">
      <c r="B590" s="157">
        <v>563</v>
      </c>
      <c r="C590" s="329"/>
      <c r="D590" s="329"/>
      <c r="E590" s="169"/>
      <c r="F590" s="169"/>
      <c r="G590" s="169"/>
      <c r="H590" s="169"/>
      <c r="I590" s="169"/>
      <c r="J590" s="169"/>
      <c r="K590" s="330"/>
      <c r="L590" s="330"/>
      <c r="M590" s="330"/>
      <c r="N590" s="331"/>
    </row>
    <row r="591" spans="2:14" ht="12.75">
      <c r="B591" s="154">
        <v>564</v>
      </c>
      <c r="C591" s="332"/>
      <c r="D591" s="333"/>
      <c r="E591" s="170"/>
      <c r="F591" s="170"/>
      <c r="G591" s="170"/>
      <c r="H591" s="170"/>
      <c r="I591" s="170"/>
      <c r="J591" s="170"/>
      <c r="K591" s="334"/>
      <c r="L591" s="334"/>
      <c r="M591" s="334"/>
      <c r="N591" s="335"/>
    </row>
    <row r="592" spans="2:14" ht="12.75">
      <c r="B592" s="157">
        <v>565</v>
      </c>
      <c r="C592" s="329"/>
      <c r="D592" s="329"/>
      <c r="E592" s="169"/>
      <c r="F592" s="169"/>
      <c r="G592" s="169"/>
      <c r="H592" s="169"/>
      <c r="I592" s="169"/>
      <c r="J592" s="169"/>
      <c r="K592" s="330"/>
      <c r="L592" s="330"/>
      <c r="M592" s="330"/>
      <c r="N592" s="331"/>
    </row>
    <row r="593" spans="2:14" ht="12.75">
      <c r="B593" s="154">
        <v>566</v>
      </c>
      <c r="C593" s="332"/>
      <c r="D593" s="333"/>
      <c r="E593" s="170"/>
      <c r="F593" s="170"/>
      <c r="G593" s="170"/>
      <c r="H593" s="170"/>
      <c r="I593" s="170"/>
      <c r="J593" s="170"/>
      <c r="K593" s="334"/>
      <c r="L593" s="334"/>
      <c r="M593" s="334"/>
      <c r="N593" s="335"/>
    </row>
    <row r="594" spans="2:14" ht="12.75">
      <c r="B594" s="157">
        <v>567</v>
      </c>
      <c r="C594" s="329"/>
      <c r="D594" s="329"/>
      <c r="E594" s="169"/>
      <c r="F594" s="169"/>
      <c r="G594" s="169"/>
      <c r="H594" s="169"/>
      <c r="I594" s="169"/>
      <c r="J594" s="169"/>
      <c r="K594" s="330"/>
      <c r="L594" s="330"/>
      <c r="M594" s="330"/>
      <c r="N594" s="331"/>
    </row>
    <row r="595" spans="2:14" ht="12.75">
      <c r="B595" s="154">
        <v>568</v>
      </c>
      <c r="C595" s="332"/>
      <c r="D595" s="333"/>
      <c r="E595" s="170"/>
      <c r="F595" s="170"/>
      <c r="G595" s="170"/>
      <c r="H595" s="170"/>
      <c r="I595" s="170"/>
      <c r="J595" s="170"/>
      <c r="K595" s="334"/>
      <c r="L595" s="334"/>
      <c r="M595" s="334"/>
      <c r="N595" s="335"/>
    </row>
    <row r="596" spans="2:14" ht="12.75">
      <c r="B596" s="157">
        <v>569</v>
      </c>
      <c r="C596" s="329"/>
      <c r="D596" s="329"/>
      <c r="E596" s="169"/>
      <c r="F596" s="169"/>
      <c r="G596" s="169"/>
      <c r="H596" s="169"/>
      <c r="I596" s="169"/>
      <c r="J596" s="169"/>
      <c r="K596" s="330"/>
      <c r="L596" s="330"/>
      <c r="M596" s="330"/>
      <c r="N596" s="331"/>
    </row>
    <row r="597" spans="2:14" ht="12.75">
      <c r="B597" s="154">
        <v>570</v>
      </c>
      <c r="C597" s="332"/>
      <c r="D597" s="333"/>
      <c r="E597" s="170"/>
      <c r="F597" s="170"/>
      <c r="G597" s="170"/>
      <c r="H597" s="170"/>
      <c r="I597" s="170"/>
      <c r="J597" s="170"/>
      <c r="K597" s="334"/>
      <c r="L597" s="334"/>
      <c r="M597" s="334"/>
      <c r="N597" s="335"/>
    </row>
    <row r="598" spans="2:14" ht="12.75">
      <c r="B598" s="157">
        <v>571</v>
      </c>
      <c r="C598" s="329"/>
      <c r="D598" s="329"/>
      <c r="E598" s="169"/>
      <c r="F598" s="169"/>
      <c r="G598" s="169"/>
      <c r="H598" s="169"/>
      <c r="I598" s="169"/>
      <c r="J598" s="169"/>
      <c r="K598" s="330"/>
      <c r="L598" s="330"/>
      <c r="M598" s="330"/>
      <c r="N598" s="331"/>
    </row>
    <row r="599" spans="2:14" ht="12.75">
      <c r="B599" s="154">
        <v>572</v>
      </c>
      <c r="C599" s="332"/>
      <c r="D599" s="333"/>
      <c r="E599" s="170"/>
      <c r="F599" s="170"/>
      <c r="G599" s="170"/>
      <c r="H599" s="170"/>
      <c r="I599" s="170"/>
      <c r="J599" s="170"/>
      <c r="K599" s="334"/>
      <c r="L599" s="334"/>
      <c r="M599" s="334"/>
      <c r="N599" s="335"/>
    </row>
    <row r="600" spans="2:14" ht="12.75">
      <c r="B600" s="157">
        <v>573</v>
      </c>
      <c r="C600" s="329"/>
      <c r="D600" s="329"/>
      <c r="E600" s="169"/>
      <c r="F600" s="169"/>
      <c r="G600" s="169"/>
      <c r="H600" s="169"/>
      <c r="I600" s="169"/>
      <c r="J600" s="169"/>
      <c r="K600" s="330"/>
      <c r="L600" s="330"/>
      <c r="M600" s="330"/>
      <c r="N600" s="331"/>
    </row>
    <row r="601" spans="2:14" ht="12.75">
      <c r="B601" s="154">
        <v>574</v>
      </c>
      <c r="C601" s="332"/>
      <c r="D601" s="333"/>
      <c r="E601" s="170"/>
      <c r="F601" s="170"/>
      <c r="G601" s="170"/>
      <c r="H601" s="170"/>
      <c r="I601" s="170"/>
      <c r="J601" s="170"/>
      <c r="K601" s="334"/>
      <c r="L601" s="334"/>
      <c r="M601" s="334"/>
      <c r="N601" s="335"/>
    </row>
    <row r="602" spans="2:14" ht="12.75">
      <c r="B602" s="157">
        <v>575</v>
      </c>
      <c r="C602" s="329"/>
      <c r="D602" s="329"/>
      <c r="E602" s="169"/>
      <c r="F602" s="169"/>
      <c r="G602" s="169"/>
      <c r="H602" s="169"/>
      <c r="I602" s="169"/>
      <c r="J602" s="169"/>
      <c r="K602" s="330"/>
      <c r="L602" s="330"/>
      <c r="M602" s="330"/>
      <c r="N602" s="331"/>
    </row>
    <row r="603" spans="2:14" ht="12.75">
      <c r="B603" s="154">
        <v>576</v>
      </c>
      <c r="C603" s="332"/>
      <c r="D603" s="333"/>
      <c r="E603" s="170"/>
      <c r="F603" s="170"/>
      <c r="G603" s="170"/>
      <c r="H603" s="170"/>
      <c r="I603" s="170"/>
      <c r="J603" s="170"/>
      <c r="K603" s="334"/>
      <c r="L603" s="334"/>
      <c r="M603" s="334"/>
      <c r="N603" s="335"/>
    </row>
    <row r="604" spans="2:14" ht="12.75">
      <c r="B604" s="157">
        <v>577</v>
      </c>
      <c r="C604" s="329"/>
      <c r="D604" s="329"/>
      <c r="E604" s="169"/>
      <c r="F604" s="169"/>
      <c r="G604" s="169"/>
      <c r="H604" s="169"/>
      <c r="I604" s="169"/>
      <c r="J604" s="169"/>
      <c r="K604" s="330"/>
      <c r="L604" s="330"/>
      <c r="M604" s="330"/>
      <c r="N604" s="331"/>
    </row>
    <row r="605" spans="2:14" ht="12.75">
      <c r="B605" s="154">
        <v>578</v>
      </c>
      <c r="C605" s="332"/>
      <c r="D605" s="333"/>
      <c r="E605" s="170"/>
      <c r="F605" s="170"/>
      <c r="G605" s="170"/>
      <c r="H605" s="170"/>
      <c r="I605" s="170"/>
      <c r="J605" s="170"/>
      <c r="K605" s="334"/>
      <c r="L605" s="334"/>
      <c r="M605" s="334"/>
      <c r="N605" s="335"/>
    </row>
    <row r="606" spans="2:14" ht="12.75">
      <c r="B606" s="157">
        <v>579</v>
      </c>
      <c r="C606" s="329"/>
      <c r="D606" s="329"/>
      <c r="E606" s="169"/>
      <c r="F606" s="169"/>
      <c r="G606" s="169"/>
      <c r="H606" s="169"/>
      <c r="I606" s="169"/>
      <c r="J606" s="169"/>
      <c r="K606" s="330"/>
      <c r="L606" s="330"/>
      <c r="M606" s="330"/>
      <c r="N606" s="331"/>
    </row>
    <row r="607" spans="2:14" ht="12.75">
      <c r="B607" s="154">
        <v>580</v>
      </c>
      <c r="C607" s="332"/>
      <c r="D607" s="333"/>
      <c r="E607" s="170"/>
      <c r="F607" s="170"/>
      <c r="G607" s="170"/>
      <c r="H607" s="170"/>
      <c r="I607" s="170"/>
      <c r="J607" s="170"/>
      <c r="K607" s="334"/>
      <c r="L607" s="334"/>
      <c r="M607" s="334"/>
      <c r="N607" s="335"/>
    </row>
    <row r="608" spans="2:14" ht="12.75">
      <c r="B608" s="157">
        <v>581</v>
      </c>
      <c r="C608" s="329"/>
      <c r="D608" s="329"/>
      <c r="E608" s="169"/>
      <c r="F608" s="169"/>
      <c r="G608" s="169"/>
      <c r="H608" s="169"/>
      <c r="I608" s="169"/>
      <c r="J608" s="169"/>
      <c r="K608" s="330"/>
      <c r="L608" s="330"/>
      <c r="M608" s="330"/>
      <c r="N608" s="331"/>
    </row>
    <row r="609" spans="2:14" ht="12.75">
      <c r="B609" s="154">
        <v>582</v>
      </c>
      <c r="C609" s="332"/>
      <c r="D609" s="333"/>
      <c r="E609" s="170"/>
      <c r="F609" s="170"/>
      <c r="G609" s="170"/>
      <c r="H609" s="170"/>
      <c r="I609" s="170"/>
      <c r="J609" s="170"/>
      <c r="K609" s="334"/>
      <c r="L609" s="334"/>
      <c r="M609" s="334"/>
      <c r="N609" s="335"/>
    </row>
    <row r="610" spans="2:14" ht="12.75">
      <c r="B610" s="157">
        <v>583</v>
      </c>
      <c r="C610" s="329"/>
      <c r="D610" s="329"/>
      <c r="E610" s="169"/>
      <c r="F610" s="169"/>
      <c r="G610" s="169"/>
      <c r="H610" s="169"/>
      <c r="I610" s="169"/>
      <c r="J610" s="169"/>
      <c r="K610" s="330"/>
      <c r="L610" s="330"/>
      <c r="M610" s="330"/>
      <c r="N610" s="331"/>
    </row>
    <row r="611" spans="2:14" ht="12.75">
      <c r="B611" s="154">
        <v>584</v>
      </c>
      <c r="C611" s="332"/>
      <c r="D611" s="333"/>
      <c r="E611" s="170"/>
      <c r="F611" s="170"/>
      <c r="G611" s="170"/>
      <c r="H611" s="170"/>
      <c r="I611" s="170"/>
      <c r="J611" s="170"/>
      <c r="K611" s="334"/>
      <c r="L611" s="334"/>
      <c r="M611" s="334"/>
      <c r="N611" s="335"/>
    </row>
    <row r="612" spans="2:14" ht="12.75">
      <c r="B612" s="157">
        <v>585</v>
      </c>
      <c r="C612" s="329"/>
      <c r="D612" s="329"/>
      <c r="E612" s="169"/>
      <c r="F612" s="169"/>
      <c r="G612" s="169"/>
      <c r="H612" s="169"/>
      <c r="I612" s="169"/>
      <c r="J612" s="169"/>
      <c r="K612" s="330"/>
      <c r="L612" s="330"/>
      <c r="M612" s="330"/>
      <c r="N612" s="331"/>
    </row>
    <row r="613" spans="2:14" ht="12.75">
      <c r="B613" s="154">
        <v>586</v>
      </c>
      <c r="C613" s="332"/>
      <c r="D613" s="333"/>
      <c r="E613" s="170"/>
      <c r="F613" s="170"/>
      <c r="G613" s="170"/>
      <c r="H613" s="170"/>
      <c r="I613" s="170"/>
      <c r="J613" s="170"/>
      <c r="K613" s="334"/>
      <c r="L613" s="334"/>
      <c r="M613" s="334"/>
      <c r="N613" s="335"/>
    </row>
    <row r="614" spans="2:14" ht="12.75">
      <c r="B614" s="157">
        <v>587</v>
      </c>
      <c r="C614" s="329"/>
      <c r="D614" s="329"/>
      <c r="E614" s="169"/>
      <c r="F614" s="169"/>
      <c r="G614" s="169"/>
      <c r="H614" s="169"/>
      <c r="I614" s="169"/>
      <c r="J614" s="169"/>
      <c r="K614" s="330"/>
      <c r="L614" s="330"/>
      <c r="M614" s="330"/>
      <c r="N614" s="331"/>
    </row>
    <row r="615" spans="2:14" ht="12.75">
      <c r="B615" s="154">
        <v>588</v>
      </c>
      <c r="C615" s="332"/>
      <c r="D615" s="333"/>
      <c r="E615" s="170"/>
      <c r="F615" s="170"/>
      <c r="G615" s="170"/>
      <c r="H615" s="170"/>
      <c r="I615" s="170"/>
      <c r="J615" s="170"/>
      <c r="K615" s="334"/>
      <c r="L615" s="334"/>
      <c r="M615" s="334"/>
      <c r="N615" s="335"/>
    </row>
    <row r="616" spans="2:14" ht="12.75">
      <c r="B616" s="157">
        <v>589</v>
      </c>
      <c r="C616" s="329"/>
      <c r="D616" s="329"/>
      <c r="E616" s="169"/>
      <c r="F616" s="169"/>
      <c r="G616" s="169"/>
      <c r="H616" s="169"/>
      <c r="I616" s="169"/>
      <c r="J616" s="169"/>
      <c r="K616" s="330"/>
      <c r="L616" s="330"/>
      <c r="M616" s="330"/>
      <c r="N616" s="331"/>
    </row>
    <row r="617" spans="2:14" ht="12.75">
      <c r="B617" s="154">
        <v>590</v>
      </c>
      <c r="C617" s="332"/>
      <c r="D617" s="333"/>
      <c r="E617" s="170"/>
      <c r="F617" s="170"/>
      <c r="G617" s="170"/>
      <c r="H617" s="170"/>
      <c r="I617" s="170"/>
      <c r="J617" s="170"/>
      <c r="K617" s="334"/>
      <c r="L617" s="334"/>
      <c r="M617" s="334"/>
      <c r="N617" s="335"/>
    </row>
    <row r="618" spans="2:14" ht="12.75">
      <c r="B618" s="157">
        <v>591</v>
      </c>
      <c r="C618" s="329"/>
      <c r="D618" s="329"/>
      <c r="E618" s="169"/>
      <c r="F618" s="169"/>
      <c r="G618" s="169"/>
      <c r="H618" s="169"/>
      <c r="I618" s="169"/>
      <c r="J618" s="169"/>
      <c r="K618" s="330"/>
      <c r="L618" s="330"/>
      <c r="M618" s="330"/>
      <c r="N618" s="331"/>
    </row>
    <row r="619" spans="2:14" ht="12.75">
      <c r="B619" s="154">
        <v>592</v>
      </c>
      <c r="C619" s="332"/>
      <c r="D619" s="333"/>
      <c r="E619" s="170"/>
      <c r="F619" s="170"/>
      <c r="G619" s="170"/>
      <c r="H619" s="170"/>
      <c r="I619" s="170"/>
      <c r="J619" s="170"/>
      <c r="K619" s="334"/>
      <c r="L619" s="334"/>
      <c r="M619" s="334"/>
      <c r="N619" s="335"/>
    </row>
    <row r="620" spans="2:14" ht="12.75">
      <c r="B620" s="157">
        <v>593</v>
      </c>
      <c r="C620" s="329"/>
      <c r="D620" s="329"/>
      <c r="E620" s="169"/>
      <c r="F620" s="169"/>
      <c r="G620" s="169"/>
      <c r="H620" s="169"/>
      <c r="I620" s="169"/>
      <c r="J620" s="169"/>
      <c r="K620" s="330"/>
      <c r="L620" s="330"/>
      <c r="M620" s="330"/>
      <c r="N620" s="331"/>
    </row>
    <row r="621" spans="2:14" ht="12.75">
      <c r="B621" s="154">
        <v>594</v>
      </c>
      <c r="C621" s="332"/>
      <c r="D621" s="333"/>
      <c r="E621" s="170"/>
      <c r="F621" s="170"/>
      <c r="G621" s="170"/>
      <c r="H621" s="170"/>
      <c r="I621" s="170"/>
      <c r="J621" s="170"/>
      <c r="K621" s="334"/>
      <c r="L621" s="334"/>
      <c r="M621" s="334"/>
      <c r="N621" s="335"/>
    </row>
    <row r="622" spans="2:14" ht="12.75">
      <c r="B622" s="157">
        <v>595</v>
      </c>
      <c r="C622" s="329"/>
      <c r="D622" s="329"/>
      <c r="E622" s="169"/>
      <c r="F622" s="169"/>
      <c r="G622" s="169"/>
      <c r="H622" s="169"/>
      <c r="I622" s="169"/>
      <c r="J622" s="169"/>
      <c r="K622" s="330"/>
      <c r="L622" s="330"/>
      <c r="M622" s="330"/>
      <c r="N622" s="331"/>
    </row>
    <row r="623" spans="2:14" ht="12.75">
      <c r="B623" s="154">
        <v>596</v>
      </c>
      <c r="C623" s="332"/>
      <c r="D623" s="333"/>
      <c r="E623" s="170"/>
      <c r="F623" s="170"/>
      <c r="G623" s="170"/>
      <c r="H623" s="170"/>
      <c r="I623" s="170"/>
      <c r="J623" s="170"/>
      <c r="K623" s="334"/>
      <c r="L623" s="334"/>
      <c r="M623" s="334"/>
      <c r="N623" s="335"/>
    </row>
    <row r="624" spans="2:14" ht="12.75">
      <c r="B624" s="157">
        <v>597</v>
      </c>
      <c r="C624" s="329"/>
      <c r="D624" s="329"/>
      <c r="E624" s="169"/>
      <c r="F624" s="169"/>
      <c r="G624" s="169"/>
      <c r="H624" s="169"/>
      <c r="I624" s="169"/>
      <c r="J624" s="169"/>
      <c r="K624" s="330"/>
      <c r="L624" s="330"/>
      <c r="M624" s="330"/>
      <c r="N624" s="331"/>
    </row>
    <row r="625" spans="2:14" ht="12.75">
      <c r="B625" s="154">
        <v>598</v>
      </c>
      <c r="C625" s="332"/>
      <c r="D625" s="333"/>
      <c r="E625" s="170"/>
      <c r="F625" s="170"/>
      <c r="G625" s="170"/>
      <c r="H625" s="170"/>
      <c r="I625" s="170"/>
      <c r="J625" s="170"/>
      <c r="K625" s="334"/>
      <c r="L625" s="334"/>
      <c r="M625" s="334"/>
      <c r="N625" s="335"/>
    </row>
    <row r="626" spans="2:14" ht="12.75">
      <c r="B626" s="157">
        <v>599</v>
      </c>
      <c r="C626" s="329"/>
      <c r="D626" s="329"/>
      <c r="E626" s="169"/>
      <c r="F626" s="169"/>
      <c r="G626" s="169"/>
      <c r="H626" s="169"/>
      <c r="I626" s="169"/>
      <c r="J626" s="169"/>
      <c r="K626" s="330"/>
      <c r="L626" s="330"/>
      <c r="M626" s="330"/>
      <c r="N626" s="331"/>
    </row>
    <row r="627" spans="2:14" ht="12.75">
      <c r="B627" s="154">
        <v>600</v>
      </c>
      <c r="C627" s="332"/>
      <c r="D627" s="333"/>
      <c r="E627" s="170"/>
      <c r="F627" s="170"/>
      <c r="G627" s="170"/>
      <c r="H627" s="170"/>
      <c r="I627" s="170"/>
      <c r="J627" s="170"/>
      <c r="K627" s="334"/>
      <c r="L627" s="334"/>
      <c r="M627" s="334"/>
      <c r="N627" s="335"/>
    </row>
    <row r="628" spans="2:14" ht="12.75">
      <c r="B628" s="157">
        <v>601</v>
      </c>
      <c r="C628" s="329"/>
      <c r="D628" s="329"/>
      <c r="E628" s="169"/>
      <c r="F628" s="169"/>
      <c r="G628" s="169"/>
      <c r="H628" s="169"/>
      <c r="I628" s="169"/>
      <c r="J628" s="169"/>
      <c r="K628" s="330"/>
      <c r="L628" s="330"/>
      <c r="M628" s="330"/>
      <c r="N628" s="331"/>
    </row>
    <row r="629" spans="2:14" ht="12.75">
      <c r="B629" s="154">
        <v>602</v>
      </c>
      <c r="C629" s="332"/>
      <c r="D629" s="333"/>
      <c r="E629" s="170"/>
      <c r="F629" s="170"/>
      <c r="G629" s="170"/>
      <c r="H629" s="170"/>
      <c r="I629" s="170"/>
      <c r="J629" s="170"/>
      <c r="K629" s="334"/>
      <c r="L629" s="334"/>
      <c r="M629" s="334"/>
      <c r="N629" s="335"/>
    </row>
    <row r="630" spans="2:14" ht="12.75">
      <c r="B630" s="157">
        <v>603</v>
      </c>
      <c r="C630" s="329"/>
      <c r="D630" s="329"/>
      <c r="E630" s="169"/>
      <c r="F630" s="169"/>
      <c r="G630" s="169"/>
      <c r="H630" s="169"/>
      <c r="I630" s="169"/>
      <c r="J630" s="169"/>
      <c r="K630" s="330"/>
      <c r="L630" s="330"/>
      <c r="M630" s="330"/>
      <c r="N630" s="331"/>
    </row>
    <row r="631" spans="2:14" ht="12.75">
      <c r="B631" s="154">
        <v>604</v>
      </c>
      <c r="C631" s="332"/>
      <c r="D631" s="333"/>
      <c r="E631" s="170"/>
      <c r="F631" s="170"/>
      <c r="G631" s="170"/>
      <c r="H631" s="170"/>
      <c r="I631" s="170"/>
      <c r="J631" s="170"/>
      <c r="K631" s="334"/>
      <c r="L631" s="334"/>
      <c r="M631" s="334"/>
      <c r="N631" s="335"/>
    </row>
    <row r="632" spans="2:14" ht="12.75">
      <c r="B632" s="157">
        <v>605</v>
      </c>
      <c r="C632" s="329"/>
      <c r="D632" s="329"/>
      <c r="E632" s="169"/>
      <c r="F632" s="169"/>
      <c r="G632" s="169"/>
      <c r="H632" s="169"/>
      <c r="I632" s="169"/>
      <c r="J632" s="169"/>
      <c r="K632" s="330"/>
      <c r="L632" s="330"/>
      <c r="M632" s="330"/>
      <c r="N632" s="331"/>
    </row>
    <row r="633" spans="2:14" ht="12.75">
      <c r="B633" s="154">
        <v>606</v>
      </c>
      <c r="C633" s="332"/>
      <c r="D633" s="333"/>
      <c r="E633" s="170"/>
      <c r="F633" s="170"/>
      <c r="G633" s="170"/>
      <c r="H633" s="170"/>
      <c r="I633" s="170"/>
      <c r="J633" s="170"/>
      <c r="K633" s="334"/>
      <c r="L633" s="334"/>
      <c r="M633" s="334"/>
      <c r="N633" s="335"/>
    </row>
    <row r="634" spans="2:14" ht="12.75">
      <c r="B634" s="157">
        <v>607</v>
      </c>
      <c r="C634" s="329"/>
      <c r="D634" s="329"/>
      <c r="E634" s="169"/>
      <c r="F634" s="169"/>
      <c r="G634" s="169"/>
      <c r="H634" s="169"/>
      <c r="I634" s="169"/>
      <c r="J634" s="169"/>
      <c r="K634" s="330"/>
      <c r="L634" s="330"/>
      <c r="M634" s="330"/>
      <c r="N634" s="331"/>
    </row>
    <row r="635" spans="2:14" ht="12.75">
      <c r="B635" s="154">
        <v>608</v>
      </c>
      <c r="C635" s="332"/>
      <c r="D635" s="333"/>
      <c r="E635" s="170"/>
      <c r="F635" s="170"/>
      <c r="G635" s="170"/>
      <c r="H635" s="170"/>
      <c r="I635" s="170"/>
      <c r="J635" s="170"/>
      <c r="K635" s="334"/>
      <c r="L635" s="334"/>
      <c r="M635" s="334"/>
      <c r="N635" s="335"/>
    </row>
    <row r="636" spans="2:14" ht="12.75">
      <c r="B636" s="157">
        <v>609</v>
      </c>
      <c r="C636" s="329"/>
      <c r="D636" s="329"/>
      <c r="E636" s="169"/>
      <c r="F636" s="169"/>
      <c r="G636" s="169"/>
      <c r="H636" s="169"/>
      <c r="I636" s="169"/>
      <c r="J636" s="169"/>
      <c r="K636" s="330"/>
      <c r="L636" s="330"/>
      <c r="M636" s="330"/>
      <c r="N636" s="331"/>
    </row>
    <row r="637" spans="2:14" ht="12.75">
      <c r="B637" s="154">
        <v>610</v>
      </c>
      <c r="C637" s="332"/>
      <c r="D637" s="333"/>
      <c r="E637" s="170"/>
      <c r="F637" s="170"/>
      <c r="G637" s="170"/>
      <c r="H637" s="170"/>
      <c r="I637" s="170"/>
      <c r="J637" s="170"/>
      <c r="K637" s="334"/>
      <c r="L637" s="334"/>
      <c r="M637" s="334"/>
      <c r="N637" s="335"/>
    </row>
    <row r="638" spans="2:14" ht="12.75">
      <c r="B638" s="157">
        <v>611</v>
      </c>
      <c r="C638" s="329"/>
      <c r="D638" s="329"/>
      <c r="E638" s="169"/>
      <c r="F638" s="169"/>
      <c r="G638" s="169"/>
      <c r="H638" s="169"/>
      <c r="I638" s="169"/>
      <c r="J638" s="169"/>
      <c r="K638" s="330"/>
      <c r="L638" s="330"/>
      <c r="M638" s="330"/>
      <c r="N638" s="331"/>
    </row>
    <row r="639" spans="2:14" ht="12.75">
      <c r="B639" s="154">
        <v>612</v>
      </c>
      <c r="C639" s="332"/>
      <c r="D639" s="333"/>
      <c r="E639" s="170"/>
      <c r="F639" s="170"/>
      <c r="G639" s="170"/>
      <c r="H639" s="170"/>
      <c r="I639" s="170"/>
      <c r="J639" s="170"/>
      <c r="K639" s="334"/>
      <c r="L639" s="334"/>
      <c r="M639" s="334"/>
      <c r="N639" s="335"/>
    </row>
    <row r="640" spans="2:14" ht="12.75">
      <c r="B640" s="157">
        <v>613</v>
      </c>
      <c r="C640" s="329"/>
      <c r="D640" s="329"/>
      <c r="E640" s="169"/>
      <c r="F640" s="169"/>
      <c r="G640" s="169"/>
      <c r="H640" s="169"/>
      <c r="I640" s="169"/>
      <c r="J640" s="169"/>
      <c r="K640" s="330"/>
      <c r="L640" s="330"/>
      <c r="M640" s="330"/>
      <c r="N640" s="331"/>
    </row>
    <row r="641" spans="2:14" ht="12.75">
      <c r="B641" s="154">
        <v>614</v>
      </c>
      <c r="C641" s="332"/>
      <c r="D641" s="333"/>
      <c r="E641" s="170"/>
      <c r="F641" s="170"/>
      <c r="G641" s="170"/>
      <c r="H641" s="170"/>
      <c r="I641" s="170"/>
      <c r="J641" s="170"/>
      <c r="K641" s="334"/>
      <c r="L641" s="334"/>
      <c r="M641" s="334"/>
      <c r="N641" s="335"/>
    </row>
    <row r="642" spans="2:14" ht="12.75">
      <c r="B642" s="157">
        <v>615</v>
      </c>
      <c r="C642" s="329"/>
      <c r="D642" s="329"/>
      <c r="E642" s="169"/>
      <c r="F642" s="169"/>
      <c r="G642" s="169"/>
      <c r="H642" s="169"/>
      <c r="I642" s="169"/>
      <c r="J642" s="169"/>
      <c r="K642" s="330"/>
      <c r="L642" s="330"/>
      <c r="M642" s="330"/>
      <c r="N642" s="331"/>
    </row>
    <row r="643" spans="2:14" ht="12.75">
      <c r="B643" s="154">
        <v>616</v>
      </c>
      <c r="C643" s="332"/>
      <c r="D643" s="333"/>
      <c r="E643" s="170"/>
      <c r="F643" s="170"/>
      <c r="G643" s="170"/>
      <c r="H643" s="170"/>
      <c r="I643" s="170"/>
      <c r="J643" s="170"/>
      <c r="K643" s="334"/>
      <c r="L643" s="334"/>
      <c r="M643" s="334"/>
      <c r="N643" s="335"/>
    </row>
    <row r="644" spans="2:14" ht="12.75">
      <c r="B644" s="157">
        <v>617</v>
      </c>
      <c r="C644" s="329"/>
      <c r="D644" s="329"/>
      <c r="E644" s="169"/>
      <c r="F644" s="169"/>
      <c r="G644" s="169"/>
      <c r="H644" s="169"/>
      <c r="I644" s="169"/>
      <c r="J644" s="169"/>
      <c r="K644" s="330"/>
      <c r="L644" s="330"/>
      <c r="M644" s="330"/>
      <c r="N644" s="331"/>
    </row>
    <row r="645" spans="2:14" ht="12.75">
      <c r="B645" s="154">
        <v>618</v>
      </c>
      <c r="C645" s="332"/>
      <c r="D645" s="333"/>
      <c r="E645" s="170"/>
      <c r="F645" s="170"/>
      <c r="G645" s="170"/>
      <c r="H645" s="170"/>
      <c r="I645" s="170"/>
      <c r="J645" s="170"/>
      <c r="K645" s="334"/>
      <c r="L645" s="334"/>
      <c r="M645" s="334"/>
      <c r="N645" s="335"/>
    </row>
    <row r="646" spans="2:14" ht="12.75">
      <c r="B646" s="157">
        <v>619</v>
      </c>
      <c r="C646" s="329"/>
      <c r="D646" s="329"/>
      <c r="E646" s="169"/>
      <c r="F646" s="169"/>
      <c r="G646" s="169"/>
      <c r="H646" s="169"/>
      <c r="I646" s="169"/>
      <c r="J646" s="169"/>
      <c r="K646" s="330"/>
      <c r="L646" s="330"/>
      <c r="M646" s="330"/>
      <c r="N646" s="331"/>
    </row>
    <row r="647" spans="2:14" ht="12.75">
      <c r="B647" s="154">
        <v>620</v>
      </c>
      <c r="C647" s="332"/>
      <c r="D647" s="333"/>
      <c r="E647" s="170"/>
      <c r="F647" s="170"/>
      <c r="G647" s="170"/>
      <c r="H647" s="170"/>
      <c r="I647" s="170"/>
      <c r="J647" s="170"/>
      <c r="K647" s="334"/>
      <c r="L647" s="334"/>
      <c r="M647" s="334"/>
      <c r="N647" s="335"/>
    </row>
    <row r="648" spans="2:14" ht="12.75">
      <c r="B648" s="157">
        <v>621</v>
      </c>
      <c r="C648" s="329"/>
      <c r="D648" s="329"/>
      <c r="E648" s="169"/>
      <c r="F648" s="169"/>
      <c r="G648" s="169"/>
      <c r="H648" s="169"/>
      <c r="I648" s="169"/>
      <c r="J648" s="169"/>
      <c r="K648" s="330"/>
      <c r="L648" s="330"/>
      <c r="M648" s="330"/>
      <c r="N648" s="331"/>
    </row>
    <row r="649" spans="2:14" ht="12.75">
      <c r="B649" s="154">
        <v>622</v>
      </c>
      <c r="C649" s="332"/>
      <c r="D649" s="333"/>
      <c r="E649" s="170"/>
      <c r="F649" s="170"/>
      <c r="G649" s="170"/>
      <c r="H649" s="170"/>
      <c r="I649" s="170"/>
      <c r="J649" s="170"/>
      <c r="K649" s="334"/>
      <c r="L649" s="334"/>
      <c r="M649" s="334"/>
      <c r="N649" s="335"/>
    </row>
    <row r="650" spans="2:14" ht="12.75">
      <c r="B650" s="157">
        <v>623</v>
      </c>
      <c r="C650" s="329"/>
      <c r="D650" s="329"/>
      <c r="E650" s="169"/>
      <c r="F650" s="169"/>
      <c r="G650" s="169"/>
      <c r="H650" s="169"/>
      <c r="I650" s="169"/>
      <c r="J650" s="169"/>
      <c r="K650" s="330"/>
      <c r="L650" s="330"/>
      <c r="M650" s="330"/>
      <c r="N650" s="331"/>
    </row>
    <row r="651" spans="2:14" ht="12.75">
      <c r="B651" s="154">
        <v>624</v>
      </c>
      <c r="C651" s="332"/>
      <c r="D651" s="333"/>
      <c r="E651" s="170"/>
      <c r="F651" s="170"/>
      <c r="G651" s="170"/>
      <c r="H651" s="170"/>
      <c r="I651" s="170"/>
      <c r="J651" s="170"/>
      <c r="K651" s="334"/>
      <c r="L651" s="334"/>
      <c r="M651" s="334"/>
      <c r="N651" s="335"/>
    </row>
    <row r="652" spans="2:14" ht="12.75">
      <c r="B652" s="157">
        <v>625</v>
      </c>
      <c r="C652" s="329"/>
      <c r="D652" s="329"/>
      <c r="E652" s="169"/>
      <c r="F652" s="169"/>
      <c r="G652" s="169"/>
      <c r="H652" s="169"/>
      <c r="I652" s="169"/>
      <c r="J652" s="169"/>
      <c r="K652" s="330"/>
      <c r="L652" s="330"/>
      <c r="M652" s="330"/>
      <c r="N652" s="331"/>
    </row>
    <row r="653" spans="2:14" ht="12.75">
      <c r="B653" s="154">
        <v>626</v>
      </c>
      <c r="C653" s="332"/>
      <c r="D653" s="333"/>
      <c r="E653" s="170"/>
      <c r="F653" s="170"/>
      <c r="G653" s="170"/>
      <c r="H653" s="170"/>
      <c r="I653" s="170"/>
      <c r="J653" s="170"/>
      <c r="K653" s="334"/>
      <c r="L653" s="334"/>
      <c r="M653" s="334"/>
      <c r="N653" s="335"/>
    </row>
    <row r="654" spans="2:14" ht="12.75">
      <c r="B654" s="157">
        <v>627</v>
      </c>
      <c r="C654" s="329"/>
      <c r="D654" s="329"/>
      <c r="E654" s="169"/>
      <c r="F654" s="169"/>
      <c r="G654" s="169"/>
      <c r="H654" s="169"/>
      <c r="I654" s="169"/>
      <c r="J654" s="169"/>
      <c r="K654" s="330"/>
      <c r="L654" s="330"/>
      <c r="M654" s="330"/>
      <c r="N654" s="331"/>
    </row>
    <row r="655" spans="2:14" ht="12.75">
      <c r="B655" s="154">
        <v>628</v>
      </c>
      <c r="C655" s="332"/>
      <c r="D655" s="333"/>
      <c r="E655" s="170"/>
      <c r="F655" s="170"/>
      <c r="G655" s="170"/>
      <c r="H655" s="170"/>
      <c r="I655" s="170"/>
      <c r="J655" s="170"/>
      <c r="K655" s="334"/>
      <c r="L655" s="334"/>
      <c r="M655" s="334"/>
      <c r="N655" s="335"/>
    </row>
    <row r="656" spans="2:14" ht="12.75">
      <c r="B656" s="157">
        <v>629</v>
      </c>
      <c r="C656" s="329"/>
      <c r="D656" s="329"/>
      <c r="E656" s="169"/>
      <c r="F656" s="169"/>
      <c r="G656" s="169"/>
      <c r="H656" s="169"/>
      <c r="I656" s="169"/>
      <c r="J656" s="169"/>
      <c r="K656" s="330"/>
      <c r="L656" s="330"/>
      <c r="M656" s="330"/>
      <c r="N656" s="331"/>
    </row>
    <row r="657" spans="2:14" ht="12.75">
      <c r="B657" s="154">
        <v>630</v>
      </c>
      <c r="C657" s="332"/>
      <c r="D657" s="333"/>
      <c r="E657" s="170"/>
      <c r="F657" s="170"/>
      <c r="G657" s="170"/>
      <c r="H657" s="170"/>
      <c r="I657" s="170"/>
      <c r="J657" s="170"/>
      <c r="K657" s="334"/>
      <c r="L657" s="334"/>
      <c r="M657" s="334"/>
      <c r="N657" s="335"/>
    </row>
    <row r="658" spans="2:14" ht="12.75">
      <c r="B658" s="157">
        <v>631</v>
      </c>
      <c r="C658" s="329"/>
      <c r="D658" s="329"/>
      <c r="E658" s="169"/>
      <c r="F658" s="169"/>
      <c r="G658" s="169"/>
      <c r="H658" s="169"/>
      <c r="I658" s="169"/>
      <c r="J658" s="169"/>
      <c r="K658" s="330"/>
      <c r="L658" s="330"/>
      <c r="M658" s="330"/>
      <c r="N658" s="331"/>
    </row>
    <row r="659" spans="2:14" ht="12.75">
      <c r="B659" s="154">
        <v>632</v>
      </c>
      <c r="C659" s="332"/>
      <c r="D659" s="333"/>
      <c r="E659" s="170"/>
      <c r="F659" s="170"/>
      <c r="G659" s="170"/>
      <c r="H659" s="170"/>
      <c r="I659" s="170"/>
      <c r="J659" s="170"/>
      <c r="K659" s="334"/>
      <c r="L659" s="334"/>
      <c r="M659" s="334"/>
      <c r="N659" s="335"/>
    </row>
    <row r="660" spans="2:14" ht="12.75">
      <c r="B660" s="157">
        <v>633</v>
      </c>
      <c r="C660" s="329"/>
      <c r="D660" s="329"/>
      <c r="E660" s="169"/>
      <c r="F660" s="169"/>
      <c r="G660" s="169"/>
      <c r="H660" s="169"/>
      <c r="I660" s="169"/>
      <c r="J660" s="169"/>
      <c r="K660" s="330"/>
      <c r="L660" s="330"/>
      <c r="M660" s="330"/>
      <c r="N660" s="331"/>
    </row>
    <row r="661" spans="2:14" ht="12.75">
      <c r="B661" s="154">
        <v>634</v>
      </c>
      <c r="C661" s="332"/>
      <c r="D661" s="333"/>
      <c r="E661" s="170"/>
      <c r="F661" s="170"/>
      <c r="G661" s="170"/>
      <c r="H661" s="170"/>
      <c r="I661" s="170"/>
      <c r="J661" s="170"/>
      <c r="K661" s="334"/>
      <c r="L661" s="334"/>
      <c r="M661" s="334"/>
      <c r="N661" s="335"/>
    </row>
    <row r="662" spans="2:14" ht="12.75">
      <c r="B662" s="157">
        <v>635</v>
      </c>
      <c r="C662" s="329"/>
      <c r="D662" s="329"/>
      <c r="E662" s="169"/>
      <c r="F662" s="169"/>
      <c r="G662" s="169"/>
      <c r="H662" s="169"/>
      <c r="I662" s="169"/>
      <c r="J662" s="169"/>
      <c r="K662" s="330"/>
      <c r="L662" s="330"/>
      <c r="M662" s="330"/>
      <c r="N662" s="331"/>
    </row>
    <row r="663" spans="2:14" ht="12.75">
      <c r="B663" s="154">
        <v>636</v>
      </c>
      <c r="C663" s="332"/>
      <c r="D663" s="333"/>
      <c r="E663" s="170"/>
      <c r="F663" s="170"/>
      <c r="G663" s="170"/>
      <c r="H663" s="170"/>
      <c r="I663" s="170"/>
      <c r="J663" s="170"/>
      <c r="K663" s="334"/>
      <c r="L663" s="334"/>
      <c r="M663" s="334"/>
      <c r="N663" s="335"/>
    </row>
    <row r="664" spans="2:14" ht="12.75">
      <c r="B664" s="157">
        <v>637</v>
      </c>
      <c r="C664" s="329"/>
      <c r="D664" s="329"/>
      <c r="E664" s="169"/>
      <c r="F664" s="169"/>
      <c r="G664" s="169"/>
      <c r="H664" s="169"/>
      <c r="I664" s="169"/>
      <c r="J664" s="169"/>
      <c r="K664" s="330"/>
      <c r="L664" s="330"/>
      <c r="M664" s="330"/>
      <c r="N664" s="331"/>
    </row>
    <row r="665" spans="2:14" ht="12.75">
      <c r="B665" s="154">
        <v>638</v>
      </c>
      <c r="C665" s="332"/>
      <c r="D665" s="333"/>
      <c r="E665" s="170"/>
      <c r="F665" s="170"/>
      <c r="G665" s="170"/>
      <c r="H665" s="170"/>
      <c r="I665" s="170"/>
      <c r="J665" s="170"/>
      <c r="K665" s="334"/>
      <c r="L665" s="334"/>
      <c r="M665" s="334"/>
      <c r="N665" s="335"/>
    </row>
    <row r="666" spans="2:14" ht="12.75">
      <c r="B666" s="157">
        <v>639</v>
      </c>
      <c r="C666" s="329"/>
      <c r="D666" s="329"/>
      <c r="E666" s="169"/>
      <c r="F666" s="169"/>
      <c r="G666" s="169"/>
      <c r="H666" s="169"/>
      <c r="I666" s="169"/>
      <c r="J666" s="169"/>
      <c r="K666" s="330"/>
      <c r="L666" s="330"/>
      <c r="M666" s="330"/>
      <c r="N666" s="331"/>
    </row>
    <row r="667" spans="2:14" ht="12.75">
      <c r="B667" s="154">
        <v>640</v>
      </c>
      <c r="C667" s="332"/>
      <c r="D667" s="333"/>
      <c r="E667" s="170"/>
      <c r="F667" s="170"/>
      <c r="G667" s="170"/>
      <c r="H667" s="170"/>
      <c r="I667" s="170"/>
      <c r="J667" s="170"/>
      <c r="K667" s="334"/>
      <c r="L667" s="334"/>
      <c r="M667" s="334"/>
      <c r="N667" s="335"/>
    </row>
    <row r="668" spans="2:14" ht="12.75">
      <c r="B668" s="157">
        <v>641</v>
      </c>
      <c r="C668" s="329"/>
      <c r="D668" s="329"/>
      <c r="E668" s="169"/>
      <c r="F668" s="169"/>
      <c r="G668" s="169"/>
      <c r="H668" s="169"/>
      <c r="I668" s="169"/>
      <c r="J668" s="169"/>
      <c r="K668" s="330"/>
      <c r="L668" s="330"/>
      <c r="M668" s="330"/>
      <c r="N668" s="331"/>
    </row>
    <row r="669" spans="2:14" ht="12.75">
      <c r="B669" s="154">
        <v>642</v>
      </c>
      <c r="C669" s="332"/>
      <c r="D669" s="333"/>
      <c r="E669" s="170"/>
      <c r="F669" s="170"/>
      <c r="G669" s="170"/>
      <c r="H669" s="170"/>
      <c r="I669" s="170"/>
      <c r="J669" s="170"/>
      <c r="K669" s="334"/>
      <c r="L669" s="334"/>
      <c r="M669" s="334"/>
      <c r="N669" s="335"/>
    </row>
    <row r="670" spans="2:14" ht="12.75">
      <c r="B670" s="157">
        <v>643</v>
      </c>
      <c r="C670" s="329"/>
      <c r="D670" s="329"/>
      <c r="E670" s="169"/>
      <c r="F670" s="169"/>
      <c r="G670" s="169"/>
      <c r="H670" s="169"/>
      <c r="I670" s="169"/>
      <c r="J670" s="169"/>
      <c r="K670" s="330"/>
      <c r="L670" s="330"/>
      <c r="M670" s="330"/>
      <c r="N670" s="331"/>
    </row>
    <row r="671" spans="2:14" ht="12.75">
      <c r="B671" s="154">
        <v>644</v>
      </c>
      <c r="C671" s="332"/>
      <c r="D671" s="333"/>
      <c r="E671" s="170"/>
      <c r="F671" s="170"/>
      <c r="G671" s="170"/>
      <c r="H671" s="170"/>
      <c r="I671" s="170"/>
      <c r="J671" s="170"/>
      <c r="K671" s="334"/>
      <c r="L671" s="334"/>
      <c r="M671" s="334"/>
      <c r="N671" s="335"/>
    </row>
    <row r="672" spans="2:14" ht="12.75">
      <c r="B672" s="157">
        <v>645</v>
      </c>
      <c r="C672" s="329"/>
      <c r="D672" s="329"/>
      <c r="E672" s="169"/>
      <c r="F672" s="169"/>
      <c r="G672" s="169"/>
      <c r="H672" s="169"/>
      <c r="I672" s="169"/>
      <c r="J672" s="169"/>
      <c r="K672" s="330"/>
      <c r="L672" s="330"/>
      <c r="M672" s="330"/>
      <c r="N672" s="331"/>
    </row>
    <row r="673" spans="2:14" ht="12.75">
      <c r="B673" s="154">
        <v>646</v>
      </c>
      <c r="C673" s="332"/>
      <c r="D673" s="333"/>
      <c r="E673" s="170"/>
      <c r="F673" s="170"/>
      <c r="G673" s="170"/>
      <c r="H673" s="170"/>
      <c r="I673" s="170"/>
      <c r="J673" s="170"/>
      <c r="K673" s="334"/>
      <c r="L673" s="334"/>
      <c r="M673" s="334"/>
      <c r="N673" s="335"/>
    </row>
    <row r="674" spans="2:14" ht="12.75">
      <c r="B674" s="157">
        <v>647</v>
      </c>
      <c r="C674" s="329"/>
      <c r="D674" s="329"/>
      <c r="E674" s="169"/>
      <c r="F674" s="169"/>
      <c r="G674" s="169"/>
      <c r="H674" s="169"/>
      <c r="I674" s="169"/>
      <c r="J674" s="169"/>
      <c r="K674" s="330"/>
      <c r="L674" s="330"/>
      <c r="M674" s="330"/>
      <c r="N674" s="331"/>
    </row>
    <row r="675" spans="2:14" ht="12.75">
      <c r="B675" s="154">
        <v>648</v>
      </c>
      <c r="C675" s="332"/>
      <c r="D675" s="333"/>
      <c r="E675" s="170"/>
      <c r="F675" s="170"/>
      <c r="G675" s="170"/>
      <c r="H675" s="170"/>
      <c r="I675" s="170"/>
      <c r="J675" s="170"/>
      <c r="K675" s="334"/>
      <c r="L675" s="334"/>
      <c r="M675" s="334"/>
      <c r="N675" s="335"/>
    </row>
    <row r="676" spans="2:14" ht="12.75">
      <c r="B676" s="157">
        <v>649</v>
      </c>
      <c r="C676" s="329"/>
      <c r="D676" s="329"/>
      <c r="E676" s="169"/>
      <c r="F676" s="169"/>
      <c r="G676" s="169"/>
      <c r="H676" s="169"/>
      <c r="I676" s="169"/>
      <c r="J676" s="169"/>
      <c r="K676" s="330"/>
      <c r="L676" s="330"/>
      <c r="M676" s="330"/>
      <c r="N676" s="331"/>
    </row>
    <row r="677" spans="2:14" ht="12.75">
      <c r="B677" s="154">
        <v>650</v>
      </c>
      <c r="C677" s="332"/>
      <c r="D677" s="333"/>
      <c r="E677" s="170"/>
      <c r="F677" s="170"/>
      <c r="G677" s="170"/>
      <c r="H677" s="170"/>
      <c r="I677" s="170"/>
      <c r="J677" s="170"/>
      <c r="K677" s="334"/>
      <c r="L677" s="334"/>
      <c r="M677" s="334"/>
      <c r="N677" s="335"/>
    </row>
    <row r="678" spans="2:14" ht="12.75">
      <c r="B678" s="157">
        <v>651</v>
      </c>
      <c r="C678" s="329"/>
      <c r="D678" s="329"/>
      <c r="E678" s="169"/>
      <c r="F678" s="169"/>
      <c r="G678" s="169"/>
      <c r="H678" s="169"/>
      <c r="I678" s="169"/>
      <c r="J678" s="169"/>
      <c r="K678" s="330"/>
      <c r="L678" s="330"/>
      <c r="M678" s="330"/>
      <c r="N678" s="331"/>
    </row>
    <row r="679" spans="2:14" ht="12.75">
      <c r="B679" s="154">
        <v>652</v>
      </c>
      <c r="C679" s="332"/>
      <c r="D679" s="333"/>
      <c r="E679" s="170"/>
      <c r="F679" s="170"/>
      <c r="G679" s="170"/>
      <c r="H679" s="170"/>
      <c r="I679" s="170"/>
      <c r="J679" s="170"/>
      <c r="K679" s="334"/>
      <c r="L679" s="334"/>
      <c r="M679" s="334"/>
      <c r="N679" s="335"/>
    </row>
    <row r="680" spans="2:14" ht="12.75">
      <c r="B680" s="157">
        <v>653</v>
      </c>
      <c r="C680" s="329"/>
      <c r="D680" s="329"/>
      <c r="E680" s="169"/>
      <c r="F680" s="169"/>
      <c r="G680" s="169"/>
      <c r="H680" s="169"/>
      <c r="I680" s="169"/>
      <c r="J680" s="169"/>
      <c r="K680" s="330"/>
      <c r="L680" s="330"/>
      <c r="M680" s="330"/>
      <c r="N680" s="331"/>
    </row>
    <row r="681" spans="2:14" ht="12.75">
      <c r="B681" s="154">
        <v>654</v>
      </c>
      <c r="C681" s="332"/>
      <c r="D681" s="333"/>
      <c r="E681" s="170"/>
      <c r="F681" s="170"/>
      <c r="G681" s="170"/>
      <c r="H681" s="170"/>
      <c r="I681" s="170"/>
      <c r="J681" s="170"/>
      <c r="K681" s="334"/>
      <c r="L681" s="334"/>
      <c r="M681" s="334"/>
      <c r="N681" s="335"/>
    </row>
    <row r="682" spans="2:14" ht="12.75">
      <c r="B682" s="157">
        <v>655</v>
      </c>
      <c r="C682" s="329"/>
      <c r="D682" s="329"/>
      <c r="E682" s="169"/>
      <c r="F682" s="169"/>
      <c r="G682" s="169"/>
      <c r="H682" s="169"/>
      <c r="I682" s="169"/>
      <c r="J682" s="169"/>
      <c r="K682" s="330"/>
      <c r="L682" s="330"/>
      <c r="M682" s="330"/>
      <c r="N682" s="331"/>
    </row>
    <row r="683" spans="2:14" ht="12.75">
      <c r="B683" s="154">
        <v>656</v>
      </c>
      <c r="C683" s="332"/>
      <c r="D683" s="333"/>
      <c r="E683" s="170"/>
      <c r="F683" s="170"/>
      <c r="G683" s="170"/>
      <c r="H683" s="170"/>
      <c r="I683" s="170"/>
      <c r="J683" s="170"/>
      <c r="K683" s="334"/>
      <c r="L683" s="334"/>
      <c r="M683" s="334"/>
      <c r="N683" s="335"/>
    </row>
    <row r="684" spans="2:14" ht="12.75">
      <c r="B684" s="157">
        <v>657</v>
      </c>
      <c r="C684" s="329"/>
      <c r="D684" s="329"/>
      <c r="E684" s="169"/>
      <c r="F684" s="169"/>
      <c r="G684" s="169"/>
      <c r="H684" s="169"/>
      <c r="I684" s="169"/>
      <c r="J684" s="169"/>
      <c r="K684" s="330"/>
      <c r="L684" s="330"/>
      <c r="M684" s="330"/>
      <c r="N684" s="331"/>
    </row>
    <row r="685" spans="2:14" ht="12.75">
      <c r="B685" s="154">
        <v>658</v>
      </c>
      <c r="C685" s="332"/>
      <c r="D685" s="333"/>
      <c r="E685" s="170"/>
      <c r="F685" s="170"/>
      <c r="G685" s="170"/>
      <c r="H685" s="170"/>
      <c r="I685" s="170"/>
      <c r="J685" s="170"/>
      <c r="K685" s="334"/>
      <c r="L685" s="334"/>
      <c r="M685" s="334"/>
      <c r="N685" s="335"/>
    </row>
    <row r="686" spans="2:14" ht="12.75">
      <c r="B686" s="157">
        <v>659</v>
      </c>
      <c r="C686" s="329"/>
      <c r="D686" s="329"/>
      <c r="E686" s="169"/>
      <c r="F686" s="169"/>
      <c r="G686" s="169"/>
      <c r="H686" s="169"/>
      <c r="I686" s="169"/>
      <c r="J686" s="169"/>
      <c r="K686" s="330"/>
      <c r="L686" s="330"/>
      <c r="M686" s="330"/>
      <c r="N686" s="331"/>
    </row>
    <row r="687" spans="2:14" ht="12.75">
      <c r="B687" s="154">
        <v>660</v>
      </c>
      <c r="C687" s="332"/>
      <c r="D687" s="333"/>
      <c r="E687" s="170"/>
      <c r="F687" s="170"/>
      <c r="G687" s="170"/>
      <c r="H687" s="170"/>
      <c r="I687" s="170"/>
      <c r="J687" s="170"/>
      <c r="K687" s="334"/>
      <c r="L687" s="334"/>
      <c r="M687" s="334"/>
      <c r="N687" s="335"/>
    </row>
    <row r="688" spans="2:14" ht="12.75">
      <c r="B688" s="157">
        <v>661</v>
      </c>
      <c r="C688" s="329"/>
      <c r="D688" s="329"/>
      <c r="E688" s="169"/>
      <c r="F688" s="169"/>
      <c r="G688" s="169"/>
      <c r="H688" s="169"/>
      <c r="I688" s="169"/>
      <c r="J688" s="169"/>
      <c r="K688" s="330"/>
      <c r="L688" s="330"/>
      <c r="M688" s="330"/>
      <c r="N688" s="331"/>
    </row>
    <row r="689" spans="2:14" ht="12.75">
      <c r="B689" s="154">
        <v>662</v>
      </c>
      <c r="C689" s="332"/>
      <c r="D689" s="333"/>
      <c r="E689" s="170"/>
      <c r="F689" s="170"/>
      <c r="G689" s="170"/>
      <c r="H689" s="170"/>
      <c r="I689" s="170"/>
      <c r="J689" s="170"/>
      <c r="K689" s="334"/>
      <c r="L689" s="334"/>
      <c r="M689" s="334"/>
      <c r="N689" s="335"/>
    </row>
    <row r="690" spans="2:14" ht="12.75">
      <c r="B690" s="157">
        <v>663</v>
      </c>
      <c r="C690" s="329"/>
      <c r="D690" s="329"/>
      <c r="E690" s="169"/>
      <c r="F690" s="169"/>
      <c r="G690" s="169"/>
      <c r="H690" s="169"/>
      <c r="I690" s="169"/>
      <c r="J690" s="169"/>
      <c r="K690" s="330"/>
      <c r="L690" s="330"/>
      <c r="M690" s="330"/>
      <c r="N690" s="331"/>
    </row>
    <row r="691" spans="2:14" ht="12.75">
      <c r="B691" s="154">
        <v>664</v>
      </c>
      <c r="C691" s="332"/>
      <c r="D691" s="333"/>
      <c r="E691" s="170"/>
      <c r="F691" s="170"/>
      <c r="G691" s="170"/>
      <c r="H691" s="170"/>
      <c r="I691" s="170"/>
      <c r="J691" s="170"/>
      <c r="K691" s="334"/>
      <c r="L691" s="334"/>
      <c r="M691" s="334"/>
      <c r="N691" s="335"/>
    </row>
    <row r="692" spans="2:14" ht="12.75">
      <c r="B692" s="157">
        <v>665</v>
      </c>
      <c r="C692" s="329"/>
      <c r="D692" s="329"/>
      <c r="E692" s="169"/>
      <c r="F692" s="169"/>
      <c r="G692" s="169"/>
      <c r="H692" s="169"/>
      <c r="I692" s="169"/>
      <c r="J692" s="169"/>
      <c r="K692" s="330"/>
      <c r="L692" s="330"/>
      <c r="M692" s="330"/>
      <c r="N692" s="331"/>
    </row>
    <row r="693" spans="2:14" ht="12.75">
      <c r="B693" s="154">
        <v>666</v>
      </c>
      <c r="C693" s="332"/>
      <c r="D693" s="333"/>
      <c r="E693" s="170"/>
      <c r="F693" s="170"/>
      <c r="G693" s="170"/>
      <c r="H693" s="170"/>
      <c r="I693" s="170"/>
      <c r="J693" s="170"/>
      <c r="K693" s="334"/>
      <c r="L693" s="334"/>
      <c r="M693" s="334"/>
      <c r="N693" s="335"/>
    </row>
    <row r="694" spans="2:14" ht="12.75">
      <c r="B694" s="157">
        <v>667</v>
      </c>
      <c r="C694" s="329"/>
      <c r="D694" s="329"/>
      <c r="E694" s="169"/>
      <c r="F694" s="169"/>
      <c r="G694" s="169"/>
      <c r="H694" s="169"/>
      <c r="I694" s="169"/>
      <c r="J694" s="169"/>
      <c r="K694" s="330"/>
      <c r="L694" s="330"/>
      <c r="M694" s="330"/>
      <c r="N694" s="331"/>
    </row>
    <row r="695" spans="2:14" ht="12.75">
      <c r="B695" s="154">
        <v>668</v>
      </c>
      <c r="C695" s="332"/>
      <c r="D695" s="333"/>
      <c r="E695" s="170"/>
      <c r="F695" s="170"/>
      <c r="G695" s="170"/>
      <c r="H695" s="170"/>
      <c r="I695" s="170"/>
      <c r="J695" s="170"/>
      <c r="K695" s="334"/>
      <c r="L695" s="334"/>
      <c r="M695" s="334"/>
      <c r="N695" s="335"/>
    </row>
    <row r="696" spans="2:14" ht="12.75">
      <c r="B696" s="157">
        <v>669</v>
      </c>
      <c r="C696" s="329"/>
      <c r="D696" s="329"/>
      <c r="E696" s="169"/>
      <c r="F696" s="169"/>
      <c r="G696" s="169"/>
      <c r="H696" s="169"/>
      <c r="I696" s="169"/>
      <c r="J696" s="169"/>
      <c r="K696" s="330"/>
      <c r="L696" s="330"/>
      <c r="M696" s="330"/>
      <c r="N696" s="331"/>
    </row>
    <row r="697" spans="2:14" ht="12.75">
      <c r="B697" s="154">
        <v>670</v>
      </c>
      <c r="C697" s="332"/>
      <c r="D697" s="333"/>
      <c r="E697" s="170"/>
      <c r="F697" s="170"/>
      <c r="G697" s="170"/>
      <c r="H697" s="170"/>
      <c r="I697" s="170"/>
      <c r="J697" s="170"/>
      <c r="K697" s="334"/>
      <c r="L697" s="334"/>
      <c r="M697" s="334"/>
      <c r="N697" s="335"/>
    </row>
    <row r="698" spans="2:14" ht="12.75">
      <c r="B698" s="157">
        <v>671</v>
      </c>
      <c r="C698" s="329"/>
      <c r="D698" s="329"/>
      <c r="E698" s="169"/>
      <c r="F698" s="169"/>
      <c r="G698" s="169"/>
      <c r="H698" s="169"/>
      <c r="I698" s="169"/>
      <c r="J698" s="169"/>
      <c r="K698" s="330"/>
      <c r="L698" s="330"/>
      <c r="M698" s="330"/>
      <c r="N698" s="331"/>
    </row>
    <row r="699" spans="2:14" ht="12.75">
      <c r="B699" s="154">
        <v>672</v>
      </c>
      <c r="C699" s="332"/>
      <c r="D699" s="333"/>
      <c r="E699" s="170"/>
      <c r="F699" s="170"/>
      <c r="G699" s="170"/>
      <c r="H699" s="170"/>
      <c r="I699" s="170"/>
      <c r="J699" s="170"/>
      <c r="K699" s="334"/>
      <c r="L699" s="334"/>
      <c r="M699" s="334"/>
      <c r="N699" s="335"/>
    </row>
    <row r="700" spans="2:14" ht="12.75">
      <c r="B700" s="157">
        <v>673</v>
      </c>
      <c r="C700" s="329"/>
      <c r="D700" s="329"/>
      <c r="E700" s="169"/>
      <c r="F700" s="169"/>
      <c r="G700" s="169"/>
      <c r="H700" s="169"/>
      <c r="I700" s="169"/>
      <c r="J700" s="169"/>
      <c r="K700" s="330"/>
      <c r="L700" s="330"/>
      <c r="M700" s="330"/>
      <c r="N700" s="331"/>
    </row>
    <row r="701" spans="2:14" ht="12.75">
      <c r="B701" s="154">
        <v>674</v>
      </c>
      <c r="C701" s="332"/>
      <c r="D701" s="333"/>
      <c r="E701" s="170"/>
      <c r="F701" s="170"/>
      <c r="G701" s="170"/>
      <c r="H701" s="170"/>
      <c r="I701" s="170"/>
      <c r="J701" s="170"/>
      <c r="K701" s="334"/>
      <c r="L701" s="334"/>
      <c r="M701" s="334"/>
      <c r="N701" s="335"/>
    </row>
    <row r="702" spans="2:14" ht="12.75">
      <c r="B702" s="157">
        <v>675</v>
      </c>
      <c r="C702" s="329"/>
      <c r="D702" s="329"/>
      <c r="E702" s="169"/>
      <c r="F702" s="169"/>
      <c r="G702" s="169"/>
      <c r="H702" s="169"/>
      <c r="I702" s="169"/>
      <c r="J702" s="169"/>
      <c r="K702" s="330"/>
      <c r="L702" s="330"/>
      <c r="M702" s="330"/>
      <c r="N702" s="331"/>
    </row>
    <row r="703" spans="2:14" ht="12.75">
      <c r="B703" s="154">
        <v>676</v>
      </c>
      <c r="C703" s="332"/>
      <c r="D703" s="333"/>
      <c r="E703" s="170"/>
      <c r="F703" s="170"/>
      <c r="G703" s="170"/>
      <c r="H703" s="170"/>
      <c r="I703" s="170"/>
      <c r="J703" s="170"/>
      <c r="K703" s="334"/>
      <c r="L703" s="334"/>
      <c r="M703" s="334"/>
      <c r="N703" s="335"/>
    </row>
    <row r="704" spans="2:14" ht="12.75">
      <c r="B704" s="157">
        <v>677</v>
      </c>
      <c r="C704" s="329"/>
      <c r="D704" s="329"/>
      <c r="E704" s="169"/>
      <c r="F704" s="169"/>
      <c r="G704" s="169"/>
      <c r="H704" s="169"/>
      <c r="I704" s="169"/>
      <c r="J704" s="169"/>
      <c r="K704" s="330"/>
      <c r="L704" s="330"/>
      <c r="M704" s="330"/>
      <c r="N704" s="331"/>
    </row>
    <row r="705" spans="2:14" ht="12.75">
      <c r="B705" s="154">
        <v>678</v>
      </c>
      <c r="C705" s="332"/>
      <c r="D705" s="333"/>
      <c r="E705" s="170"/>
      <c r="F705" s="170"/>
      <c r="G705" s="170"/>
      <c r="H705" s="170"/>
      <c r="I705" s="170"/>
      <c r="J705" s="170"/>
      <c r="K705" s="334"/>
      <c r="L705" s="334"/>
      <c r="M705" s="334"/>
      <c r="N705" s="335"/>
    </row>
    <row r="706" spans="2:14" ht="12.75">
      <c r="B706" s="157">
        <v>679</v>
      </c>
      <c r="C706" s="329"/>
      <c r="D706" s="329"/>
      <c r="E706" s="169"/>
      <c r="F706" s="169"/>
      <c r="G706" s="169"/>
      <c r="H706" s="169"/>
      <c r="I706" s="169"/>
      <c r="J706" s="169"/>
      <c r="K706" s="330"/>
      <c r="L706" s="330"/>
      <c r="M706" s="330"/>
      <c r="N706" s="331"/>
    </row>
    <row r="707" spans="2:14" ht="12.75">
      <c r="B707" s="154">
        <v>680</v>
      </c>
      <c r="C707" s="332"/>
      <c r="D707" s="333"/>
      <c r="E707" s="170"/>
      <c r="F707" s="170"/>
      <c r="G707" s="170"/>
      <c r="H707" s="170"/>
      <c r="I707" s="170"/>
      <c r="J707" s="170"/>
      <c r="K707" s="334"/>
      <c r="L707" s="334"/>
      <c r="M707" s="334"/>
      <c r="N707" s="335"/>
    </row>
    <row r="708" spans="2:14" ht="12.75">
      <c r="B708" s="157">
        <v>681</v>
      </c>
      <c r="C708" s="329"/>
      <c r="D708" s="329"/>
      <c r="E708" s="169"/>
      <c r="F708" s="169"/>
      <c r="G708" s="169"/>
      <c r="H708" s="169"/>
      <c r="I708" s="169"/>
      <c r="J708" s="169"/>
      <c r="K708" s="330"/>
      <c r="L708" s="330"/>
      <c r="M708" s="330"/>
      <c r="N708" s="331"/>
    </row>
    <row r="709" spans="2:14" ht="12.75">
      <c r="B709" s="154">
        <v>682</v>
      </c>
      <c r="C709" s="332"/>
      <c r="D709" s="333"/>
      <c r="E709" s="170"/>
      <c r="F709" s="170"/>
      <c r="G709" s="170"/>
      <c r="H709" s="170"/>
      <c r="I709" s="170"/>
      <c r="J709" s="170"/>
      <c r="K709" s="334"/>
      <c r="L709" s="334"/>
      <c r="M709" s="334"/>
      <c r="N709" s="335"/>
    </row>
    <row r="710" spans="2:14" ht="12.75">
      <c r="B710" s="157">
        <v>683</v>
      </c>
      <c r="C710" s="329"/>
      <c r="D710" s="329"/>
      <c r="E710" s="169"/>
      <c r="F710" s="169"/>
      <c r="G710" s="169"/>
      <c r="H710" s="169"/>
      <c r="I710" s="169"/>
      <c r="J710" s="169"/>
      <c r="K710" s="330"/>
      <c r="L710" s="330"/>
      <c r="M710" s="330"/>
      <c r="N710" s="331"/>
    </row>
    <row r="711" spans="2:14" ht="12.75">
      <c r="B711" s="154">
        <v>684</v>
      </c>
      <c r="C711" s="332"/>
      <c r="D711" s="333"/>
      <c r="E711" s="170"/>
      <c r="F711" s="170"/>
      <c r="G711" s="170"/>
      <c r="H711" s="170"/>
      <c r="I711" s="170"/>
      <c r="J711" s="170"/>
      <c r="K711" s="334"/>
      <c r="L711" s="334"/>
      <c r="M711" s="334"/>
      <c r="N711" s="335"/>
    </row>
    <row r="712" spans="2:14" ht="12.75">
      <c r="B712" s="157">
        <v>685</v>
      </c>
      <c r="C712" s="329"/>
      <c r="D712" s="329"/>
      <c r="E712" s="169"/>
      <c r="F712" s="169"/>
      <c r="G712" s="169"/>
      <c r="H712" s="169"/>
      <c r="I712" s="169"/>
      <c r="J712" s="169"/>
      <c r="K712" s="330"/>
      <c r="L712" s="330"/>
      <c r="M712" s="330"/>
      <c r="N712" s="331"/>
    </row>
    <row r="713" spans="2:14" ht="12.75">
      <c r="B713" s="154">
        <v>686</v>
      </c>
      <c r="C713" s="332"/>
      <c r="D713" s="333"/>
      <c r="E713" s="170"/>
      <c r="F713" s="170"/>
      <c r="G713" s="170"/>
      <c r="H713" s="170"/>
      <c r="I713" s="170"/>
      <c r="J713" s="170"/>
      <c r="K713" s="334"/>
      <c r="L713" s="334"/>
      <c r="M713" s="334"/>
      <c r="N713" s="335"/>
    </row>
    <row r="714" spans="2:14" ht="12.75">
      <c r="B714" s="157">
        <v>687</v>
      </c>
      <c r="C714" s="329"/>
      <c r="D714" s="329"/>
      <c r="E714" s="169"/>
      <c r="F714" s="169"/>
      <c r="G714" s="169"/>
      <c r="H714" s="169"/>
      <c r="I714" s="169"/>
      <c r="J714" s="169"/>
      <c r="K714" s="330"/>
      <c r="L714" s="330"/>
      <c r="M714" s="330"/>
      <c r="N714" s="331"/>
    </row>
    <row r="715" spans="2:14" ht="12.75">
      <c r="B715" s="154">
        <v>688</v>
      </c>
      <c r="C715" s="332"/>
      <c r="D715" s="333"/>
      <c r="E715" s="170"/>
      <c r="F715" s="170"/>
      <c r="G715" s="170"/>
      <c r="H715" s="170"/>
      <c r="I715" s="170"/>
      <c r="J715" s="170"/>
      <c r="K715" s="334"/>
      <c r="L715" s="334"/>
      <c r="M715" s="334"/>
      <c r="N715" s="335"/>
    </row>
    <row r="716" spans="2:14" ht="12.75">
      <c r="B716" s="157">
        <v>689</v>
      </c>
      <c r="C716" s="329"/>
      <c r="D716" s="329"/>
      <c r="E716" s="169"/>
      <c r="F716" s="169"/>
      <c r="G716" s="169"/>
      <c r="H716" s="169"/>
      <c r="I716" s="169"/>
      <c r="J716" s="169"/>
      <c r="K716" s="330"/>
      <c r="L716" s="330"/>
      <c r="M716" s="330"/>
      <c r="N716" s="331"/>
    </row>
    <row r="717" spans="2:14" ht="12.75">
      <c r="B717" s="154">
        <v>690</v>
      </c>
      <c r="C717" s="332"/>
      <c r="D717" s="333"/>
      <c r="E717" s="170"/>
      <c r="F717" s="170"/>
      <c r="G717" s="170"/>
      <c r="H717" s="170"/>
      <c r="I717" s="170"/>
      <c r="J717" s="170"/>
      <c r="K717" s="334"/>
      <c r="L717" s="334"/>
      <c r="M717" s="334"/>
      <c r="N717" s="335"/>
    </row>
    <row r="718" spans="2:14" ht="12.75">
      <c r="B718" s="157">
        <v>691</v>
      </c>
      <c r="C718" s="329"/>
      <c r="D718" s="329"/>
      <c r="E718" s="169"/>
      <c r="F718" s="169"/>
      <c r="G718" s="169"/>
      <c r="H718" s="169"/>
      <c r="I718" s="169"/>
      <c r="J718" s="169"/>
      <c r="K718" s="330"/>
      <c r="L718" s="330"/>
      <c r="M718" s="330"/>
      <c r="N718" s="331"/>
    </row>
    <row r="719" spans="2:14" ht="12.75">
      <c r="B719" s="154">
        <v>692</v>
      </c>
      <c r="C719" s="332"/>
      <c r="D719" s="333"/>
      <c r="E719" s="170"/>
      <c r="F719" s="170"/>
      <c r="G719" s="170"/>
      <c r="H719" s="170"/>
      <c r="I719" s="170"/>
      <c r="J719" s="170"/>
      <c r="K719" s="334"/>
      <c r="L719" s="334"/>
      <c r="M719" s="334"/>
      <c r="N719" s="335"/>
    </row>
    <row r="720" spans="2:14" ht="12.75">
      <c r="B720" s="157">
        <v>693</v>
      </c>
      <c r="C720" s="329"/>
      <c r="D720" s="329"/>
      <c r="E720" s="169"/>
      <c r="F720" s="169"/>
      <c r="G720" s="169"/>
      <c r="H720" s="169"/>
      <c r="I720" s="169"/>
      <c r="J720" s="169"/>
      <c r="K720" s="330"/>
      <c r="L720" s="330"/>
      <c r="M720" s="330"/>
      <c r="N720" s="331"/>
    </row>
    <row r="721" spans="2:14" ht="12.75">
      <c r="B721" s="154">
        <v>694</v>
      </c>
      <c r="C721" s="332"/>
      <c r="D721" s="333"/>
      <c r="E721" s="170"/>
      <c r="F721" s="170"/>
      <c r="G721" s="170"/>
      <c r="H721" s="170"/>
      <c r="I721" s="170"/>
      <c r="J721" s="170"/>
      <c r="K721" s="334"/>
      <c r="L721" s="334"/>
      <c r="M721" s="334"/>
      <c r="N721" s="335"/>
    </row>
    <row r="722" spans="2:14" ht="12.75">
      <c r="B722" s="157">
        <v>695</v>
      </c>
      <c r="C722" s="329"/>
      <c r="D722" s="329"/>
      <c r="E722" s="169"/>
      <c r="F722" s="169"/>
      <c r="G722" s="169"/>
      <c r="H722" s="169"/>
      <c r="I722" s="169"/>
      <c r="J722" s="169"/>
      <c r="K722" s="330"/>
      <c r="L722" s="330"/>
      <c r="M722" s="330"/>
      <c r="N722" s="331"/>
    </row>
    <row r="723" spans="2:14" ht="12.75">
      <c r="B723" s="154">
        <v>696</v>
      </c>
      <c r="C723" s="332"/>
      <c r="D723" s="333"/>
      <c r="E723" s="170"/>
      <c r="F723" s="170"/>
      <c r="G723" s="170"/>
      <c r="H723" s="170"/>
      <c r="I723" s="170"/>
      <c r="J723" s="170"/>
      <c r="K723" s="334"/>
      <c r="L723" s="334"/>
      <c r="M723" s="334"/>
      <c r="N723" s="335"/>
    </row>
    <row r="724" spans="2:14" ht="12.75">
      <c r="B724" s="157">
        <v>697</v>
      </c>
      <c r="C724" s="329"/>
      <c r="D724" s="329"/>
      <c r="E724" s="169"/>
      <c r="F724" s="169"/>
      <c r="G724" s="169"/>
      <c r="H724" s="169"/>
      <c r="I724" s="169"/>
      <c r="J724" s="169"/>
      <c r="K724" s="330"/>
      <c r="L724" s="330"/>
      <c r="M724" s="330"/>
      <c r="N724" s="331"/>
    </row>
    <row r="725" spans="2:14" ht="12.75">
      <c r="B725" s="154">
        <v>698</v>
      </c>
      <c r="C725" s="332"/>
      <c r="D725" s="333"/>
      <c r="E725" s="170"/>
      <c r="F725" s="170"/>
      <c r="G725" s="170"/>
      <c r="H725" s="170"/>
      <c r="I725" s="170"/>
      <c r="J725" s="170"/>
      <c r="K725" s="334"/>
      <c r="L725" s="334"/>
      <c r="M725" s="334"/>
      <c r="N725" s="335"/>
    </row>
    <row r="726" spans="2:14" ht="12.75">
      <c r="B726" s="157">
        <v>699</v>
      </c>
      <c r="C726" s="329"/>
      <c r="D726" s="329"/>
      <c r="E726" s="169"/>
      <c r="F726" s="169"/>
      <c r="G726" s="169"/>
      <c r="H726" s="169"/>
      <c r="I726" s="169"/>
      <c r="J726" s="169"/>
      <c r="K726" s="330"/>
      <c r="L726" s="330"/>
      <c r="M726" s="330"/>
      <c r="N726" s="331"/>
    </row>
    <row r="727" spans="2:14" ht="12.75">
      <c r="B727" s="154">
        <v>700</v>
      </c>
      <c r="C727" s="332"/>
      <c r="D727" s="333"/>
      <c r="E727" s="170"/>
      <c r="F727" s="170"/>
      <c r="G727" s="170"/>
      <c r="H727" s="170"/>
      <c r="I727" s="170"/>
      <c r="J727" s="170"/>
      <c r="K727" s="334"/>
      <c r="L727" s="334"/>
      <c r="M727" s="334"/>
      <c r="N727" s="335"/>
    </row>
    <row r="728" spans="2:14" ht="12.75">
      <c r="B728" s="157">
        <v>701</v>
      </c>
      <c r="C728" s="329"/>
      <c r="D728" s="329"/>
      <c r="E728" s="169"/>
      <c r="F728" s="169"/>
      <c r="G728" s="169"/>
      <c r="H728" s="169"/>
      <c r="I728" s="169"/>
      <c r="J728" s="169"/>
      <c r="K728" s="330"/>
      <c r="L728" s="330"/>
      <c r="M728" s="330"/>
      <c r="N728" s="331"/>
    </row>
    <row r="729" spans="2:14" ht="12.75">
      <c r="B729" s="154">
        <v>702</v>
      </c>
      <c r="C729" s="332"/>
      <c r="D729" s="333"/>
      <c r="E729" s="170"/>
      <c r="F729" s="170"/>
      <c r="G729" s="170"/>
      <c r="H729" s="170"/>
      <c r="I729" s="170"/>
      <c r="J729" s="170"/>
      <c r="K729" s="334"/>
      <c r="L729" s="334"/>
      <c r="M729" s="334"/>
      <c r="N729" s="335"/>
    </row>
    <row r="730" spans="2:14" ht="12.75">
      <c r="B730" s="157">
        <v>703</v>
      </c>
      <c r="C730" s="329"/>
      <c r="D730" s="329"/>
      <c r="E730" s="169"/>
      <c r="F730" s="169"/>
      <c r="G730" s="169"/>
      <c r="H730" s="169"/>
      <c r="I730" s="169"/>
      <c r="J730" s="169"/>
      <c r="K730" s="330"/>
      <c r="L730" s="330"/>
      <c r="M730" s="330"/>
      <c r="N730" s="331"/>
    </row>
    <row r="731" spans="2:14" ht="12.75">
      <c r="B731" s="154">
        <v>704</v>
      </c>
      <c r="C731" s="332"/>
      <c r="D731" s="333"/>
      <c r="E731" s="170"/>
      <c r="F731" s="170"/>
      <c r="G731" s="170"/>
      <c r="H731" s="170"/>
      <c r="I731" s="170"/>
      <c r="J731" s="170"/>
      <c r="K731" s="334"/>
      <c r="L731" s="334"/>
      <c r="M731" s="334"/>
      <c r="N731" s="335"/>
    </row>
    <row r="732" spans="2:14" ht="12.75">
      <c r="B732" s="157">
        <v>705</v>
      </c>
      <c r="C732" s="329"/>
      <c r="D732" s="329"/>
      <c r="E732" s="169"/>
      <c r="F732" s="169"/>
      <c r="G732" s="169"/>
      <c r="H732" s="169"/>
      <c r="I732" s="169"/>
      <c r="J732" s="169"/>
      <c r="K732" s="330"/>
      <c r="L732" s="330"/>
      <c r="M732" s="330"/>
      <c r="N732" s="331"/>
    </row>
    <row r="733" spans="2:14" ht="12.75">
      <c r="B733" s="154">
        <v>706</v>
      </c>
      <c r="C733" s="332"/>
      <c r="D733" s="333"/>
      <c r="E733" s="170"/>
      <c r="F733" s="170"/>
      <c r="G733" s="170"/>
      <c r="H733" s="170"/>
      <c r="I733" s="170"/>
      <c r="J733" s="170"/>
      <c r="K733" s="334"/>
      <c r="L733" s="334"/>
      <c r="M733" s="334"/>
      <c r="N733" s="335"/>
    </row>
    <row r="734" spans="2:14" ht="12.75">
      <c r="B734" s="157">
        <v>707</v>
      </c>
      <c r="C734" s="329"/>
      <c r="D734" s="329"/>
      <c r="E734" s="169"/>
      <c r="F734" s="169"/>
      <c r="G734" s="169"/>
      <c r="H734" s="169"/>
      <c r="I734" s="169"/>
      <c r="J734" s="169"/>
      <c r="K734" s="330"/>
      <c r="L734" s="330"/>
      <c r="M734" s="330"/>
      <c r="N734" s="331"/>
    </row>
    <row r="735" spans="2:14" ht="12.75">
      <c r="B735" s="154">
        <v>708</v>
      </c>
      <c r="C735" s="332"/>
      <c r="D735" s="333"/>
      <c r="E735" s="170"/>
      <c r="F735" s="170"/>
      <c r="G735" s="170"/>
      <c r="H735" s="170"/>
      <c r="I735" s="170"/>
      <c r="J735" s="170"/>
      <c r="K735" s="334"/>
      <c r="L735" s="334"/>
      <c r="M735" s="334"/>
      <c r="N735" s="335"/>
    </row>
    <row r="736" spans="2:14" ht="12.75">
      <c r="B736" s="157">
        <v>709</v>
      </c>
      <c r="C736" s="329"/>
      <c r="D736" s="329"/>
      <c r="E736" s="169"/>
      <c r="F736" s="169"/>
      <c r="G736" s="169"/>
      <c r="H736" s="169"/>
      <c r="I736" s="169"/>
      <c r="J736" s="169"/>
      <c r="K736" s="330"/>
      <c r="L736" s="330"/>
      <c r="M736" s="330"/>
      <c r="N736" s="331"/>
    </row>
    <row r="737" spans="2:14" ht="12.75">
      <c r="B737" s="154">
        <v>710</v>
      </c>
      <c r="C737" s="332"/>
      <c r="D737" s="333"/>
      <c r="E737" s="170"/>
      <c r="F737" s="170"/>
      <c r="G737" s="170"/>
      <c r="H737" s="170"/>
      <c r="I737" s="170"/>
      <c r="J737" s="170"/>
      <c r="K737" s="334"/>
      <c r="L737" s="334"/>
      <c r="M737" s="334"/>
      <c r="N737" s="335"/>
    </row>
    <row r="738" spans="2:14" ht="12.75">
      <c r="B738" s="157">
        <v>711</v>
      </c>
      <c r="C738" s="329"/>
      <c r="D738" s="329"/>
      <c r="E738" s="169"/>
      <c r="F738" s="169"/>
      <c r="G738" s="169"/>
      <c r="H738" s="169"/>
      <c r="I738" s="169"/>
      <c r="J738" s="169"/>
      <c r="K738" s="330"/>
      <c r="L738" s="330"/>
      <c r="M738" s="330"/>
      <c r="N738" s="331"/>
    </row>
    <row r="739" spans="2:14" ht="12.75">
      <c r="B739" s="154">
        <v>712</v>
      </c>
      <c r="C739" s="332"/>
      <c r="D739" s="333"/>
      <c r="E739" s="170"/>
      <c r="F739" s="170"/>
      <c r="G739" s="170"/>
      <c r="H739" s="170"/>
      <c r="I739" s="170"/>
      <c r="J739" s="170"/>
      <c r="K739" s="334"/>
      <c r="L739" s="334"/>
      <c r="M739" s="334"/>
      <c r="N739" s="335"/>
    </row>
    <row r="740" spans="2:14" ht="12.75">
      <c r="B740" s="157">
        <v>713</v>
      </c>
      <c r="C740" s="329"/>
      <c r="D740" s="329"/>
      <c r="E740" s="169"/>
      <c r="F740" s="169"/>
      <c r="G740" s="169"/>
      <c r="H740" s="169"/>
      <c r="I740" s="169"/>
      <c r="J740" s="169"/>
      <c r="K740" s="330"/>
      <c r="L740" s="330"/>
      <c r="M740" s="330"/>
      <c r="N740" s="331"/>
    </row>
    <row r="741" spans="2:14" ht="12.75">
      <c r="B741" s="154">
        <v>714</v>
      </c>
      <c r="C741" s="332"/>
      <c r="D741" s="333"/>
      <c r="E741" s="170"/>
      <c r="F741" s="170"/>
      <c r="G741" s="170"/>
      <c r="H741" s="170"/>
      <c r="I741" s="170"/>
      <c r="J741" s="170"/>
      <c r="K741" s="334"/>
      <c r="L741" s="334"/>
      <c r="M741" s="334"/>
      <c r="N741" s="335"/>
    </row>
    <row r="742" spans="2:14" ht="12.75">
      <c r="B742" s="157">
        <v>715</v>
      </c>
      <c r="C742" s="329"/>
      <c r="D742" s="329"/>
      <c r="E742" s="169"/>
      <c r="F742" s="169"/>
      <c r="G742" s="169"/>
      <c r="H742" s="169"/>
      <c r="I742" s="169"/>
      <c r="J742" s="169"/>
      <c r="K742" s="330"/>
      <c r="L742" s="330"/>
      <c r="M742" s="330"/>
      <c r="N742" s="331"/>
    </row>
    <row r="743" spans="2:14" ht="12.75">
      <c r="B743" s="154">
        <v>716</v>
      </c>
      <c r="C743" s="332"/>
      <c r="D743" s="333"/>
      <c r="E743" s="170"/>
      <c r="F743" s="170"/>
      <c r="G743" s="170"/>
      <c r="H743" s="170"/>
      <c r="I743" s="170"/>
      <c r="J743" s="170"/>
      <c r="K743" s="334"/>
      <c r="L743" s="334"/>
      <c r="M743" s="334"/>
      <c r="N743" s="335"/>
    </row>
    <row r="744" spans="2:14" ht="12.75">
      <c r="B744" s="157">
        <v>717</v>
      </c>
      <c r="C744" s="329"/>
      <c r="D744" s="329"/>
      <c r="E744" s="169"/>
      <c r="F744" s="169"/>
      <c r="G744" s="169"/>
      <c r="H744" s="169"/>
      <c r="I744" s="169"/>
      <c r="J744" s="169"/>
      <c r="K744" s="330"/>
      <c r="L744" s="330"/>
      <c r="M744" s="330"/>
      <c r="N744" s="331"/>
    </row>
    <row r="745" spans="2:14" ht="12.75">
      <c r="B745" s="154">
        <v>718</v>
      </c>
      <c r="C745" s="332"/>
      <c r="D745" s="333"/>
      <c r="E745" s="170"/>
      <c r="F745" s="170"/>
      <c r="G745" s="170"/>
      <c r="H745" s="170"/>
      <c r="I745" s="170"/>
      <c r="J745" s="170"/>
      <c r="K745" s="334"/>
      <c r="L745" s="334"/>
      <c r="M745" s="334"/>
      <c r="N745" s="335"/>
    </row>
    <row r="746" spans="2:14" ht="12.75">
      <c r="B746" s="157">
        <v>719</v>
      </c>
      <c r="C746" s="329"/>
      <c r="D746" s="329"/>
      <c r="E746" s="169"/>
      <c r="F746" s="169"/>
      <c r="G746" s="169"/>
      <c r="H746" s="169"/>
      <c r="I746" s="169"/>
      <c r="J746" s="169"/>
      <c r="K746" s="330"/>
      <c r="L746" s="330"/>
      <c r="M746" s="330"/>
      <c r="N746" s="331"/>
    </row>
    <row r="747" spans="2:14" ht="12.75">
      <c r="B747" s="154">
        <v>720</v>
      </c>
      <c r="C747" s="332"/>
      <c r="D747" s="333"/>
      <c r="E747" s="170"/>
      <c r="F747" s="170"/>
      <c r="G747" s="170"/>
      <c r="H747" s="170"/>
      <c r="I747" s="170"/>
      <c r="J747" s="170"/>
      <c r="K747" s="334"/>
      <c r="L747" s="334"/>
      <c r="M747" s="334"/>
      <c r="N747" s="335"/>
    </row>
    <row r="748" spans="2:14" ht="12.75">
      <c r="B748" s="157">
        <v>721</v>
      </c>
      <c r="C748" s="329"/>
      <c r="D748" s="329"/>
      <c r="E748" s="169"/>
      <c r="F748" s="169"/>
      <c r="G748" s="169"/>
      <c r="H748" s="169"/>
      <c r="I748" s="169"/>
      <c r="J748" s="169"/>
      <c r="K748" s="330"/>
      <c r="L748" s="330"/>
      <c r="M748" s="330"/>
      <c r="N748" s="331"/>
    </row>
    <row r="749" spans="2:14" ht="12.75">
      <c r="B749" s="154">
        <v>722</v>
      </c>
      <c r="C749" s="332"/>
      <c r="D749" s="333"/>
      <c r="E749" s="170"/>
      <c r="F749" s="170"/>
      <c r="G749" s="170"/>
      <c r="H749" s="170"/>
      <c r="I749" s="170"/>
      <c r="J749" s="170"/>
      <c r="K749" s="334"/>
      <c r="L749" s="334"/>
      <c r="M749" s="334"/>
      <c r="N749" s="335"/>
    </row>
    <row r="750" spans="2:14" ht="12.75">
      <c r="B750" s="157">
        <v>723</v>
      </c>
      <c r="C750" s="329"/>
      <c r="D750" s="329"/>
      <c r="E750" s="169"/>
      <c r="F750" s="169"/>
      <c r="G750" s="169"/>
      <c r="H750" s="169"/>
      <c r="I750" s="169"/>
      <c r="J750" s="169"/>
      <c r="K750" s="330"/>
      <c r="L750" s="330"/>
      <c r="M750" s="330"/>
      <c r="N750" s="331"/>
    </row>
    <row r="751" spans="2:14" ht="12.75">
      <c r="B751" s="154">
        <v>724</v>
      </c>
      <c r="C751" s="332"/>
      <c r="D751" s="333"/>
      <c r="E751" s="170"/>
      <c r="F751" s="170"/>
      <c r="G751" s="170"/>
      <c r="H751" s="170"/>
      <c r="I751" s="170"/>
      <c r="J751" s="170"/>
      <c r="K751" s="334"/>
      <c r="L751" s="334"/>
      <c r="M751" s="334"/>
      <c r="N751" s="335"/>
    </row>
    <row r="752" spans="2:14" ht="12.75">
      <c r="B752" s="157">
        <v>725</v>
      </c>
      <c r="C752" s="329"/>
      <c r="D752" s="329"/>
      <c r="E752" s="169"/>
      <c r="F752" s="169"/>
      <c r="G752" s="169"/>
      <c r="H752" s="169"/>
      <c r="I752" s="169"/>
      <c r="J752" s="169"/>
      <c r="K752" s="330"/>
      <c r="L752" s="330"/>
      <c r="M752" s="330"/>
      <c r="N752" s="331"/>
    </row>
    <row r="753" spans="2:14" ht="12.75">
      <c r="B753" s="154">
        <v>726</v>
      </c>
      <c r="C753" s="332"/>
      <c r="D753" s="333"/>
      <c r="E753" s="170"/>
      <c r="F753" s="170"/>
      <c r="G753" s="170"/>
      <c r="H753" s="170"/>
      <c r="I753" s="170"/>
      <c r="J753" s="170"/>
      <c r="K753" s="334"/>
      <c r="L753" s="334"/>
      <c r="M753" s="334"/>
      <c r="N753" s="335"/>
    </row>
    <row r="754" spans="2:14" ht="12.75">
      <c r="B754" s="157">
        <v>727</v>
      </c>
      <c r="C754" s="329"/>
      <c r="D754" s="329"/>
      <c r="E754" s="169"/>
      <c r="F754" s="169"/>
      <c r="G754" s="169"/>
      <c r="H754" s="169"/>
      <c r="I754" s="169"/>
      <c r="J754" s="169"/>
      <c r="K754" s="330"/>
      <c r="L754" s="330"/>
      <c r="M754" s="330"/>
      <c r="N754" s="331"/>
    </row>
    <row r="755" spans="2:14" ht="12.75">
      <c r="B755" s="154">
        <v>728</v>
      </c>
      <c r="C755" s="332"/>
      <c r="D755" s="333"/>
      <c r="E755" s="170"/>
      <c r="F755" s="170"/>
      <c r="G755" s="170"/>
      <c r="H755" s="170"/>
      <c r="I755" s="170"/>
      <c r="J755" s="170"/>
      <c r="K755" s="334"/>
      <c r="L755" s="334"/>
      <c r="M755" s="334"/>
      <c r="N755" s="335"/>
    </row>
    <row r="756" spans="2:14" ht="12.75">
      <c r="B756" s="157">
        <v>729</v>
      </c>
      <c r="C756" s="329"/>
      <c r="D756" s="329"/>
      <c r="E756" s="169"/>
      <c r="F756" s="169"/>
      <c r="G756" s="169"/>
      <c r="H756" s="169"/>
      <c r="I756" s="169"/>
      <c r="J756" s="169"/>
      <c r="K756" s="330"/>
      <c r="L756" s="330"/>
      <c r="M756" s="330"/>
      <c r="N756" s="331"/>
    </row>
    <row r="757" spans="2:14" ht="12.75">
      <c r="B757" s="154">
        <v>730</v>
      </c>
      <c r="C757" s="332"/>
      <c r="D757" s="333"/>
      <c r="E757" s="170"/>
      <c r="F757" s="170"/>
      <c r="G757" s="170"/>
      <c r="H757" s="170"/>
      <c r="I757" s="170"/>
      <c r="J757" s="170"/>
      <c r="K757" s="334"/>
      <c r="L757" s="334"/>
      <c r="M757" s="334"/>
      <c r="N757" s="335"/>
    </row>
    <row r="758" spans="2:14" ht="12.75">
      <c r="B758" s="157">
        <v>731</v>
      </c>
      <c r="C758" s="329"/>
      <c r="D758" s="329"/>
      <c r="E758" s="169"/>
      <c r="F758" s="169"/>
      <c r="G758" s="169"/>
      <c r="H758" s="169"/>
      <c r="I758" s="169"/>
      <c r="J758" s="169"/>
      <c r="K758" s="330"/>
      <c r="L758" s="330"/>
      <c r="M758" s="330"/>
      <c r="N758" s="331"/>
    </row>
    <row r="759" spans="2:14" ht="12.75">
      <c r="B759" s="154">
        <v>732</v>
      </c>
      <c r="C759" s="332"/>
      <c r="D759" s="333"/>
      <c r="E759" s="170"/>
      <c r="F759" s="170"/>
      <c r="G759" s="170"/>
      <c r="H759" s="170"/>
      <c r="I759" s="170"/>
      <c r="J759" s="170"/>
      <c r="K759" s="334"/>
      <c r="L759" s="334"/>
      <c r="M759" s="334"/>
      <c r="N759" s="335"/>
    </row>
    <row r="760" spans="2:14" ht="12.75">
      <c r="B760" s="157">
        <v>733</v>
      </c>
      <c r="C760" s="329"/>
      <c r="D760" s="329"/>
      <c r="E760" s="169"/>
      <c r="F760" s="169"/>
      <c r="G760" s="169"/>
      <c r="H760" s="169"/>
      <c r="I760" s="169"/>
      <c r="J760" s="169"/>
      <c r="K760" s="330"/>
      <c r="L760" s="330"/>
      <c r="M760" s="330"/>
      <c r="N760" s="331"/>
    </row>
    <row r="761" spans="2:14" ht="12.75">
      <c r="B761" s="154">
        <v>734</v>
      </c>
      <c r="C761" s="332"/>
      <c r="D761" s="333"/>
      <c r="E761" s="170"/>
      <c r="F761" s="170"/>
      <c r="G761" s="170"/>
      <c r="H761" s="170"/>
      <c r="I761" s="170"/>
      <c r="J761" s="170"/>
      <c r="K761" s="334"/>
      <c r="L761" s="334"/>
      <c r="M761" s="334"/>
      <c r="N761" s="335"/>
    </row>
    <row r="762" spans="2:14" ht="12.75">
      <c r="B762" s="157">
        <v>735</v>
      </c>
      <c r="C762" s="329"/>
      <c r="D762" s="329"/>
      <c r="E762" s="169"/>
      <c r="F762" s="169"/>
      <c r="G762" s="169"/>
      <c r="H762" s="169"/>
      <c r="I762" s="169"/>
      <c r="J762" s="169"/>
      <c r="K762" s="330"/>
      <c r="L762" s="330"/>
      <c r="M762" s="330"/>
      <c r="N762" s="331"/>
    </row>
    <row r="763" spans="2:14" ht="12.75">
      <c r="B763" s="154">
        <v>736</v>
      </c>
      <c r="C763" s="332"/>
      <c r="D763" s="333"/>
      <c r="E763" s="170"/>
      <c r="F763" s="170"/>
      <c r="G763" s="170"/>
      <c r="H763" s="170"/>
      <c r="I763" s="170"/>
      <c r="J763" s="170"/>
      <c r="K763" s="334"/>
      <c r="L763" s="334"/>
      <c r="M763" s="334"/>
      <c r="N763" s="335"/>
    </row>
    <row r="764" spans="2:14" ht="12.75">
      <c r="B764" s="157">
        <v>737</v>
      </c>
      <c r="C764" s="329"/>
      <c r="D764" s="329"/>
      <c r="E764" s="169"/>
      <c r="F764" s="169"/>
      <c r="G764" s="169"/>
      <c r="H764" s="169"/>
      <c r="I764" s="169"/>
      <c r="J764" s="169"/>
      <c r="K764" s="330"/>
      <c r="L764" s="330"/>
      <c r="M764" s="330"/>
      <c r="N764" s="331"/>
    </row>
    <row r="765" spans="2:14" ht="12.75">
      <c r="B765" s="154">
        <v>738</v>
      </c>
      <c r="C765" s="332"/>
      <c r="D765" s="333"/>
      <c r="E765" s="170"/>
      <c r="F765" s="170"/>
      <c r="G765" s="170"/>
      <c r="H765" s="170"/>
      <c r="I765" s="170"/>
      <c r="J765" s="170"/>
      <c r="K765" s="334"/>
      <c r="L765" s="334"/>
      <c r="M765" s="334"/>
      <c r="N765" s="335"/>
    </row>
    <row r="766" spans="2:14" ht="12.75">
      <c r="B766" s="157">
        <v>739</v>
      </c>
      <c r="C766" s="329"/>
      <c r="D766" s="329"/>
      <c r="E766" s="169"/>
      <c r="F766" s="169"/>
      <c r="G766" s="169"/>
      <c r="H766" s="169"/>
      <c r="I766" s="169"/>
      <c r="J766" s="169"/>
      <c r="K766" s="330"/>
      <c r="L766" s="330"/>
      <c r="M766" s="330"/>
      <c r="N766" s="331"/>
    </row>
    <row r="767" spans="2:14" ht="12.75">
      <c r="B767" s="154">
        <v>740</v>
      </c>
      <c r="C767" s="332"/>
      <c r="D767" s="333"/>
      <c r="E767" s="170"/>
      <c r="F767" s="170"/>
      <c r="G767" s="170"/>
      <c r="H767" s="170"/>
      <c r="I767" s="170"/>
      <c r="J767" s="170"/>
      <c r="K767" s="334"/>
      <c r="L767" s="334"/>
      <c r="M767" s="334"/>
      <c r="N767" s="335"/>
    </row>
    <row r="768" spans="2:14" ht="12.75">
      <c r="B768" s="157">
        <v>741</v>
      </c>
      <c r="C768" s="329"/>
      <c r="D768" s="329"/>
      <c r="E768" s="169"/>
      <c r="F768" s="169"/>
      <c r="G768" s="169"/>
      <c r="H768" s="169"/>
      <c r="I768" s="169"/>
      <c r="J768" s="169"/>
      <c r="K768" s="330"/>
      <c r="L768" s="330"/>
      <c r="M768" s="330"/>
      <c r="N768" s="331"/>
    </row>
    <row r="769" spans="2:14" ht="12.75">
      <c r="B769" s="154">
        <v>742</v>
      </c>
      <c r="C769" s="332"/>
      <c r="D769" s="333"/>
      <c r="E769" s="170"/>
      <c r="F769" s="170"/>
      <c r="G769" s="170"/>
      <c r="H769" s="170"/>
      <c r="I769" s="170"/>
      <c r="J769" s="170"/>
      <c r="K769" s="334"/>
      <c r="L769" s="334"/>
      <c r="M769" s="334"/>
      <c r="N769" s="335"/>
    </row>
    <row r="770" spans="2:14" ht="12.75">
      <c r="B770" s="157">
        <v>743</v>
      </c>
      <c r="C770" s="329"/>
      <c r="D770" s="329"/>
      <c r="E770" s="169"/>
      <c r="F770" s="169"/>
      <c r="G770" s="169"/>
      <c r="H770" s="169"/>
      <c r="I770" s="169"/>
      <c r="J770" s="169"/>
      <c r="K770" s="330"/>
      <c r="L770" s="330"/>
      <c r="M770" s="330"/>
      <c r="N770" s="331"/>
    </row>
    <row r="771" spans="2:14" ht="12.75">
      <c r="B771" s="154">
        <v>744</v>
      </c>
      <c r="C771" s="332"/>
      <c r="D771" s="333"/>
      <c r="E771" s="170"/>
      <c r="F771" s="170"/>
      <c r="G771" s="170"/>
      <c r="H771" s="170"/>
      <c r="I771" s="170"/>
      <c r="J771" s="170"/>
      <c r="K771" s="334"/>
      <c r="L771" s="334"/>
      <c r="M771" s="334"/>
      <c r="N771" s="335"/>
    </row>
    <row r="772" spans="2:14" ht="12.75">
      <c r="B772" s="157">
        <v>745</v>
      </c>
      <c r="C772" s="329"/>
      <c r="D772" s="329"/>
      <c r="E772" s="169"/>
      <c r="F772" s="169"/>
      <c r="G772" s="169"/>
      <c r="H772" s="169"/>
      <c r="I772" s="169"/>
      <c r="J772" s="169"/>
      <c r="K772" s="330"/>
      <c r="L772" s="330"/>
      <c r="M772" s="330"/>
      <c r="N772" s="331"/>
    </row>
    <row r="773" spans="2:14" ht="12.75">
      <c r="B773" s="154">
        <v>746</v>
      </c>
      <c r="C773" s="332"/>
      <c r="D773" s="333"/>
      <c r="E773" s="170"/>
      <c r="F773" s="170"/>
      <c r="G773" s="170"/>
      <c r="H773" s="170"/>
      <c r="I773" s="170"/>
      <c r="J773" s="170"/>
      <c r="K773" s="334"/>
      <c r="L773" s="334"/>
      <c r="M773" s="334"/>
      <c r="N773" s="335"/>
    </row>
    <row r="774" spans="2:14" ht="12.75">
      <c r="B774" s="157">
        <v>747</v>
      </c>
      <c r="C774" s="329"/>
      <c r="D774" s="329"/>
      <c r="E774" s="169"/>
      <c r="F774" s="169"/>
      <c r="G774" s="169"/>
      <c r="H774" s="169"/>
      <c r="I774" s="169"/>
      <c r="J774" s="169"/>
      <c r="K774" s="330"/>
      <c r="L774" s="330"/>
      <c r="M774" s="330"/>
      <c r="N774" s="331"/>
    </row>
    <row r="775" spans="2:14" ht="12.75">
      <c r="B775" s="154">
        <v>748</v>
      </c>
      <c r="C775" s="332"/>
      <c r="D775" s="333"/>
      <c r="E775" s="170"/>
      <c r="F775" s="170"/>
      <c r="G775" s="170"/>
      <c r="H775" s="170"/>
      <c r="I775" s="170"/>
      <c r="J775" s="170"/>
      <c r="K775" s="334"/>
      <c r="L775" s="334"/>
      <c r="M775" s="334"/>
      <c r="N775" s="335"/>
    </row>
    <row r="776" spans="2:14" ht="12.75">
      <c r="B776" s="157">
        <v>749</v>
      </c>
      <c r="C776" s="329"/>
      <c r="D776" s="329"/>
      <c r="E776" s="169"/>
      <c r="F776" s="169"/>
      <c r="G776" s="169"/>
      <c r="H776" s="169"/>
      <c r="I776" s="169"/>
      <c r="J776" s="169"/>
      <c r="K776" s="330"/>
      <c r="L776" s="330"/>
      <c r="M776" s="330"/>
      <c r="N776" s="331"/>
    </row>
    <row r="777" spans="2:14" ht="12.75">
      <c r="B777" s="154">
        <v>750</v>
      </c>
      <c r="C777" s="332"/>
      <c r="D777" s="333"/>
      <c r="E777" s="170"/>
      <c r="F777" s="170"/>
      <c r="G777" s="170"/>
      <c r="H777" s="170"/>
      <c r="I777" s="170"/>
      <c r="J777" s="170"/>
      <c r="K777" s="334"/>
      <c r="L777" s="334"/>
      <c r="M777" s="334"/>
      <c r="N777" s="335"/>
    </row>
    <row r="778" spans="2:14" ht="12.75">
      <c r="B778" s="157">
        <v>751</v>
      </c>
      <c r="C778" s="329"/>
      <c r="D778" s="329"/>
      <c r="E778" s="169"/>
      <c r="F778" s="169"/>
      <c r="G778" s="169"/>
      <c r="H778" s="169"/>
      <c r="I778" s="169"/>
      <c r="J778" s="169"/>
      <c r="K778" s="330"/>
      <c r="L778" s="330"/>
      <c r="M778" s="330"/>
      <c r="N778" s="331"/>
    </row>
    <row r="779" spans="2:14" ht="12.75">
      <c r="B779" s="154">
        <v>752</v>
      </c>
      <c r="C779" s="332"/>
      <c r="D779" s="333"/>
      <c r="E779" s="170"/>
      <c r="F779" s="170"/>
      <c r="G779" s="170"/>
      <c r="H779" s="170"/>
      <c r="I779" s="170"/>
      <c r="J779" s="170"/>
      <c r="K779" s="334"/>
      <c r="L779" s="334"/>
      <c r="M779" s="334"/>
      <c r="N779" s="335"/>
    </row>
    <row r="780" spans="2:14" ht="12.75">
      <c r="B780" s="157">
        <v>753</v>
      </c>
      <c r="C780" s="329"/>
      <c r="D780" s="329"/>
      <c r="E780" s="169"/>
      <c r="F780" s="169"/>
      <c r="G780" s="169"/>
      <c r="H780" s="169"/>
      <c r="I780" s="169"/>
      <c r="J780" s="169"/>
      <c r="K780" s="330"/>
      <c r="L780" s="330"/>
      <c r="M780" s="330"/>
      <c r="N780" s="331"/>
    </row>
    <row r="781" spans="2:14" ht="12.75">
      <c r="B781" s="154">
        <v>754</v>
      </c>
      <c r="C781" s="332"/>
      <c r="D781" s="333"/>
      <c r="E781" s="170"/>
      <c r="F781" s="170"/>
      <c r="G781" s="170"/>
      <c r="H781" s="170"/>
      <c r="I781" s="170"/>
      <c r="J781" s="170"/>
      <c r="K781" s="334"/>
      <c r="L781" s="334"/>
      <c r="M781" s="334"/>
      <c r="N781" s="335"/>
    </row>
    <row r="782" spans="2:14" ht="12.75">
      <c r="B782" s="157">
        <v>755</v>
      </c>
      <c r="C782" s="329"/>
      <c r="D782" s="329"/>
      <c r="E782" s="169"/>
      <c r="F782" s="169"/>
      <c r="G782" s="169"/>
      <c r="H782" s="169"/>
      <c r="I782" s="169"/>
      <c r="J782" s="169"/>
      <c r="K782" s="330"/>
      <c r="L782" s="330"/>
      <c r="M782" s="330"/>
      <c r="N782" s="331"/>
    </row>
    <row r="783" spans="2:14" ht="12.75">
      <c r="B783" s="154">
        <v>756</v>
      </c>
      <c r="C783" s="332"/>
      <c r="D783" s="333"/>
      <c r="E783" s="170"/>
      <c r="F783" s="170"/>
      <c r="G783" s="170"/>
      <c r="H783" s="170"/>
      <c r="I783" s="170"/>
      <c r="J783" s="170"/>
      <c r="K783" s="334"/>
      <c r="L783" s="334"/>
      <c r="M783" s="334"/>
      <c r="N783" s="335"/>
    </row>
    <row r="784" spans="2:14" ht="12.75">
      <c r="B784" s="157">
        <v>757</v>
      </c>
      <c r="C784" s="329"/>
      <c r="D784" s="329"/>
      <c r="E784" s="169"/>
      <c r="F784" s="169"/>
      <c r="G784" s="169"/>
      <c r="H784" s="169"/>
      <c r="I784" s="169"/>
      <c r="J784" s="169"/>
      <c r="K784" s="330"/>
      <c r="L784" s="330"/>
      <c r="M784" s="330"/>
      <c r="N784" s="331"/>
    </row>
    <row r="785" spans="2:14" ht="12.75">
      <c r="B785" s="154">
        <v>758</v>
      </c>
      <c r="C785" s="332"/>
      <c r="D785" s="333"/>
      <c r="E785" s="170"/>
      <c r="F785" s="170"/>
      <c r="G785" s="170"/>
      <c r="H785" s="170"/>
      <c r="I785" s="170"/>
      <c r="J785" s="170"/>
      <c r="K785" s="334"/>
      <c r="L785" s="334"/>
      <c r="M785" s="334"/>
      <c r="N785" s="335"/>
    </row>
    <row r="786" spans="2:14" ht="12.75">
      <c r="B786" s="157">
        <v>759</v>
      </c>
      <c r="C786" s="329"/>
      <c r="D786" s="329"/>
      <c r="E786" s="169"/>
      <c r="F786" s="169"/>
      <c r="G786" s="169"/>
      <c r="H786" s="169"/>
      <c r="I786" s="169"/>
      <c r="J786" s="169"/>
      <c r="K786" s="330"/>
      <c r="L786" s="330"/>
      <c r="M786" s="330"/>
      <c r="N786" s="331"/>
    </row>
    <row r="787" spans="2:14" ht="12.75">
      <c r="B787" s="154">
        <v>760</v>
      </c>
      <c r="C787" s="332"/>
      <c r="D787" s="333"/>
      <c r="E787" s="170"/>
      <c r="F787" s="170"/>
      <c r="G787" s="170"/>
      <c r="H787" s="170"/>
      <c r="I787" s="170"/>
      <c r="J787" s="170"/>
      <c r="K787" s="334"/>
      <c r="L787" s="334"/>
      <c r="M787" s="334"/>
      <c r="N787" s="335"/>
    </row>
    <row r="788" spans="2:14" ht="12.75">
      <c r="B788" s="157">
        <v>761</v>
      </c>
      <c r="C788" s="329"/>
      <c r="D788" s="329"/>
      <c r="E788" s="169"/>
      <c r="F788" s="169"/>
      <c r="G788" s="169"/>
      <c r="H788" s="169"/>
      <c r="I788" s="169"/>
      <c r="J788" s="169"/>
      <c r="K788" s="330"/>
      <c r="L788" s="330"/>
      <c r="M788" s="330"/>
      <c r="N788" s="331"/>
    </row>
    <row r="789" spans="2:14" ht="12.75">
      <c r="B789" s="154">
        <v>762</v>
      </c>
      <c r="C789" s="332"/>
      <c r="D789" s="333"/>
      <c r="E789" s="170"/>
      <c r="F789" s="170"/>
      <c r="G789" s="170"/>
      <c r="H789" s="170"/>
      <c r="I789" s="170"/>
      <c r="J789" s="170"/>
      <c r="K789" s="334"/>
      <c r="L789" s="334"/>
      <c r="M789" s="334"/>
      <c r="N789" s="335"/>
    </row>
    <row r="790" spans="2:14" ht="12.75">
      <c r="B790" s="157">
        <v>763</v>
      </c>
      <c r="C790" s="329"/>
      <c r="D790" s="329"/>
      <c r="E790" s="169"/>
      <c r="F790" s="169"/>
      <c r="G790" s="169"/>
      <c r="H790" s="169"/>
      <c r="I790" s="169"/>
      <c r="J790" s="169"/>
      <c r="K790" s="330"/>
      <c r="L790" s="330"/>
      <c r="M790" s="330"/>
      <c r="N790" s="331"/>
    </row>
    <row r="791" spans="2:14" ht="12.75">
      <c r="B791" s="154">
        <v>764</v>
      </c>
      <c r="C791" s="332"/>
      <c r="D791" s="333"/>
      <c r="E791" s="170"/>
      <c r="F791" s="170"/>
      <c r="G791" s="170"/>
      <c r="H791" s="170"/>
      <c r="I791" s="170"/>
      <c r="J791" s="170"/>
      <c r="K791" s="334"/>
      <c r="L791" s="334"/>
      <c r="M791" s="334"/>
      <c r="N791" s="335"/>
    </row>
    <row r="792" spans="2:14" ht="12.75">
      <c r="B792" s="157">
        <v>765</v>
      </c>
      <c r="C792" s="329"/>
      <c r="D792" s="329"/>
      <c r="E792" s="169"/>
      <c r="F792" s="169"/>
      <c r="G792" s="169"/>
      <c r="H792" s="169"/>
      <c r="I792" s="169"/>
      <c r="J792" s="169"/>
      <c r="K792" s="330"/>
      <c r="L792" s="330"/>
      <c r="M792" s="330"/>
      <c r="N792" s="331"/>
    </row>
    <row r="793" spans="2:14" ht="12.75">
      <c r="B793" s="154">
        <v>766</v>
      </c>
      <c r="C793" s="332"/>
      <c r="D793" s="333"/>
      <c r="E793" s="170"/>
      <c r="F793" s="170"/>
      <c r="G793" s="170"/>
      <c r="H793" s="170"/>
      <c r="I793" s="170"/>
      <c r="J793" s="170"/>
      <c r="K793" s="334"/>
      <c r="L793" s="334"/>
      <c r="M793" s="334"/>
      <c r="N793" s="335"/>
    </row>
    <row r="794" spans="2:14" ht="12.75">
      <c r="B794" s="157">
        <v>767</v>
      </c>
      <c r="C794" s="329"/>
      <c r="D794" s="329"/>
      <c r="E794" s="169"/>
      <c r="F794" s="169"/>
      <c r="G794" s="169"/>
      <c r="H794" s="169"/>
      <c r="I794" s="169"/>
      <c r="J794" s="169"/>
      <c r="K794" s="330"/>
      <c r="L794" s="330"/>
      <c r="M794" s="330"/>
      <c r="N794" s="331"/>
    </row>
    <row r="795" spans="2:14" ht="12.75">
      <c r="B795" s="154">
        <v>768</v>
      </c>
      <c r="C795" s="332"/>
      <c r="D795" s="333"/>
      <c r="E795" s="170"/>
      <c r="F795" s="170"/>
      <c r="G795" s="170"/>
      <c r="H795" s="170"/>
      <c r="I795" s="170"/>
      <c r="J795" s="170"/>
      <c r="K795" s="334"/>
      <c r="L795" s="334"/>
      <c r="M795" s="334"/>
      <c r="N795" s="335"/>
    </row>
    <row r="796" spans="2:14" ht="12.75">
      <c r="B796" s="157">
        <v>769</v>
      </c>
      <c r="C796" s="329"/>
      <c r="D796" s="329"/>
      <c r="E796" s="169"/>
      <c r="F796" s="169"/>
      <c r="G796" s="169"/>
      <c r="H796" s="169"/>
      <c r="I796" s="169"/>
      <c r="J796" s="169"/>
      <c r="K796" s="330"/>
      <c r="L796" s="330"/>
      <c r="M796" s="330"/>
      <c r="N796" s="331"/>
    </row>
    <row r="797" spans="2:14" ht="12.75">
      <c r="B797" s="154">
        <v>770</v>
      </c>
      <c r="C797" s="332"/>
      <c r="D797" s="333"/>
      <c r="E797" s="170"/>
      <c r="F797" s="170"/>
      <c r="G797" s="170"/>
      <c r="H797" s="170"/>
      <c r="I797" s="170"/>
      <c r="J797" s="170"/>
      <c r="K797" s="334"/>
      <c r="L797" s="334"/>
      <c r="M797" s="334"/>
      <c r="N797" s="335"/>
    </row>
    <row r="798" spans="2:14" ht="12.75">
      <c r="B798" s="157">
        <v>771</v>
      </c>
      <c r="C798" s="329"/>
      <c r="D798" s="329"/>
      <c r="E798" s="169"/>
      <c r="F798" s="169"/>
      <c r="G798" s="169"/>
      <c r="H798" s="169"/>
      <c r="I798" s="169"/>
      <c r="J798" s="169"/>
      <c r="K798" s="330"/>
      <c r="L798" s="330"/>
      <c r="M798" s="330"/>
      <c r="N798" s="331"/>
    </row>
    <row r="799" spans="2:14" ht="12.75">
      <c r="B799" s="154">
        <v>772</v>
      </c>
      <c r="C799" s="332"/>
      <c r="D799" s="333"/>
      <c r="E799" s="170"/>
      <c r="F799" s="170"/>
      <c r="G799" s="170"/>
      <c r="H799" s="170"/>
      <c r="I799" s="170"/>
      <c r="J799" s="170"/>
      <c r="K799" s="334"/>
      <c r="L799" s="334"/>
      <c r="M799" s="334"/>
      <c r="N799" s="335"/>
    </row>
    <row r="800" spans="2:14" ht="12.75">
      <c r="B800" s="157">
        <v>773</v>
      </c>
      <c r="C800" s="329"/>
      <c r="D800" s="329"/>
      <c r="E800" s="169"/>
      <c r="F800" s="169"/>
      <c r="G800" s="169"/>
      <c r="H800" s="169"/>
      <c r="I800" s="169"/>
      <c r="J800" s="169"/>
      <c r="K800" s="330"/>
      <c r="L800" s="330"/>
      <c r="M800" s="330"/>
      <c r="N800" s="331"/>
    </row>
    <row r="801" spans="2:14" ht="12.75">
      <c r="B801" s="154">
        <v>774</v>
      </c>
      <c r="C801" s="332"/>
      <c r="D801" s="333"/>
      <c r="E801" s="170"/>
      <c r="F801" s="170"/>
      <c r="G801" s="170"/>
      <c r="H801" s="170"/>
      <c r="I801" s="170"/>
      <c r="J801" s="170"/>
      <c r="K801" s="334"/>
      <c r="L801" s="334"/>
      <c r="M801" s="334"/>
      <c r="N801" s="335"/>
    </row>
    <row r="802" spans="2:14" ht="12.75">
      <c r="B802" s="157">
        <v>775</v>
      </c>
      <c r="C802" s="329"/>
      <c r="D802" s="329"/>
      <c r="E802" s="169"/>
      <c r="F802" s="169"/>
      <c r="G802" s="169"/>
      <c r="H802" s="169"/>
      <c r="I802" s="169"/>
      <c r="J802" s="169"/>
      <c r="K802" s="330"/>
      <c r="L802" s="330"/>
      <c r="M802" s="330"/>
      <c r="N802" s="331"/>
    </row>
    <row r="803" spans="2:14" ht="12.75">
      <c r="B803" s="154">
        <v>776</v>
      </c>
      <c r="C803" s="332"/>
      <c r="D803" s="333"/>
      <c r="E803" s="170"/>
      <c r="F803" s="170"/>
      <c r="G803" s="170"/>
      <c r="H803" s="170"/>
      <c r="I803" s="170"/>
      <c r="J803" s="170"/>
      <c r="K803" s="334"/>
      <c r="L803" s="334"/>
      <c r="M803" s="334"/>
      <c r="N803" s="335"/>
    </row>
    <row r="804" spans="2:14" ht="12.75">
      <c r="B804" s="157">
        <v>777</v>
      </c>
      <c r="C804" s="329"/>
      <c r="D804" s="329"/>
      <c r="E804" s="169"/>
      <c r="F804" s="169"/>
      <c r="G804" s="169"/>
      <c r="H804" s="169"/>
      <c r="I804" s="169"/>
      <c r="J804" s="169"/>
      <c r="K804" s="330"/>
      <c r="L804" s="330"/>
      <c r="M804" s="330"/>
      <c r="N804" s="331"/>
    </row>
    <row r="805" spans="2:14" ht="12.75">
      <c r="B805" s="154">
        <v>778</v>
      </c>
      <c r="C805" s="332"/>
      <c r="D805" s="333"/>
      <c r="E805" s="170"/>
      <c r="F805" s="170"/>
      <c r="G805" s="170"/>
      <c r="H805" s="170"/>
      <c r="I805" s="170"/>
      <c r="J805" s="170"/>
      <c r="K805" s="334"/>
      <c r="L805" s="334"/>
      <c r="M805" s="334"/>
      <c r="N805" s="335"/>
    </row>
    <row r="806" spans="2:14" ht="12.75">
      <c r="B806" s="157">
        <v>779</v>
      </c>
      <c r="C806" s="329"/>
      <c r="D806" s="329"/>
      <c r="E806" s="169"/>
      <c r="F806" s="169"/>
      <c r="G806" s="169"/>
      <c r="H806" s="169"/>
      <c r="I806" s="169"/>
      <c r="J806" s="169"/>
      <c r="K806" s="330"/>
      <c r="L806" s="330"/>
      <c r="M806" s="330"/>
      <c r="N806" s="331"/>
    </row>
    <row r="807" spans="2:14" ht="12.75">
      <c r="B807" s="154">
        <v>780</v>
      </c>
      <c r="C807" s="332"/>
      <c r="D807" s="333"/>
      <c r="E807" s="170"/>
      <c r="F807" s="170"/>
      <c r="G807" s="170"/>
      <c r="H807" s="170"/>
      <c r="I807" s="170"/>
      <c r="J807" s="170"/>
      <c r="K807" s="334"/>
      <c r="L807" s="334"/>
      <c r="M807" s="334"/>
      <c r="N807" s="335"/>
    </row>
    <row r="808" spans="2:14" ht="12.75">
      <c r="B808" s="157">
        <v>781</v>
      </c>
      <c r="C808" s="329"/>
      <c r="D808" s="329"/>
      <c r="E808" s="169"/>
      <c r="F808" s="169"/>
      <c r="G808" s="169"/>
      <c r="H808" s="169"/>
      <c r="I808" s="169"/>
      <c r="J808" s="169"/>
      <c r="K808" s="330"/>
      <c r="L808" s="330"/>
      <c r="M808" s="330"/>
      <c r="N808" s="331"/>
    </row>
    <row r="809" spans="2:14" ht="12.75">
      <c r="B809" s="154">
        <v>782</v>
      </c>
      <c r="C809" s="332"/>
      <c r="D809" s="333"/>
      <c r="E809" s="170"/>
      <c r="F809" s="170"/>
      <c r="G809" s="170"/>
      <c r="H809" s="170"/>
      <c r="I809" s="170"/>
      <c r="J809" s="170"/>
      <c r="K809" s="334"/>
      <c r="L809" s="334"/>
      <c r="M809" s="334"/>
      <c r="N809" s="335"/>
    </row>
    <row r="810" spans="2:14" ht="12.75">
      <c r="B810" s="157">
        <v>783</v>
      </c>
      <c r="C810" s="329"/>
      <c r="D810" s="329"/>
      <c r="E810" s="169"/>
      <c r="F810" s="169"/>
      <c r="G810" s="169"/>
      <c r="H810" s="169"/>
      <c r="I810" s="169"/>
      <c r="J810" s="169"/>
      <c r="K810" s="330"/>
      <c r="L810" s="330"/>
      <c r="M810" s="330"/>
      <c r="N810" s="331"/>
    </row>
    <row r="811" spans="2:14" ht="12.75">
      <c r="B811" s="154">
        <v>784</v>
      </c>
      <c r="C811" s="332"/>
      <c r="D811" s="333"/>
      <c r="E811" s="170"/>
      <c r="F811" s="170"/>
      <c r="G811" s="170"/>
      <c r="H811" s="170"/>
      <c r="I811" s="170"/>
      <c r="J811" s="170"/>
      <c r="K811" s="334"/>
      <c r="L811" s="334"/>
      <c r="M811" s="334"/>
      <c r="N811" s="335"/>
    </row>
    <row r="812" spans="2:14" ht="12.75">
      <c r="B812" s="157">
        <v>785</v>
      </c>
      <c r="C812" s="329"/>
      <c r="D812" s="329"/>
      <c r="E812" s="169"/>
      <c r="F812" s="169"/>
      <c r="G812" s="169"/>
      <c r="H812" s="169"/>
      <c r="I812" s="169"/>
      <c r="J812" s="169"/>
      <c r="K812" s="330"/>
      <c r="L812" s="330"/>
      <c r="M812" s="330"/>
      <c r="N812" s="331"/>
    </row>
    <row r="813" spans="2:14" ht="12.75">
      <c r="B813" s="154">
        <v>786</v>
      </c>
      <c r="C813" s="332"/>
      <c r="D813" s="333"/>
      <c r="E813" s="170"/>
      <c r="F813" s="170"/>
      <c r="G813" s="170"/>
      <c r="H813" s="170"/>
      <c r="I813" s="170"/>
      <c r="J813" s="170"/>
      <c r="K813" s="334"/>
      <c r="L813" s="334"/>
      <c r="M813" s="334"/>
      <c r="N813" s="335"/>
    </row>
    <row r="814" spans="2:14" ht="12.75">
      <c r="B814" s="157">
        <v>787</v>
      </c>
      <c r="C814" s="329"/>
      <c r="D814" s="329"/>
      <c r="E814" s="169"/>
      <c r="F814" s="169"/>
      <c r="G814" s="169"/>
      <c r="H814" s="169"/>
      <c r="I814" s="169"/>
      <c r="J814" s="169"/>
      <c r="K814" s="330"/>
      <c r="L814" s="330"/>
      <c r="M814" s="330"/>
      <c r="N814" s="331"/>
    </row>
    <row r="815" spans="2:14" ht="12.75">
      <c r="B815" s="154">
        <v>788</v>
      </c>
      <c r="C815" s="332"/>
      <c r="D815" s="333"/>
      <c r="E815" s="170"/>
      <c r="F815" s="170"/>
      <c r="G815" s="170"/>
      <c r="H815" s="170"/>
      <c r="I815" s="170"/>
      <c r="J815" s="170"/>
      <c r="K815" s="334"/>
      <c r="L815" s="334"/>
      <c r="M815" s="334"/>
      <c r="N815" s="335"/>
    </row>
    <row r="816" spans="2:14" ht="12.75">
      <c r="B816" s="157">
        <v>789</v>
      </c>
      <c r="C816" s="329"/>
      <c r="D816" s="329"/>
      <c r="E816" s="169"/>
      <c r="F816" s="169"/>
      <c r="G816" s="169"/>
      <c r="H816" s="169"/>
      <c r="I816" s="169"/>
      <c r="J816" s="169"/>
      <c r="K816" s="330"/>
      <c r="L816" s="330"/>
      <c r="M816" s="330"/>
      <c r="N816" s="331"/>
    </row>
    <row r="817" spans="2:14" ht="12.75">
      <c r="B817" s="154">
        <v>790</v>
      </c>
      <c r="C817" s="332"/>
      <c r="D817" s="333"/>
      <c r="E817" s="170"/>
      <c r="F817" s="170"/>
      <c r="G817" s="170"/>
      <c r="H817" s="170"/>
      <c r="I817" s="170"/>
      <c r="J817" s="170"/>
      <c r="K817" s="334"/>
      <c r="L817" s="334"/>
      <c r="M817" s="334"/>
      <c r="N817" s="335"/>
    </row>
    <row r="818" spans="2:14" ht="12.75">
      <c r="B818" s="157">
        <v>791</v>
      </c>
      <c r="C818" s="329"/>
      <c r="D818" s="329"/>
      <c r="E818" s="169"/>
      <c r="F818" s="169"/>
      <c r="G818" s="169"/>
      <c r="H818" s="169"/>
      <c r="I818" s="169"/>
      <c r="J818" s="169"/>
      <c r="K818" s="330"/>
      <c r="L818" s="330"/>
      <c r="M818" s="330"/>
      <c r="N818" s="331"/>
    </row>
    <row r="819" spans="2:14" ht="12.75">
      <c r="B819" s="154">
        <v>792</v>
      </c>
      <c r="C819" s="332"/>
      <c r="D819" s="333"/>
      <c r="E819" s="170"/>
      <c r="F819" s="170"/>
      <c r="G819" s="170"/>
      <c r="H819" s="170"/>
      <c r="I819" s="170"/>
      <c r="J819" s="170"/>
      <c r="K819" s="334"/>
      <c r="L819" s="334"/>
      <c r="M819" s="334"/>
      <c r="N819" s="335"/>
    </row>
    <row r="820" spans="2:14" ht="12.75">
      <c r="B820" s="157">
        <v>793</v>
      </c>
      <c r="C820" s="329"/>
      <c r="D820" s="329"/>
      <c r="E820" s="169"/>
      <c r="F820" s="169"/>
      <c r="G820" s="169"/>
      <c r="H820" s="169"/>
      <c r="I820" s="169"/>
      <c r="J820" s="169"/>
      <c r="K820" s="330"/>
      <c r="L820" s="330"/>
      <c r="M820" s="330"/>
      <c r="N820" s="331"/>
    </row>
    <row r="821" spans="2:14" ht="12.75">
      <c r="B821" s="154">
        <v>794</v>
      </c>
      <c r="C821" s="332"/>
      <c r="D821" s="333"/>
      <c r="E821" s="170"/>
      <c r="F821" s="170"/>
      <c r="G821" s="170"/>
      <c r="H821" s="170"/>
      <c r="I821" s="170"/>
      <c r="J821" s="170"/>
      <c r="K821" s="334"/>
      <c r="L821" s="334"/>
      <c r="M821" s="334"/>
      <c r="N821" s="335"/>
    </row>
    <row r="822" spans="2:14" ht="12.75">
      <c r="B822" s="157">
        <v>795</v>
      </c>
      <c r="C822" s="329"/>
      <c r="D822" s="329"/>
      <c r="E822" s="169"/>
      <c r="F822" s="169"/>
      <c r="G822" s="169"/>
      <c r="H822" s="169"/>
      <c r="I822" s="169"/>
      <c r="J822" s="169"/>
      <c r="K822" s="330"/>
      <c r="L822" s="330"/>
      <c r="M822" s="330"/>
      <c r="N822" s="331"/>
    </row>
    <row r="823" spans="2:14" ht="12.75">
      <c r="B823" s="154">
        <v>796</v>
      </c>
      <c r="C823" s="332"/>
      <c r="D823" s="333"/>
      <c r="E823" s="170"/>
      <c r="F823" s="170"/>
      <c r="G823" s="170"/>
      <c r="H823" s="170"/>
      <c r="I823" s="170"/>
      <c r="J823" s="170"/>
      <c r="K823" s="334"/>
      <c r="L823" s="334"/>
      <c r="M823" s="334"/>
      <c r="N823" s="335"/>
    </row>
    <row r="824" spans="2:14" ht="12.75">
      <c r="B824" s="157">
        <v>797</v>
      </c>
      <c r="C824" s="329"/>
      <c r="D824" s="329"/>
      <c r="E824" s="169"/>
      <c r="F824" s="169"/>
      <c r="G824" s="169"/>
      <c r="H824" s="169"/>
      <c r="I824" s="169"/>
      <c r="J824" s="169"/>
      <c r="K824" s="330"/>
      <c r="L824" s="330"/>
      <c r="M824" s="330"/>
      <c r="N824" s="331"/>
    </row>
    <row r="825" spans="2:14" ht="12.75">
      <c r="B825" s="154">
        <v>798</v>
      </c>
      <c r="C825" s="332"/>
      <c r="D825" s="333"/>
      <c r="E825" s="170"/>
      <c r="F825" s="170"/>
      <c r="G825" s="170"/>
      <c r="H825" s="170"/>
      <c r="I825" s="170"/>
      <c r="J825" s="170"/>
      <c r="K825" s="334"/>
      <c r="L825" s="334"/>
      <c r="M825" s="334"/>
      <c r="N825" s="335"/>
    </row>
    <row r="826" spans="2:14" ht="12.75">
      <c r="B826" s="157">
        <v>799</v>
      </c>
      <c r="C826" s="329"/>
      <c r="D826" s="329"/>
      <c r="E826" s="169"/>
      <c r="F826" s="169"/>
      <c r="G826" s="169"/>
      <c r="H826" s="169"/>
      <c r="I826" s="169"/>
      <c r="J826" s="169"/>
      <c r="K826" s="330"/>
      <c r="L826" s="330"/>
      <c r="M826" s="330"/>
      <c r="N826" s="331"/>
    </row>
    <row r="827" spans="2:14" ht="12.75">
      <c r="B827" s="154">
        <v>800</v>
      </c>
      <c r="C827" s="332"/>
      <c r="D827" s="333"/>
      <c r="E827" s="170"/>
      <c r="F827" s="170"/>
      <c r="G827" s="170"/>
      <c r="H827" s="170"/>
      <c r="I827" s="170"/>
      <c r="J827" s="170"/>
      <c r="K827" s="334"/>
      <c r="L827" s="334"/>
      <c r="M827" s="334"/>
      <c r="N827" s="335"/>
    </row>
    <row r="828" spans="2:14" ht="12.75">
      <c r="B828" s="157">
        <v>801</v>
      </c>
      <c r="C828" s="329"/>
      <c r="D828" s="329"/>
      <c r="E828" s="169"/>
      <c r="F828" s="169"/>
      <c r="G828" s="169"/>
      <c r="H828" s="169"/>
      <c r="I828" s="169"/>
      <c r="J828" s="169"/>
      <c r="K828" s="330"/>
      <c r="L828" s="330"/>
      <c r="M828" s="330"/>
      <c r="N828" s="331"/>
    </row>
    <row r="829" spans="2:14" ht="12.75">
      <c r="B829" s="154">
        <v>802</v>
      </c>
      <c r="C829" s="332"/>
      <c r="D829" s="333"/>
      <c r="E829" s="170"/>
      <c r="F829" s="170"/>
      <c r="G829" s="170"/>
      <c r="H829" s="170"/>
      <c r="I829" s="170"/>
      <c r="J829" s="170"/>
      <c r="K829" s="334"/>
      <c r="L829" s="334"/>
      <c r="M829" s="334"/>
      <c r="N829" s="335"/>
    </row>
    <row r="830" spans="2:14" ht="12.75">
      <c r="B830" s="157">
        <v>803</v>
      </c>
      <c r="C830" s="329"/>
      <c r="D830" s="329"/>
      <c r="E830" s="169"/>
      <c r="F830" s="169"/>
      <c r="G830" s="169"/>
      <c r="H830" s="169"/>
      <c r="I830" s="169"/>
      <c r="J830" s="169"/>
      <c r="K830" s="330"/>
      <c r="L830" s="330"/>
      <c r="M830" s="330"/>
      <c r="N830" s="331"/>
    </row>
    <row r="831" spans="2:14" ht="12.75">
      <c r="B831" s="154">
        <v>804</v>
      </c>
      <c r="C831" s="332"/>
      <c r="D831" s="333"/>
      <c r="E831" s="170"/>
      <c r="F831" s="170"/>
      <c r="G831" s="170"/>
      <c r="H831" s="170"/>
      <c r="I831" s="170"/>
      <c r="J831" s="170"/>
      <c r="K831" s="334"/>
      <c r="L831" s="334"/>
      <c r="M831" s="334"/>
      <c r="N831" s="335"/>
    </row>
    <row r="832" spans="2:14" ht="12.75">
      <c r="B832" s="157">
        <v>805</v>
      </c>
      <c r="C832" s="329"/>
      <c r="D832" s="329"/>
      <c r="E832" s="169"/>
      <c r="F832" s="169"/>
      <c r="G832" s="169"/>
      <c r="H832" s="169"/>
      <c r="I832" s="169"/>
      <c r="J832" s="169"/>
      <c r="K832" s="330"/>
      <c r="L832" s="330"/>
      <c r="M832" s="330"/>
      <c r="N832" s="331"/>
    </row>
    <row r="833" spans="2:14" ht="12.75">
      <c r="B833" s="154">
        <v>806</v>
      </c>
      <c r="C833" s="332"/>
      <c r="D833" s="333"/>
      <c r="E833" s="170"/>
      <c r="F833" s="170"/>
      <c r="G833" s="170"/>
      <c r="H833" s="170"/>
      <c r="I833" s="170"/>
      <c r="J833" s="170"/>
      <c r="K833" s="334"/>
      <c r="L833" s="334"/>
      <c r="M833" s="334"/>
      <c r="N833" s="335"/>
    </row>
    <row r="834" spans="2:14" ht="12.75">
      <c r="B834" s="157">
        <v>807</v>
      </c>
      <c r="C834" s="329"/>
      <c r="D834" s="329"/>
      <c r="E834" s="169"/>
      <c r="F834" s="169"/>
      <c r="G834" s="169"/>
      <c r="H834" s="169"/>
      <c r="I834" s="169"/>
      <c r="J834" s="169"/>
      <c r="K834" s="330"/>
      <c r="L834" s="330"/>
      <c r="M834" s="330"/>
      <c r="N834" s="331"/>
    </row>
    <row r="835" spans="2:14" ht="12.75">
      <c r="B835" s="154">
        <v>808</v>
      </c>
      <c r="C835" s="332"/>
      <c r="D835" s="333"/>
      <c r="E835" s="170"/>
      <c r="F835" s="170"/>
      <c r="G835" s="170"/>
      <c r="H835" s="170"/>
      <c r="I835" s="170"/>
      <c r="J835" s="170"/>
      <c r="K835" s="334"/>
      <c r="L835" s="334"/>
      <c r="M835" s="334"/>
      <c r="N835" s="335"/>
    </row>
    <row r="836" spans="2:14" ht="12.75">
      <c r="B836" s="157">
        <v>809</v>
      </c>
      <c r="C836" s="329"/>
      <c r="D836" s="329"/>
      <c r="E836" s="169"/>
      <c r="F836" s="169"/>
      <c r="G836" s="169"/>
      <c r="H836" s="169"/>
      <c r="I836" s="169"/>
      <c r="J836" s="169"/>
      <c r="K836" s="330"/>
      <c r="L836" s="330"/>
      <c r="M836" s="330"/>
      <c r="N836" s="331"/>
    </row>
    <row r="837" spans="2:14" ht="12.75">
      <c r="B837" s="154">
        <v>810</v>
      </c>
      <c r="C837" s="332"/>
      <c r="D837" s="333"/>
      <c r="E837" s="170"/>
      <c r="F837" s="170"/>
      <c r="G837" s="170"/>
      <c r="H837" s="170"/>
      <c r="I837" s="170"/>
      <c r="J837" s="170"/>
      <c r="K837" s="334"/>
      <c r="L837" s="334"/>
      <c r="M837" s="334"/>
      <c r="N837" s="335"/>
    </row>
    <row r="838" spans="2:14" ht="12.75">
      <c r="B838" s="157">
        <v>811</v>
      </c>
      <c r="C838" s="329"/>
      <c r="D838" s="329"/>
      <c r="E838" s="169"/>
      <c r="F838" s="169"/>
      <c r="G838" s="169"/>
      <c r="H838" s="169"/>
      <c r="I838" s="169"/>
      <c r="J838" s="169"/>
      <c r="K838" s="330"/>
      <c r="L838" s="330"/>
      <c r="M838" s="330"/>
      <c r="N838" s="331"/>
    </row>
    <row r="839" spans="2:14" ht="12.75">
      <c r="B839" s="154">
        <v>812</v>
      </c>
      <c r="C839" s="332"/>
      <c r="D839" s="333"/>
      <c r="E839" s="170"/>
      <c r="F839" s="170"/>
      <c r="G839" s="170"/>
      <c r="H839" s="170"/>
      <c r="I839" s="170"/>
      <c r="J839" s="170"/>
      <c r="K839" s="334"/>
      <c r="L839" s="334"/>
      <c r="M839" s="334"/>
      <c r="N839" s="335"/>
    </row>
    <row r="840" spans="2:14" ht="12.75">
      <c r="B840" s="157">
        <v>813</v>
      </c>
      <c r="C840" s="329"/>
      <c r="D840" s="329"/>
      <c r="E840" s="169"/>
      <c r="F840" s="169"/>
      <c r="G840" s="169"/>
      <c r="H840" s="169"/>
      <c r="I840" s="169"/>
      <c r="J840" s="169"/>
      <c r="K840" s="330"/>
      <c r="L840" s="330"/>
      <c r="M840" s="330"/>
      <c r="N840" s="331"/>
    </row>
    <row r="841" spans="2:14" ht="12.75">
      <c r="B841" s="154">
        <v>814</v>
      </c>
      <c r="C841" s="332"/>
      <c r="D841" s="333"/>
      <c r="E841" s="170"/>
      <c r="F841" s="170"/>
      <c r="G841" s="170"/>
      <c r="H841" s="170"/>
      <c r="I841" s="170"/>
      <c r="J841" s="170"/>
      <c r="K841" s="334"/>
      <c r="L841" s="334"/>
      <c r="M841" s="334"/>
      <c r="N841" s="335"/>
    </row>
    <row r="842" spans="2:14" ht="12.75">
      <c r="B842" s="157">
        <v>815</v>
      </c>
      <c r="C842" s="329"/>
      <c r="D842" s="329"/>
      <c r="E842" s="169"/>
      <c r="F842" s="169"/>
      <c r="G842" s="169"/>
      <c r="H842" s="169"/>
      <c r="I842" s="169"/>
      <c r="J842" s="169"/>
      <c r="K842" s="330"/>
      <c r="L842" s="330"/>
      <c r="M842" s="330"/>
      <c r="N842" s="331"/>
    </row>
    <row r="843" spans="2:14" ht="12.75">
      <c r="B843" s="154">
        <v>816</v>
      </c>
      <c r="C843" s="332"/>
      <c r="D843" s="333"/>
      <c r="E843" s="170"/>
      <c r="F843" s="170"/>
      <c r="G843" s="170"/>
      <c r="H843" s="170"/>
      <c r="I843" s="170"/>
      <c r="J843" s="170"/>
      <c r="K843" s="334"/>
      <c r="L843" s="334"/>
      <c r="M843" s="334"/>
      <c r="N843" s="335"/>
    </row>
    <row r="844" spans="2:14" ht="12.75">
      <c r="B844" s="157">
        <v>817</v>
      </c>
      <c r="C844" s="329"/>
      <c r="D844" s="329"/>
      <c r="E844" s="169"/>
      <c r="F844" s="169"/>
      <c r="G844" s="169"/>
      <c r="H844" s="169"/>
      <c r="I844" s="169"/>
      <c r="J844" s="169"/>
      <c r="K844" s="330"/>
      <c r="L844" s="330"/>
      <c r="M844" s="330"/>
      <c r="N844" s="331"/>
    </row>
    <row r="845" spans="2:14" ht="12.75">
      <c r="B845" s="154">
        <v>818</v>
      </c>
      <c r="C845" s="332"/>
      <c r="D845" s="333"/>
      <c r="E845" s="170"/>
      <c r="F845" s="170"/>
      <c r="G845" s="170"/>
      <c r="H845" s="170"/>
      <c r="I845" s="170"/>
      <c r="J845" s="170"/>
      <c r="K845" s="334"/>
      <c r="L845" s="334"/>
      <c r="M845" s="334"/>
      <c r="N845" s="335"/>
    </row>
    <row r="846" spans="2:14" ht="12.75">
      <c r="B846" s="157">
        <v>819</v>
      </c>
      <c r="C846" s="329"/>
      <c r="D846" s="329"/>
      <c r="E846" s="169"/>
      <c r="F846" s="169"/>
      <c r="G846" s="169"/>
      <c r="H846" s="169"/>
      <c r="I846" s="169"/>
      <c r="J846" s="169"/>
      <c r="K846" s="330"/>
      <c r="L846" s="330"/>
      <c r="M846" s="330"/>
      <c r="N846" s="331"/>
    </row>
    <row r="847" spans="2:14" ht="12.75">
      <c r="B847" s="154">
        <v>820</v>
      </c>
      <c r="C847" s="332"/>
      <c r="D847" s="333"/>
      <c r="E847" s="170"/>
      <c r="F847" s="170"/>
      <c r="G847" s="170"/>
      <c r="H847" s="170"/>
      <c r="I847" s="170"/>
      <c r="J847" s="170"/>
      <c r="K847" s="334"/>
      <c r="L847" s="334"/>
      <c r="M847" s="334"/>
      <c r="N847" s="335"/>
    </row>
    <row r="848" spans="2:14" ht="12.75">
      <c r="B848" s="157">
        <v>821</v>
      </c>
      <c r="C848" s="329"/>
      <c r="D848" s="329"/>
      <c r="E848" s="169"/>
      <c r="F848" s="169"/>
      <c r="G848" s="169"/>
      <c r="H848" s="169"/>
      <c r="I848" s="169"/>
      <c r="J848" s="169"/>
      <c r="K848" s="330"/>
      <c r="L848" s="330"/>
      <c r="M848" s="330"/>
      <c r="N848" s="331"/>
    </row>
    <row r="849" spans="2:14" ht="12.75">
      <c r="B849" s="154">
        <v>822</v>
      </c>
      <c r="C849" s="332"/>
      <c r="D849" s="333"/>
      <c r="E849" s="170"/>
      <c r="F849" s="170"/>
      <c r="G849" s="170"/>
      <c r="H849" s="170"/>
      <c r="I849" s="170"/>
      <c r="J849" s="170"/>
      <c r="K849" s="334"/>
      <c r="L849" s="334"/>
      <c r="M849" s="334"/>
      <c r="N849" s="335"/>
    </row>
    <row r="850" spans="2:14" ht="12.75">
      <c r="B850" s="157">
        <v>823</v>
      </c>
      <c r="C850" s="329"/>
      <c r="D850" s="329"/>
      <c r="E850" s="169"/>
      <c r="F850" s="169"/>
      <c r="G850" s="169"/>
      <c r="H850" s="169"/>
      <c r="I850" s="169"/>
      <c r="J850" s="169"/>
      <c r="K850" s="330"/>
      <c r="L850" s="330"/>
      <c r="M850" s="330"/>
      <c r="N850" s="331"/>
    </row>
    <row r="851" spans="2:14" ht="12.75">
      <c r="B851" s="154">
        <v>824</v>
      </c>
      <c r="C851" s="332"/>
      <c r="D851" s="333"/>
      <c r="E851" s="170"/>
      <c r="F851" s="170"/>
      <c r="G851" s="170"/>
      <c r="H851" s="170"/>
      <c r="I851" s="170"/>
      <c r="J851" s="170"/>
      <c r="K851" s="334"/>
      <c r="L851" s="334"/>
      <c r="M851" s="334"/>
      <c r="N851" s="335"/>
    </row>
    <row r="852" spans="2:14" ht="12.75">
      <c r="B852" s="157">
        <v>825</v>
      </c>
      <c r="C852" s="329"/>
      <c r="D852" s="329"/>
      <c r="E852" s="169"/>
      <c r="F852" s="169"/>
      <c r="G852" s="169"/>
      <c r="H852" s="169"/>
      <c r="I852" s="169"/>
      <c r="J852" s="169"/>
      <c r="K852" s="330"/>
      <c r="L852" s="330"/>
      <c r="M852" s="330"/>
      <c r="N852" s="331"/>
    </row>
    <row r="853" spans="2:14" ht="12.75">
      <c r="B853" s="154">
        <v>826</v>
      </c>
      <c r="C853" s="332"/>
      <c r="D853" s="333"/>
      <c r="E853" s="170"/>
      <c r="F853" s="170"/>
      <c r="G853" s="170"/>
      <c r="H853" s="170"/>
      <c r="I853" s="170"/>
      <c r="J853" s="170"/>
      <c r="K853" s="334"/>
      <c r="L853" s="334"/>
      <c r="M853" s="334"/>
      <c r="N853" s="335"/>
    </row>
    <row r="854" spans="2:14" ht="12.75">
      <c r="B854" s="157">
        <v>827</v>
      </c>
      <c r="C854" s="329"/>
      <c r="D854" s="329"/>
      <c r="E854" s="169"/>
      <c r="F854" s="169"/>
      <c r="G854" s="169"/>
      <c r="H854" s="169"/>
      <c r="I854" s="169"/>
      <c r="J854" s="169"/>
      <c r="K854" s="330"/>
      <c r="L854" s="330"/>
      <c r="M854" s="330"/>
      <c r="N854" s="331"/>
    </row>
    <row r="855" spans="2:14" ht="12.75">
      <c r="B855" s="154">
        <v>828</v>
      </c>
      <c r="C855" s="332"/>
      <c r="D855" s="333"/>
      <c r="E855" s="170"/>
      <c r="F855" s="170"/>
      <c r="G855" s="170"/>
      <c r="H855" s="170"/>
      <c r="I855" s="170"/>
      <c r="J855" s="170"/>
      <c r="K855" s="334"/>
      <c r="L855" s="334"/>
      <c r="M855" s="334"/>
      <c r="N855" s="335"/>
    </row>
    <row r="856" spans="2:14" ht="12.75">
      <c r="B856" s="157">
        <v>829</v>
      </c>
      <c r="C856" s="329"/>
      <c r="D856" s="329"/>
      <c r="E856" s="169"/>
      <c r="F856" s="169"/>
      <c r="G856" s="169"/>
      <c r="H856" s="169"/>
      <c r="I856" s="169"/>
      <c r="J856" s="169"/>
      <c r="K856" s="330"/>
      <c r="L856" s="330"/>
      <c r="M856" s="330"/>
      <c r="N856" s="331"/>
    </row>
    <row r="857" spans="2:14" ht="12.75">
      <c r="B857" s="154">
        <v>830</v>
      </c>
      <c r="C857" s="332"/>
      <c r="D857" s="333"/>
      <c r="E857" s="170"/>
      <c r="F857" s="170"/>
      <c r="G857" s="170"/>
      <c r="H857" s="170"/>
      <c r="I857" s="170"/>
      <c r="J857" s="170"/>
      <c r="K857" s="334"/>
      <c r="L857" s="334"/>
      <c r="M857" s="334"/>
      <c r="N857" s="335"/>
    </row>
    <row r="858" spans="2:14" ht="12.75">
      <c r="B858" s="157">
        <v>831</v>
      </c>
      <c r="C858" s="329"/>
      <c r="D858" s="329"/>
      <c r="E858" s="169"/>
      <c r="F858" s="169"/>
      <c r="G858" s="169"/>
      <c r="H858" s="169"/>
      <c r="I858" s="169"/>
      <c r="J858" s="169"/>
      <c r="K858" s="330"/>
      <c r="L858" s="330"/>
      <c r="M858" s="330"/>
      <c r="N858" s="331"/>
    </row>
    <row r="859" spans="2:14" ht="12.75">
      <c r="B859" s="154">
        <v>832</v>
      </c>
      <c r="C859" s="332"/>
      <c r="D859" s="333"/>
      <c r="E859" s="170"/>
      <c r="F859" s="170"/>
      <c r="G859" s="170"/>
      <c r="H859" s="170"/>
      <c r="I859" s="170"/>
      <c r="J859" s="170"/>
      <c r="K859" s="334"/>
      <c r="L859" s="334"/>
      <c r="M859" s="334"/>
      <c r="N859" s="335"/>
    </row>
    <row r="860" spans="2:14" ht="12.75">
      <c r="B860" s="157">
        <v>833</v>
      </c>
      <c r="C860" s="329"/>
      <c r="D860" s="329"/>
      <c r="E860" s="169"/>
      <c r="F860" s="169"/>
      <c r="G860" s="169"/>
      <c r="H860" s="169"/>
      <c r="I860" s="169"/>
      <c r="J860" s="169"/>
      <c r="K860" s="330"/>
      <c r="L860" s="330"/>
      <c r="M860" s="330"/>
      <c r="N860" s="331"/>
    </row>
    <row r="861" spans="2:14" ht="12.75">
      <c r="B861" s="154">
        <v>834</v>
      </c>
      <c r="C861" s="332"/>
      <c r="D861" s="333"/>
      <c r="E861" s="170"/>
      <c r="F861" s="170"/>
      <c r="G861" s="170"/>
      <c r="H861" s="170"/>
      <c r="I861" s="170"/>
      <c r="J861" s="170"/>
      <c r="K861" s="334"/>
      <c r="L861" s="334"/>
      <c r="M861" s="334"/>
      <c r="N861" s="335"/>
    </row>
    <row r="862" spans="2:14" ht="12.75">
      <c r="B862" s="157">
        <v>835</v>
      </c>
      <c r="C862" s="329"/>
      <c r="D862" s="329"/>
      <c r="E862" s="169"/>
      <c r="F862" s="169"/>
      <c r="G862" s="169"/>
      <c r="H862" s="169"/>
      <c r="I862" s="169"/>
      <c r="J862" s="169"/>
      <c r="K862" s="330"/>
      <c r="L862" s="330"/>
      <c r="M862" s="330"/>
      <c r="N862" s="331"/>
    </row>
    <row r="863" spans="2:14" ht="12.75">
      <c r="B863" s="154">
        <v>836</v>
      </c>
      <c r="C863" s="332"/>
      <c r="D863" s="333"/>
      <c r="E863" s="170"/>
      <c r="F863" s="170"/>
      <c r="G863" s="170"/>
      <c r="H863" s="170"/>
      <c r="I863" s="170"/>
      <c r="J863" s="170"/>
      <c r="K863" s="334"/>
      <c r="L863" s="334"/>
      <c r="M863" s="334"/>
      <c r="N863" s="335"/>
    </row>
    <row r="864" spans="2:14" ht="12.75">
      <c r="B864" s="157">
        <v>837</v>
      </c>
      <c r="C864" s="329"/>
      <c r="D864" s="329"/>
      <c r="E864" s="169"/>
      <c r="F864" s="169"/>
      <c r="G864" s="169"/>
      <c r="H864" s="169"/>
      <c r="I864" s="169"/>
      <c r="J864" s="169"/>
      <c r="K864" s="330"/>
      <c r="L864" s="330"/>
      <c r="M864" s="330"/>
      <c r="N864" s="331"/>
    </row>
    <row r="865" spans="2:14" ht="12.75">
      <c r="B865" s="154">
        <v>838</v>
      </c>
      <c r="C865" s="332"/>
      <c r="D865" s="333"/>
      <c r="E865" s="170"/>
      <c r="F865" s="170"/>
      <c r="G865" s="170"/>
      <c r="H865" s="170"/>
      <c r="I865" s="170"/>
      <c r="J865" s="170"/>
      <c r="K865" s="334"/>
      <c r="L865" s="334"/>
      <c r="M865" s="334"/>
      <c r="N865" s="335"/>
    </row>
    <row r="866" spans="2:14" ht="12.75">
      <c r="B866" s="157">
        <v>839</v>
      </c>
      <c r="C866" s="329"/>
      <c r="D866" s="329"/>
      <c r="E866" s="169"/>
      <c r="F866" s="169"/>
      <c r="G866" s="169"/>
      <c r="H866" s="169"/>
      <c r="I866" s="169"/>
      <c r="J866" s="169"/>
      <c r="K866" s="330"/>
      <c r="L866" s="330"/>
      <c r="M866" s="330"/>
      <c r="N866" s="331"/>
    </row>
    <row r="867" spans="2:14" ht="12.75">
      <c r="B867" s="154">
        <v>840</v>
      </c>
      <c r="C867" s="332"/>
      <c r="D867" s="333"/>
      <c r="E867" s="170"/>
      <c r="F867" s="170"/>
      <c r="G867" s="170"/>
      <c r="H867" s="170"/>
      <c r="I867" s="170"/>
      <c r="J867" s="170"/>
      <c r="K867" s="334"/>
      <c r="L867" s="334"/>
      <c r="M867" s="334"/>
      <c r="N867" s="335"/>
    </row>
    <row r="868" spans="2:14" ht="12.75">
      <c r="B868" s="157">
        <v>841</v>
      </c>
      <c r="C868" s="329"/>
      <c r="D868" s="329"/>
      <c r="E868" s="169"/>
      <c r="F868" s="169"/>
      <c r="G868" s="169"/>
      <c r="H868" s="169"/>
      <c r="I868" s="169"/>
      <c r="J868" s="169"/>
      <c r="K868" s="330"/>
      <c r="L868" s="330"/>
      <c r="M868" s="330"/>
      <c r="N868" s="331"/>
    </row>
    <row r="869" spans="2:14" ht="12.75">
      <c r="B869" s="154">
        <v>842</v>
      </c>
      <c r="C869" s="332"/>
      <c r="D869" s="333"/>
      <c r="E869" s="170"/>
      <c r="F869" s="170"/>
      <c r="G869" s="170"/>
      <c r="H869" s="170"/>
      <c r="I869" s="170"/>
      <c r="J869" s="170"/>
      <c r="K869" s="334"/>
      <c r="L869" s="334"/>
      <c r="M869" s="334"/>
      <c r="N869" s="335"/>
    </row>
    <row r="870" spans="2:14" ht="12.75">
      <c r="B870" s="157">
        <v>843</v>
      </c>
      <c r="C870" s="329"/>
      <c r="D870" s="329"/>
      <c r="E870" s="169"/>
      <c r="F870" s="169"/>
      <c r="G870" s="169"/>
      <c r="H870" s="169"/>
      <c r="I870" s="169"/>
      <c r="J870" s="169"/>
      <c r="K870" s="330"/>
      <c r="L870" s="330"/>
      <c r="M870" s="330"/>
      <c r="N870" s="331"/>
    </row>
    <row r="871" spans="2:14" ht="12.75">
      <c r="B871" s="154">
        <v>844</v>
      </c>
      <c r="C871" s="332"/>
      <c r="D871" s="333"/>
      <c r="E871" s="170"/>
      <c r="F871" s="170"/>
      <c r="G871" s="170"/>
      <c r="H871" s="170"/>
      <c r="I871" s="170"/>
      <c r="J871" s="170"/>
      <c r="K871" s="334"/>
      <c r="L871" s="334"/>
      <c r="M871" s="334"/>
      <c r="N871" s="335"/>
    </row>
    <row r="872" spans="2:14" ht="12.75">
      <c r="B872" s="157">
        <v>845</v>
      </c>
      <c r="C872" s="329"/>
      <c r="D872" s="329"/>
      <c r="E872" s="169"/>
      <c r="F872" s="169"/>
      <c r="G872" s="169"/>
      <c r="H872" s="169"/>
      <c r="I872" s="169"/>
      <c r="J872" s="169"/>
      <c r="K872" s="330"/>
      <c r="L872" s="330"/>
      <c r="M872" s="330"/>
      <c r="N872" s="331"/>
    </row>
    <row r="873" spans="2:14" ht="12.75">
      <c r="B873" s="154">
        <v>846</v>
      </c>
      <c r="C873" s="332"/>
      <c r="D873" s="333"/>
      <c r="E873" s="170"/>
      <c r="F873" s="170"/>
      <c r="G873" s="170"/>
      <c r="H873" s="170"/>
      <c r="I873" s="170"/>
      <c r="J873" s="170"/>
      <c r="K873" s="334"/>
      <c r="L873" s="334"/>
      <c r="M873" s="334"/>
      <c r="N873" s="335"/>
    </row>
    <row r="874" spans="2:14" ht="12.75">
      <c r="B874" s="157">
        <v>847</v>
      </c>
      <c r="C874" s="329"/>
      <c r="D874" s="329"/>
      <c r="E874" s="169"/>
      <c r="F874" s="169"/>
      <c r="G874" s="169"/>
      <c r="H874" s="169"/>
      <c r="I874" s="169"/>
      <c r="J874" s="169"/>
      <c r="K874" s="330"/>
      <c r="L874" s="330"/>
      <c r="M874" s="330"/>
      <c r="N874" s="331"/>
    </row>
    <row r="875" spans="2:14" ht="12.75">
      <c r="B875" s="154">
        <v>848</v>
      </c>
      <c r="C875" s="332"/>
      <c r="D875" s="333"/>
      <c r="E875" s="170"/>
      <c r="F875" s="170"/>
      <c r="G875" s="170"/>
      <c r="H875" s="170"/>
      <c r="I875" s="170"/>
      <c r="J875" s="170"/>
      <c r="K875" s="334"/>
      <c r="L875" s="334"/>
      <c r="M875" s="334"/>
      <c r="N875" s="335"/>
    </row>
    <row r="876" spans="2:14" ht="12.75">
      <c r="B876" s="157">
        <v>849</v>
      </c>
      <c r="C876" s="329"/>
      <c r="D876" s="329"/>
      <c r="E876" s="169"/>
      <c r="F876" s="169"/>
      <c r="G876" s="169"/>
      <c r="H876" s="169"/>
      <c r="I876" s="169"/>
      <c r="J876" s="169"/>
      <c r="K876" s="330"/>
      <c r="L876" s="330"/>
      <c r="M876" s="330"/>
      <c r="N876" s="331"/>
    </row>
    <row r="877" spans="2:14" ht="12.75">
      <c r="B877" s="154">
        <v>850</v>
      </c>
      <c r="C877" s="332"/>
      <c r="D877" s="333"/>
      <c r="E877" s="170"/>
      <c r="F877" s="170"/>
      <c r="G877" s="170"/>
      <c r="H877" s="170"/>
      <c r="I877" s="170"/>
      <c r="J877" s="170"/>
      <c r="K877" s="334"/>
      <c r="L877" s="334"/>
      <c r="M877" s="334"/>
      <c r="N877" s="335"/>
    </row>
    <row r="878" spans="2:14" ht="12.75">
      <c r="B878" s="157">
        <v>851</v>
      </c>
      <c r="C878" s="329"/>
      <c r="D878" s="329"/>
      <c r="E878" s="169"/>
      <c r="F878" s="169"/>
      <c r="G878" s="169"/>
      <c r="H878" s="169"/>
      <c r="I878" s="169"/>
      <c r="J878" s="169"/>
      <c r="K878" s="330"/>
      <c r="L878" s="330"/>
      <c r="M878" s="330"/>
      <c r="N878" s="331"/>
    </row>
    <row r="879" spans="2:14" ht="12.75">
      <c r="B879" s="154">
        <v>852</v>
      </c>
      <c r="C879" s="332"/>
      <c r="D879" s="333"/>
      <c r="E879" s="170"/>
      <c r="F879" s="170"/>
      <c r="G879" s="170"/>
      <c r="H879" s="170"/>
      <c r="I879" s="170"/>
      <c r="J879" s="170"/>
      <c r="K879" s="334"/>
      <c r="L879" s="334"/>
      <c r="M879" s="334"/>
      <c r="N879" s="335"/>
    </row>
    <row r="880" spans="2:14" ht="12.75">
      <c r="B880" s="157">
        <v>853</v>
      </c>
      <c r="C880" s="329"/>
      <c r="D880" s="329"/>
      <c r="E880" s="169"/>
      <c r="F880" s="169"/>
      <c r="G880" s="169"/>
      <c r="H880" s="169"/>
      <c r="I880" s="169"/>
      <c r="J880" s="169"/>
      <c r="K880" s="330"/>
      <c r="L880" s="330"/>
      <c r="M880" s="330"/>
      <c r="N880" s="331"/>
    </row>
    <row r="881" spans="2:14" ht="12.75">
      <c r="B881" s="154">
        <v>854</v>
      </c>
      <c r="C881" s="332"/>
      <c r="D881" s="333"/>
      <c r="E881" s="170"/>
      <c r="F881" s="170"/>
      <c r="G881" s="170"/>
      <c r="H881" s="170"/>
      <c r="I881" s="170"/>
      <c r="J881" s="170"/>
      <c r="K881" s="334"/>
      <c r="L881" s="334"/>
      <c r="M881" s="334"/>
      <c r="N881" s="335"/>
    </row>
    <row r="882" spans="2:14" ht="12.75">
      <c r="B882" s="157">
        <v>855</v>
      </c>
      <c r="C882" s="329"/>
      <c r="D882" s="329"/>
      <c r="E882" s="169"/>
      <c r="F882" s="169"/>
      <c r="G882" s="169"/>
      <c r="H882" s="169"/>
      <c r="I882" s="169"/>
      <c r="J882" s="169"/>
      <c r="K882" s="330"/>
      <c r="L882" s="330"/>
      <c r="M882" s="330"/>
      <c r="N882" s="331"/>
    </row>
    <row r="883" spans="2:14" ht="12.75">
      <c r="B883" s="154">
        <v>856</v>
      </c>
      <c r="C883" s="332"/>
      <c r="D883" s="333"/>
      <c r="E883" s="170"/>
      <c r="F883" s="170"/>
      <c r="G883" s="170"/>
      <c r="H883" s="170"/>
      <c r="I883" s="170"/>
      <c r="J883" s="170"/>
      <c r="K883" s="334"/>
      <c r="L883" s="334"/>
      <c r="M883" s="334"/>
      <c r="N883" s="335"/>
    </row>
    <row r="884" spans="2:14" ht="12.75">
      <c r="B884" s="157">
        <v>857</v>
      </c>
      <c r="C884" s="329"/>
      <c r="D884" s="329"/>
      <c r="E884" s="169"/>
      <c r="F884" s="169"/>
      <c r="G884" s="169"/>
      <c r="H884" s="169"/>
      <c r="I884" s="169"/>
      <c r="J884" s="169"/>
      <c r="K884" s="330"/>
      <c r="L884" s="330"/>
      <c r="M884" s="330"/>
      <c r="N884" s="331"/>
    </row>
    <row r="885" spans="2:14" ht="12.75">
      <c r="B885" s="154">
        <v>858</v>
      </c>
      <c r="C885" s="332"/>
      <c r="D885" s="333"/>
      <c r="E885" s="170"/>
      <c r="F885" s="170"/>
      <c r="G885" s="170"/>
      <c r="H885" s="170"/>
      <c r="I885" s="170"/>
      <c r="J885" s="170"/>
      <c r="K885" s="334"/>
      <c r="L885" s="334"/>
      <c r="M885" s="334"/>
      <c r="N885" s="335"/>
    </row>
    <row r="886" spans="2:14" ht="12.75">
      <c r="B886" s="157">
        <v>859</v>
      </c>
      <c r="C886" s="329"/>
      <c r="D886" s="329"/>
      <c r="E886" s="169"/>
      <c r="F886" s="169"/>
      <c r="G886" s="169"/>
      <c r="H886" s="169"/>
      <c r="I886" s="169"/>
      <c r="J886" s="169"/>
      <c r="K886" s="330"/>
      <c r="L886" s="330"/>
      <c r="M886" s="330"/>
      <c r="N886" s="331"/>
    </row>
    <row r="887" spans="2:14" ht="12.75">
      <c r="B887" s="154">
        <v>860</v>
      </c>
      <c r="C887" s="332"/>
      <c r="D887" s="333"/>
      <c r="E887" s="170"/>
      <c r="F887" s="170"/>
      <c r="G887" s="170"/>
      <c r="H887" s="170"/>
      <c r="I887" s="170"/>
      <c r="J887" s="170"/>
      <c r="K887" s="334"/>
      <c r="L887" s="334"/>
      <c r="M887" s="334"/>
      <c r="N887" s="335"/>
    </row>
    <row r="888" spans="2:14" ht="12.75">
      <c r="B888" s="157">
        <v>861</v>
      </c>
      <c r="C888" s="329"/>
      <c r="D888" s="329"/>
      <c r="E888" s="169"/>
      <c r="F888" s="169"/>
      <c r="G888" s="169"/>
      <c r="H888" s="169"/>
      <c r="I888" s="169"/>
      <c r="J888" s="169"/>
      <c r="K888" s="330"/>
      <c r="L888" s="330"/>
      <c r="M888" s="330"/>
      <c r="N888" s="331"/>
    </row>
    <row r="889" spans="2:14" ht="12.75">
      <c r="B889" s="154">
        <v>862</v>
      </c>
      <c r="C889" s="332"/>
      <c r="D889" s="333"/>
      <c r="E889" s="170"/>
      <c r="F889" s="170"/>
      <c r="G889" s="170"/>
      <c r="H889" s="170"/>
      <c r="I889" s="170"/>
      <c r="J889" s="170"/>
      <c r="K889" s="334"/>
      <c r="L889" s="334"/>
      <c r="M889" s="334"/>
      <c r="N889" s="335"/>
    </row>
    <row r="890" spans="2:14" ht="12.75">
      <c r="B890" s="157">
        <v>863</v>
      </c>
      <c r="C890" s="329"/>
      <c r="D890" s="329"/>
      <c r="E890" s="169"/>
      <c r="F890" s="169"/>
      <c r="G890" s="169"/>
      <c r="H890" s="169"/>
      <c r="I890" s="169"/>
      <c r="J890" s="169"/>
      <c r="K890" s="330"/>
      <c r="L890" s="330"/>
      <c r="M890" s="330"/>
      <c r="N890" s="331"/>
    </row>
    <row r="891" spans="2:14" ht="12.75">
      <c r="B891" s="154">
        <v>864</v>
      </c>
      <c r="C891" s="332"/>
      <c r="D891" s="333"/>
      <c r="E891" s="170"/>
      <c r="F891" s="170"/>
      <c r="G891" s="170"/>
      <c r="H891" s="170"/>
      <c r="I891" s="170"/>
      <c r="J891" s="170"/>
      <c r="K891" s="334"/>
      <c r="L891" s="334"/>
      <c r="M891" s="334"/>
      <c r="N891" s="335"/>
    </row>
    <row r="892" spans="2:14" ht="12.75">
      <c r="B892" s="157">
        <v>865</v>
      </c>
      <c r="C892" s="329"/>
      <c r="D892" s="329"/>
      <c r="E892" s="169"/>
      <c r="F892" s="169"/>
      <c r="G892" s="169"/>
      <c r="H892" s="169"/>
      <c r="I892" s="169"/>
      <c r="J892" s="169"/>
      <c r="K892" s="330"/>
      <c r="L892" s="330"/>
      <c r="M892" s="330"/>
      <c r="N892" s="331"/>
    </row>
    <row r="893" spans="2:14" ht="12.75">
      <c r="B893" s="154">
        <v>866</v>
      </c>
      <c r="C893" s="332"/>
      <c r="D893" s="333"/>
      <c r="E893" s="170"/>
      <c r="F893" s="170"/>
      <c r="G893" s="170"/>
      <c r="H893" s="170"/>
      <c r="I893" s="170"/>
      <c r="J893" s="170"/>
      <c r="K893" s="334"/>
      <c r="L893" s="334"/>
      <c r="M893" s="334"/>
      <c r="N893" s="335"/>
    </row>
    <row r="894" spans="2:14" ht="12.75">
      <c r="B894" s="157">
        <v>867</v>
      </c>
      <c r="C894" s="329"/>
      <c r="D894" s="329"/>
      <c r="E894" s="169"/>
      <c r="F894" s="169"/>
      <c r="G894" s="169"/>
      <c r="H894" s="169"/>
      <c r="I894" s="169"/>
      <c r="J894" s="169"/>
      <c r="K894" s="330"/>
      <c r="L894" s="330"/>
      <c r="M894" s="330"/>
      <c r="N894" s="331"/>
    </row>
    <row r="895" spans="2:14" ht="12.75">
      <c r="B895" s="154">
        <v>868</v>
      </c>
      <c r="C895" s="332"/>
      <c r="D895" s="333"/>
      <c r="E895" s="170"/>
      <c r="F895" s="170"/>
      <c r="G895" s="170"/>
      <c r="H895" s="170"/>
      <c r="I895" s="170"/>
      <c r="J895" s="170"/>
      <c r="K895" s="334"/>
      <c r="L895" s="334"/>
      <c r="M895" s="334"/>
      <c r="N895" s="335"/>
    </row>
    <row r="896" spans="2:14" ht="12.75">
      <c r="B896" s="157">
        <v>869</v>
      </c>
      <c r="C896" s="329"/>
      <c r="D896" s="329"/>
      <c r="E896" s="169"/>
      <c r="F896" s="169"/>
      <c r="G896" s="169"/>
      <c r="H896" s="169"/>
      <c r="I896" s="169"/>
      <c r="J896" s="169"/>
      <c r="K896" s="330"/>
      <c r="L896" s="330"/>
      <c r="M896" s="330"/>
      <c r="N896" s="331"/>
    </row>
    <row r="897" spans="2:14" ht="12.75">
      <c r="B897" s="154">
        <v>870</v>
      </c>
      <c r="C897" s="332"/>
      <c r="D897" s="333"/>
      <c r="E897" s="170"/>
      <c r="F897" s="170"/>
      <c r="G897" s="170"/>
      <c r="H897" s="170"/>
      <c r="I897" s="170"/>
      <c r="J897" s="170"/>
      <c r="K897" s="334"/>
      <c r="L897" s="334"/>
      <c r="M897" s="334"/>
      <c r="N897" s="335"/>
    </row>
    <row r="898" spans="2:14" ht="12.75">
      <c r="B898" s="157">
        <v>871</v>
      </c>
      <c r="C898" s="329"/>
      <c r="D898" s="329"/>
      <c r="E898" s="169"/>
      <c r="F898" s="169"/>
      <c r="G898" s="169"/>
      <c r="H898" s="169"/>
      <c r="I898" s="169"/>
      <c r="J898" s="169"/>
      <c r="K898" s="330"/>
      <c r="L898" s="330"/>
      <c r="M898" s="330"/>
      <c r="N898" s="331"/>
    </row>
    <row r="899" spans="2:14" ht="12.75">
      <c r="B899" s="154">
        <v>872</v>
      </c>
      <c r="C899" s="332"/>
      <c r="D899" s="333"/>
      <c r="E899" s="170"/>
      <c r="F899" s="170"/>
      <c r="G899" s="170"/>
      <c r="H899" s="170"/>
      <c r="I899" s="170"/>
      <c r="J899" s="170"/>
      <c r="K899" s="334"/>
      <c r="L899" s="334"/>
      <c r="M899" s="334"/>
      <c r="N899" s="335"/>
    </row>
    <row r="900" spans="2:14" ht="12.75">
      <c r="B900" s="157">
        <v>873</v>
      </c>
      <c r="C900" s="329"/>
      <c r="D900" s="329"/>
      <c r="E900" s="169"/>
      <c r="F900" s="169"/>
      <c r="G900" s="169"/>
      <c r="H900" s="169"/>
      <c r="I900" s="169"/>
      <c r="J900" s="169"/>
      <c r="K900" s="330"/>
      <c r="L900" s="330"/>
      <c r="M900" s="330"/>
      <c r="N900" s="331"/>
    </row>
    <row r="901" spans="2:14" ht="12.75">
      <c r="B901" s="154">
        <v>874</v>
      </c>
      <c r="C901" s="332"/>
      <c r="D901" s="333"/>
      <c r="E901" s="170"/>
      <c r="F901" s="170"/>
      <c r="G901" s="170"/>
      <c r="H901" s="170"/>
      <c r="I901" s="170"/>
      <c r="J901" s="170"/>
      <c r="K901" s="334"/>
      <c r="L901" s="334"/>
      <c r="M901" s="334"/>
      <c r="N901" s="335"/>
    </row>
    <row r="902" spans="2:14" ht="12.75">
      <c r="B902" s="157">
        <v>875</v>
      </c>
      <c r="C902" s="329"/>
      <c r="D902" s="329"/>
      <c r="E902" s="169"/>
      <c r="F902" s="169"/>
      <c r="G902" s="169"/>
      <c r="H902" s="169"/>
      <c r="I902" s="169"/>
      <c r="J902" s="169"/>
      <c r="K902" s="330"/>
      <c r="L902" s="330"/>
      <c r="M902" s="330"/>
      <c r="N902" s="331"/>
    </row>
    <row r="903" spans="2:14" ht="12.75">
      <c r="B903" s="154">
        <v>876</v>
      </c>
      <c r="C903" s="332"/>
      <c r="D903" s="333"/>
      <c r="E903" s="170"/>
      <c r="F903" s="170"/>
      <c r="G903" s="170"/>
      <c r="H903" s="170"/>
      <c r="I903" s="170"/>
      <c r="J903" s="170"/>
      <c r="K903" s="334"/>
      <c r="L903" s="334"/>
      <c r="M903" s="334"/>
      <c r="N903" s="335"/>
    </row>
    <row r="904" spans="2:14" ht="12.75">
      <c r="B904" s="157">
        <v>877</v>
      </c>
      <c r="C904" s="329"/>
      <c r="D904" s="329"/>
      <c r="E904" s="169"/>
      <c r="F904" s="169"/>
      <c r="G904" s="169"/>
      <c r="H904" s="169"/>
      <c r="I904" s="169"/>
      <c r="J904" s="169"/>
      <c r="K904" s="330"/>
      <c r="L904" s="330"/>
      <c r="M904" s="330"/>
      <c r="N904" s="331"/>
    </row>
    <row r="905" spans="2:14" ht="12.75">
      <c r="B905" s="154">
        <v>878</v>
      </c>
      <c r="C905" s="332"/>
      <c r="D905" s="333"/>
      <c r="E905" s="170"/>
      <c r="F905" s="170"/>
      <c r="G905" s="170"/>
      <c r="H905" s="170"/>
      <c r="I905" s="170"/>
      <c r="J905" s="170"/>
      <c r="K905" s="334"/>
      <c r="L905" s="334"/>
      <c r="M905" s="334"/>
      <c r="N905" s="335"/>
    </row>
    <row r="906" spans="2:14" ht="12.75">
      <c r="B906" s="157">
        <v>879</v>
      </c>
      <c r="C906" s="329"/>
      <c r="D906" s="329"/>
      <c r="E906" s="169"/>
      <c r="F906" s="169"/>
      <c r="G906" s="169"/>
      <c r="H906" s="169"/>
      <c r="I906" s="169"/>
      <c r="J906" s="169"/>
      <c r="K906" s="330"/>
      <c r="L906" s="330"/>
      <c r="M906" s="330"/>
      <c r="N906" s="331"/>
    </row>
    <row r="907" spans="2:14" ht="12.75">
      <c r="B907" s="154">
        <v>880</v>
      </c>
      <c r="C907" s="332"/>
      <c r="D907" s="333"/>
      <c r="E907" s="170"/>
      <c r="F907" s="170"/>
      <c r="G907" s="170"/>
      <c r="H907" s="170"/>
      <c r="I907" s="170"/>
      <c r="J907" s="170"/>
      <c r="K907" s="334"/>
      <c r="L907" s="334"/>
      <c r="M907" s="334"/>
      <c r="N907" s="335"/>
    </row>
    <row r="908" spans="2:14" ht="12.75">
      <c r="B908" s="157">
        <v>881</v>
      </c>
      <c r="C908" s="329"/>
      <c r="D908" s="329"/>
      <c r="E908" s="169"/>
      <c r="F908" s="169"/>
      <c r="G908" s="169"/>
      <c r="H908" s="169"/>
      <c r="I908" s="169"/>
      <c r="J908" s="169"/>
      <c r="K908" s="330"/>
      <c r="L908" s="330"/>
      <c r="M908" s="330"/>
      <c r="N908" s="331"/>
    </row>
    <row r="909" spans="2:14" ht="12.75">
      <c r="B909" s="154">
        <v>882</v>
      </c>
      <c r="C909" s="332"/>
      <c r="D909" s="333"/>
      <c r="E909" s="170"/>
      <c r="F909" s="170"/>
      <c r="G909" s="170"/>
      <c r="H909" s="170"/>
      <c r="I909" s="170"/>
      <c r="J909" s="170"/>
      <c r="K909" s="334"/>
      <c r="L909" s="334"/>
      <c r="M909" s="334"/>
      <c r="N909" s="335"/>
    </row>
    <row r="910" spans="2:14" ht="12.75">
      <c r="B910" s="157">
        <v>883</v>
      </c>
      <c r="C910" s="329"/>
      <c r="D910" s="329"/>
      <c r="E910" s="169"/>
      <c r="F910" s="169"/>
      <c r="G910" s="169"/>
      <c r="H910" s="169"/>
      <c r="I910" s="169"/>
      <c r="J910" s="169"/>
      <c r="K910" s="330"/>
      <c r="L910" s="330"/>
      <c r="M910" s="330"/>
      <c r="N910" s="331"/>
    </row>
    <row r="911" spans="2:14" ht="12.75">
      <c r="B911" s="154">
        <v>884</v>
      </c>
      <c r="C911" s="332"/>
      <c r="D911" s="333"/>
      <c r="E911" s="170"/>
      <c r="F911" s="170"/>
      <c r="G911" s="170"/>
      <c r="H911" s="170"/>
      <c r="I911" s="170"/>
      <c r="J911" s="170"/>
      <c r="K911" s="334"/>
      <c r="L911" s="334"/>
      <c r="M911" s="334"/>
      <c r="N911" s="335"/>
    </row>
    <row r="912" spans="2:14" ht="12.75">
      <c r="B912" s="157">
        <v>885</v>
      </c>
      <c r="C912" s="329"/>
      <c r="D912" s="329"/>
      <c r="E912" s="169"/>
      <c r="F912" s="169"/>
      <c r="G912" s="169"/>
      <c r="H912" s="169"/>
      <c r="I912" s="169"/>
      <c r="J912" s="169"/>
      <c r="K912" s="330"/>
      <c r="L912" s="330"/>
      <c r="M912" s="330"/>
      <c r="N912" s="331"/>
    </row>
    <row r="913" spans="2:14" ht="12.75">
      <c r="B913" s="154">
        <v>886</v>
      </c>
      <c r="C913" s="332"/>
      <c r="D913" s="333"/>
      <c r="E913" s="170"/>
      <c r="F913" s="170"/>
      <c r="G913" s="170"/>
      <c r="H913" s="170"/>
      <c r="I913" s="170"/>
      <c r="J913" s="170"/>
      <c r="K913" s="334"/>
      <c r="L913" s="334"/>
      <c r="M913" s="334"/>
      <c r="N913" s="335"/>
    </row>
    <row r="914" spans="2:14" ht="12.75">
      <c r="B914" s="157">
        <v>887</v>
      </c>
      <c r="C914" s="329"/>
      <c r="D914" s="329"/>
      <c r="E914" s="169"/>
      <c r="F914" s="169"/>
      <c r="G914" s="169"/>
      <c r="H914" s="169"/>
      <c r="I914" s="169"/>
      <c r="J914" s="169"/>
      <c r="K914" s="330"/>
      <c r="L914" s="330"/>
      <c r="M914" s="330"/>
      <c r="N914" s="331"/>
    </row>
    <row r="915" spans="2:14" ht="12.75">
      <c r="B915" s="154">
        <v>888</v>
      </c>
      <c r="C915" s="332"/>
      <c r="D915" s="333"/>
      <c r="E915" s="170"/>
      <c r="F915" s="170"/>
      <c r="G915" s="170"/>
      <c r="H915" s="170"/>
      <c r="I915" s="170"/>
      <c r="J915" s="170"/>
      <c r="K915" s="334"/>
      <c r="L915" s="334"/>
      <c r="M915" s="334"/>
      <c r="N915" s="335"/>
    </row>
    <row r="916" spans="2:14" ht="12.75">
      <c r="B916" s="157">
        <v>889</v>
      </c>
      <c r="C916" s="329"/>
      <c r="D916" s="329"/>
      <c r="E916" s="169"/>
      <c r="F916" s="169"/>
      <c r="G916" s="169"/>
      <c r="H916" s="169"/>
      <c r="I916" s="169"/>
      <c r="J916" s="169"/>
      <c r="K916" s="330"/>
      <c r="L916" s="330"/>
      <c r="M916" s="330"/>
      <c r="N916" s="331"/>
    </row>
    <row r="917" spans="2:14" ht="12.75">
      <c r="B917" s="154">
        <v>890</v>
      </c>
      <c r="C917" s="332"/>
      <c r="D917" s="333"/>
      <c r="E917" s="170"/>
      <c r="F917" s="170"/>
      <c r="G917" s="170"/>
      <c r="H917" s="170"/>
      <c r="I917" s="170"/>
      <c r="J917" s="170"/>
      <c r="K917" s="334"/>
      <c r="L917" s="334"/>
      <c r="M917" s="334"/>
      <c r="N917" s="335"/>
    </row>
    <row r="918" spans="2:14" ht="12.75">
      <c r="B918" s="157">
        <v>891</v>
      </c>
      <c r="C918" s="329"/>
      <c r="D918" s="329"/>
      <c r="E918" s="169"/>
      <c r="F918" s="169"/>
      <c r="G918" s="169"/>
      <c r="H918" s="169"/>
      <c r="I918" s="169"/>
      <c r="J918" s="169"/>
      <c r="K918" s="330"/>
      <c r="L918" s="330"/>
      <c r="M918" s="330"/>
      <c r="N918" s="331"/>
    </row>
    <row r="919" spans="2:14" ht="12.75">
      <c r="B919" s="154">
        <v>892</v>
      </c>
      <c r="C919" s="332"/>
      <c r="D919" s="333"/>
      <c r="E919" s="170"/>
      <c r="F919" s="170"/>
      <c r="G919" s="170"/>
      <c r="H919" s="170"/>
      <c r="I919" s="170"/>
      <c r="J919" s="170"/>
      <c r="K919" s="334"/>
      <c r="L919" s="334"/>
      <c r="M919" s="334"/>
      <c r="N919" s="335"/>
    </row>
    <row r="920" spans="2:14" ht="12.75">
      <c r="B920" s="157">
        <v>893</v>
      </c>
      <c r="C920" s="329"/>
      <c r="D920" s="329"/>
      <c r="E920" s="169"/>
      <c r="F920" s="169"/>
      <c r="G920" s="169"/>
      <c r="H920" s="169"/>
      <c r="I920" s="169"/>
      <c r="J920" s="169"/>
      <c r="K920" s="330"/>
      <c r="L920" s="330"/>
      <c r="M920" s="330"/>
      <c r="N920" s="331"/>
    </row>
    <row r="921" spans="2:14" ht="12.75">
      <c r="B921" s="154">
        <v>894</v>
      </c>
      <c r="C921" s="332"/>
      <c r="D921" s="333"/>
      <c r="E921" s="170"/>
      <c r="F921" s="170"/>
      <c r="G921" s="170"/>
      <c r="H921" s="170"/>
      <c r="I921" s="170"/>
      <c r="J921" s="170"/>
      <c r="K921" s="334"/>
      <c r="L921" s="334"/>
      <c r="M921" s="334"/>
      <c r="N921" s="335"/>
    </row>
    <row r="922" spans="2:14" ht="12.75">
      <c r="B922" s="157">
        <v>895</v>
      </c>
      <c r="C922" s="329"/>
      <c r="D922" s="329"/>
      <c r="E922" s="169"/>
      <c r="F922" s="169"/>
      <c r="G922" s="169"/>
      <c r="H922" s="169"/>
      <c r="I922" s="169"/>
      <c r="J922" s="169"/>
      <c r="K922" s="330"/>
      <c r="L922" s="330"/>
      <c r="M922" s="330"/>
      <c r="N922" s="331"/>
    </row>
    <row r="923" spans="2:14" ht="12.75">
      <c r="B923" s="154">
        <v>896</v>
      </c>
      <c r="C923" s="332"/>
      <c r="D923" s="333"/>
      <c r="E923" s="170"/>
      <c r="F923" s="170"/>
      <c r="G923" s="170"/>
      <c r="H923" s="170"/>
      <c r="I923" s="170"/>
      <c r="J923" s="170"/>
      <c r="K923" s="334"/>
      <c r="L923" s="334"/>
      <c r="M923" s="334"/>
      <c r="N923" s="335"/>
    </row>
    <row r="924" spans="2:14" ht="12.75">
      <c r="B924" s="157">
        <v>897</v>
      </c>
      <c r="C924" s="329"/>
      <c r="D924" s="329"/>
      <c r="E924" s="169"/>
      <c r="F924" s="169"/>
      <c r="G924" s="169"/>
      <c r="H924" s="169"/>
      <c r="I924" s="169"/>
      <c r="J924" s="169"/>
      <c r="K924" s="330"/>
      <c r="L924" s="330"/>
      <c r="M924" s="330"/>
      <c r="N924" s="331"/>
    </row>
    <row r="925" spans="2:14" ht="12.75">
      <c r="B925" s="154">
        <v>898</v>
      </c>
      <c r="C925" s="332"/>
      <c r="D925" s="333"/>
      <c r="E925" s="170"/>
      <c r="F925" s="170"/>
      <c r="G925" s="170"/>
      <c r="H925" s="170"/>
      <c r="I925" s="170"/>
      <c r="J925" s="170"/>
      <c r="K925" s="334"/>
      <c r="L925" s="334"/>
      <c r="M925" s="334"/>
      <c r="N925" s="335"/>
    </row>
    <row r="926" spans="2:14" ht="12.75">
      <c r="B926" s="157">
        <v>899</v>
      </c>
      <c r="C926" s="329"/>
      <c r="D926" s="329"/>
      <c r="E926" s="169"/>
      <c r="F926" s="169"/>
      <c r="G926" s="169"/>
      <c r="H926" s="169"/>
      <c r="I926" s="169"/>
      <c r="J926" s="169"/>
      <c r="K926" s="330"/>
      <c r="L926" s="330"/>
      <c r="M926" s="330"/>
      <c r="N926" s="331"/>
    </row>
    <row r="927" spans="2:14" ht="12.75">
      <c r="B927" s="154">
        <v>900</v>
      </c>
      <c r="C927" s="332"/>
      <c r="D927" s="333"/>
      <c r="E927" s="170"/>
      <c r="F927" s="170"/>
      <c r="G927" s="170"/>
      <c r="H927" s="170"/>
      <c r="I927" s="170"/>
      <c r="J927" s="170"/>
      <c r="K927" s="334"/>
      <c r="L927" s="334"/>
      <c r="M927" s="334"/>
      <c r="N927" s="335"/>
    </row>
    <row r="928" spans="2:14" ht="12.75">
      <c r="B928" s="157">
        <v>901</v>
      </c>
      <c r="C928" s="329"/>
      <c r="D928" s="329"/>
      <c r="E928" s="169"/>
      <c r="F928" s="169"/>
      <c r="G928" s="169"/>
      <c r="H928" s="169"/>
      <c r="I928" s="169"/>
      <c r="J928" s="169"/>
      <c r="K928" s="330"/>
      <c r="L928" s="330"/>
      <c r="M928" s="330"/>
      <c r="N928" s="331"/>
    </row>
    <row r="929" spans="2:14" ht="12.75">
      <c r="B929" s="154">
        <v>902</v>
      </c>
      <c r="C929" s="332"/>
      <c r="D929" s="333"/>
      <c r="E929" s="170"/>
      <c r="F929" s="170"/>
      <c r="G929" s="170"/>
      <c r="H929" s="170"/>
      <c r="I929" s="170"/>
      <c r="J929" s="170"/>
      <c r="K929" s="334"/>
      <c r="L929" s="334"/>
      <c r="M929" s="334"/>
      <c r="N929" s="335"/>
    </row>
    <row r="930" spans="2:14" ht="12.75">
      <c r="B930" s="157">
        <v>903</v>
      </c>
      <c r="C930" s="329"/>
      <c r="D930" s="329"/>
      <c r="E930" s="169"/>
      <c r="F930" s="169"/>
      <c r="G930" s="169"/>
      <c r="H930" s="169"/>
      <c r="I930" s="169"/>
      <c r="J930" s="169"/>
      <c r="K930" s="330"/>
      <c r="L930" s="330"/>
      <c r="M930" s="330"/>
      <c r="N930" s="331"/>
    </row>
    <row r="931" spans="2:14" ht="12.75">
      <c r="B931" s="154">
        <v>904</v>
      </c>
      <c r="C931" s="332"/>
      <c r="D931" s="333"/>
      <c r="E931" s="170"/>
      <c r="F931" s="170"/>
      <c r="G931" s="170"/>
      <c r="H931" s="170"/>
      <c r="I931" s="170"/>
      <c r="J931" s="170"/>
      <c r="K931" s="334"/>
      <c r="L931" s="334"/>
      <c r="M931" s="334"/>
      <c r="N931" s="335"/>
    </row>
    <row r="932" spans="2:14" ht="12.75">
      <c r="B932" s="157">
        <v>905</v>
      </c>
      <c r="C932" s="329"/>
      <c r="D932" s="329"/>
      <c r="E932" s="169"/>
      <c r="F932" s="169"/>
      <c r="G932" s="169"/>
      <c r="H932" s="169"/>
      <c r="I932" s="169"/>
      <c r="J932" s="169"/>
      <c r="K932" s="330"/>
      <c r="L932" s="330"/>
      <c r="M932" s="330"/>
      <c r="N932" s="331"/>
    </row>
    <row r="933" spans="2:14" ht="12.75">
      <c r="B933" s="154">
        <v>906</v>
      </c>
      <c r="C933" s="332"/>
      <c r="D933" s="333"/>
      <c r="E933" s="170"/>
      <c r="F933" s="170"/>
      <c r="G933" s="170"/>
      <c r="H933" s="170"/>
      <c r="I933" s="170"/>
      <c r="J933" s="170"/>
      <c r="K933" s="334"/>
      <c r="L933" s="334"/>
      <c r="M933" s="334"/>
      <c r="N933" s="335"/>
    </row>
    <row r="934" spans="2:14" ht="12.75">
      <c r="B934" s="157">
        <v>907</v>
      </c>
      <c r="C934" s="329"/>
      <c r="D934" s="329"/>
      <c r="E934" s="169"/>
      <c r="F934" s="169"/>
      <c r="G934" s="169"/>
      <c r="H934" s="169"/>
      <c r="I934" s="169"/>
      <c r="J934" s="169"/>
      <c r="K934" s="330"/>
      <c r="L934" s="330"/>
      <c r="M934" s="330"/>
      <c r="N934" s="331"/>
    </row>
    <row r="935" spans="2:14" ht="12.75">
      <c r="B935" s="154">
        <v>908</v>
      </c>
      <c r="C935" s="332"/>
      <c r="D935" s="333"/>
      <c r="E935" s="170"/>
      <c r="F935" s="170"/>
      <c r="G935" s="170"/>
      <c r="H935" s="170"/>
      <c r="I935" s="170"/>
      <c r="J935" s="170"/>
      <c r="K935" s="334"/>
      <c r="L935" s="334"/>
      <c r="M935" s="334"/>
      <c r="N935" s="335"/>
    </row>
    <row r="936" spans="2:14" ht="12.75">
      <c r="B936" s="157">
        <v>909</v>
      </c>
      <c r="C936" s="329"/>
      <c r="D936" s="329"/>
      <c r="E936" s="169"/>
      <c r="F936" s="169"/>
      <c r="G936" s="169"/>
      <c r="H936" s="169"/>
      <c r="I936" s="169"/>
      <c r="J936" s="169"/>
      <c r="K936" s="330"/>
      <c r="L936" s="330"/>
      <c r="M936" s="330"/>
      <c r="N936" s="331"/>
    </row>
    <row r="937" spans="2:14" ht="12.75">
      <c r="B937" s="154">
        <v>910</v>
      </c>
      <c r="C937" s="332"/>
      <c r="D937" s="333"/>
      <c r="E937" s="170"/>
      <c r="F937" s="170"/>
      <c r="G937" s="170"/>
      <c r="H937" s="170"/>
      <c r="I937" s="170"/>
      <c r="J937" s="170"/>
      <c r="K937" s="334"/>
      <c r="L937" s="334"/>
      <c r="M937" s="334"/>
      <c r="N937" s="335"/>
    </row>
    <row r="938" spans="2:14" ht="12.75">
      <c r="B938" s="157">
        <v>911</v>
      </c>
      <c r="C938" s="329"/>
      <c r="D938" s="329"/>
      <c r="E938" s="169"/>
      <c r="F938" s="169"/>
      <c r="G938" s="169"/>
      <c r="H938" s="169"/>
      <c r="I938" s="169"/>
      <c r="J938" s="169"/>
      <c r="K938" s="330"/>
      <c r="L938" s="330"/>
      <c r="M938" s="330"/>
      <c r="N938" s="331"/>
    </row>
    <row r="939" spans="2:14" ht="12.75">
      <c r="B939" s="154">
        <v>912</v>
      </c>
      <c r="C939" s="332"/>
      <c r="D939" s="333"/>
      <c r="E939" s="170"/>
      <c r="F939" s="170"/>
      <c r="G939" s="170"/>
      <c r="H939" s="170"/>
      <c r="I939" s="170"/>
      <c r="J939" s="170"/>
      <c r="K939" s="334"/>
      <c r="L939" s="334"/>
      <c r="M939" s="334"/>
      <c r="N939" s="335"/>
    </row>
    <row r="940" spans="2:14" ht="12.75">
      <c r="B940" s="157">
        <v>913</v>
      </c>
      <c r="C940" s="329"/>
      <c r="D940" s="329"/>
      <c r="E940" s="169"/>
      <c r="F940" s="169"/>
      <c r="G940" s="169"/>
      <c r="H940" s="169"/>
      <c r="I940" s="169"/>
      <c r="J940" s="169"/>
      <c r="K940" s="330"/>
      <c r="L940" s="330"/>
      <c r="M940" s="330"/>
      <c r="N940" s="331"/>
    </row>
    <row r="941" spans="2:14" ht="12.75">
      <c r="B941" s="154">
        <v>914</v>
      </c>
      <c r="C941" s="332"/>
      <c r="D941" s="333"/>
      <c r="E941" s="170"/>
      <c r="F941" s="170"/>
      <c r="G941" s="170"/>
      <c r="H941" s="170"/>
      <c r="I941" s="170"/>
      <c r="J941" s="170"/>
      <c r="K941" s="334"/>
      <c r="L941" s="334"/>
      <c r="M941" s="334"/>
      <c r="N941" s="335"/>
    </row>
    <row r="942" spans="2:14" ht="12.75">
      <c r="B942" s="157">
        <v>915</v>
      </c>
      <c r="C942" s="329"/>
      <c r="D942" s="329"/>
      <c r="E942" s="169"/>
      <c r="F942" s="169"/>
      <c r="G942" s="169"/>
      <c r="H942" s="169"/>
      <c r="I942" s="169"/>
      <c r="J942" s="169"/>
      <c r="K942" s="330"/>
      <c r="L942" s="330"/>
      <c r="M942" s="330"/>
      <c r="N942" s="331"/>
    </row>
    <row r="943" spans="2:14" ht="12.75">
      <c r="B943" s="154">
        <v>916</v>
      </c>
      <c r="C943" s="332"/>
      <c r="D943" s="333"/>
      <c r="E943" s="170"/>
      <c r="F943" s="170"/>
      <c r="G943" s="170"/>
      <c r="H943" s="170"/>
      <c r="I943" s="170"/>
      <c r="J943" s="170"/>
      <c r="K943" s="334"/>
      <c r="L943" s="334"/>
      <c r="M943" s="334"/>
      <c r="N943" s="335"/>
    </row>
    <row r="944" spans="2:14" ht="12.75">
      <c r="B944" s="157">
        <v>917</v>
      </c>
      <c r="C944" s="329"/>
      <c r="D944" s="329"/>
      <c r="E944" s="169"/>
      <c r="F944" s="169"/>
      <c r="G944" s="169"/>
      <c r="H944" s="169"/>
      <c r="I944" s="169"/>
      <c r="J944" s="169"/>
      <c r="K944" s="330"/>
      <c r="L944" s="330"/>
      <c r="M944" s="330"/>
      <c r="N944" s="331"/>
    </row>
    <row r="945" spans="2:14" ht="12.75">
      <c r="B945" s="154">
        <v>918</v>
      </c>
      <c r="C945" s="332"/>
      <c r="D945" s="333"/>
      <c r="E945" s="170"/>
      <c r="F945" s="170"/>
      <c r="G945" s="170"/>
      <c r="H945" s="170"/>
      <c r="I945" s="170"/>
      <c r="J945" s="170"/>
      <c r="K945" s="334"/>
      <c r="L945" s="334"/>
      <c r="M945" s="334"/>
      <c r="N945" s="335"/>
    </row>
    <row r="946" spans="2:14" ht="12.75">
      <c r="B946" s="157">
        <v>919</v>
      </c>
      <c r="C946" s="329"/>
      <c r="D946" s="329"/>
      <c r="E946" s="169"/>
      <c r="F946" s="169"/>
      <c r="G946" s="169"/>
      <c r="H946" s="169"/>
      <c r="I946" s="169"/>
      <c r="J946" s="169"/>
      <c r="K946" s="330"/>
      <c r="L946" s="330"/>
      <c r="M946" s="330"/>
      <c r="N946" s="331"/>
    </row>
    <row r="947" spans="2:14" ht="12.75">
      <c r="B947" s="154">
        <v>920</v>
      </c>
      <c r="C947" s="332"/>
      <c r="D947" s="333"/>
      <c r="E947" s="170"/>
      <c r="F947" s="170"/>
      <c r="G947" s="170"/>
      <c r="H947" s="170"/>
      <c r="I947" s="170"/>
      <c r="J947" s="170"/>
      <c r="K947" s="334"/>
      <c r="L947" s="334"/>
      <c r="M947" s="334"/>
      <c r="N947" s="335"/>
    </row>
    <row r="948" spans="2:14" ht="12.75">
      <c r="B948" s="157">
        <v>921</v>
      </c>
      <c r="C948" s="329"/>
      <c r="D948" s="329"/>
      <c r="E948" s="169"/>
      <c r="F948" s="169"/>
      <c r="G948" s="169"/>
      <c r="H948" s="169"/>
      <c r="I948" s="169"/>
      <c r="J948" s="169"/>
      <c r="K948" s="330"/>
      <c r="L948" s="330"/>
      <c r="M948" s="330"/>
      <c r="N948" s="331"/>
    </row>
    <row r="949" spans="2:14" ht="12.75">
      <c r="B949" s="154">
        <v>922</v>
      </c>
      <c r="C949" s="332"/>
      <c r="D949" s="333"/>
      <c r="E949" s="170"/>
      <c r="F949" s="170"/>
      <c r="G949" s="170"/>
      <c r="H949" s="170"/>
      <c r="I949" s="170"/>
      <c r="J949" s="170"/>
      <c r="K949" s="334"/>
      <c r="L949" s="334"/>
      <c r="M949" s="334"/>
      <c r="N949" s="335"/>
    </row>
    <row r="950" spans="2:14" ht="12.75">
      <c r="B950" s="157">
        <v>923</v>
      </c>
      <c r="C950" s="329"/>
      <c r="D950" s="329"/>
      <c r="E950" s="169"/>
      <c r="F950" s="169"/>
      <c r="G950" s="169"/>
      <c r="H950" s="169"/>
      <c r="I950" s="169"/>
      <c r="J950" s="169"/>
      <c r="K950" s="330"/>
      <c r="L950" s="330"/>
      <c r="M950" s="330"/>
      <c r="N950" s="331"/>
    </row>
    <row r="951" spans="2:14" ht="12.75">
      <c r="B951" s="154">
        <v>924</v>
      </c>
      <c r="C951" s="332"/>
      <c r="D951" s="333"/>
      <c r="E951" s="170"/>
      <c r="F951" s="170"/>
      <c r="G951" s="170"/>
      <c r="H951" s="170"/>
      <c r="I951" s="170"/>
      <c r="J951" s="170"/>
      <c r="K951" s="334"/>
      <c r="L951" s="334"/>
      <c r="M951" s="334"/>
      <c r="N951" s="335"/>
    </row>
    <row r="952" spans="2:14" ht="12.75">
      <c r="B952" s="157">
        <v>925</v>
      </c>
      <c r="C952" s="329"/>
      <c r="D952" s="329"/>
      <c r="E952" s="169"/>
      <c r="F952" s="169"/>
      <c r="G952" s="169"/>
      <c r="H952" s="169"/>
      <c r="I952" s="169"/>
      <c r="J952" s="169"/>
      <c r="K952" s="330"/>
      <c r="L952" s="330"/>
      <c r="M952" s="330"/>
      <c r="N952" s="331"/>
    </row>
    <row r="953" spans="2:14" ht="12.75">
      <c r="B953" s="154">
        <v>926</v>
      </c>
      <c r="C953" s="332"/>
      <c r="D953" s="333"/>
      <c r="E953" s="170"/>
      <c r="F953" s="170"/>
      <c r="G953" s="170"/>
      <c r="H953" s="170"/>
      <c r="I953" s="170"/>
      <c r="J953" s="170"/>
      <c r="K953" s="334"/>
      <c r="L953" s="334"/>
      <c r="M953" s="334"/>
      <c r="N953" s="335"/>
    </row>
    <row r="954" spans="2:14" ht="12.75">
      <c r="B954" s="157">
        <v>927</v>
      </c>
      <c r="C954" s="329"/>
      <c r="D954" s="329"/>
      <c r="E954" s="169"/>
      <c r="F954" s="169"/>
      <c r="G954" s="169"/>
      <c r="H954" s="169"/>
      <c r="I954" s="169"/>
      <c r="J954" s="169"/>
      <c r="K954" s="330"/>
      <c r="L954" s="330"/>
      <c r="M954" s="330"/>
      <c r="N954" s="331"/>
    </row>
    <row r="955" spans="2:14" ht="12.75">
      <c r="B955" s="154">
        <v>928</v>
      </c>
      <c r="C955" s="332"/>
      <c r="D955" s="333"/>
      <c r="E955" s="170"/>
      <c r="F955" s="170"/>
      <c r="G955" s="170"/>
      <c r="H955" s="170"/>
      <c r="I955" s="170"/>
      <c r="J955" s="170"/>
      <c r="K955" s="334"/>
      <c r="L955" s="334"/>
      <c r="M955" s="334"/>
      <c r="N955" s="335"/>
    </row>
    <row r="956" spans="2:14" ht="12.75">
      <c r="B956" s="157">
        <v>929</v>
      </c>
      <c r="C956" s="329"/>
      <c r="D956" s="329"/>
      <c r="E956" s="169"/>
      <c r="F956" s="169"/>
      <c r="G956" s="169"/>
      <c r="H956" s="169"/>
      <c r="I956" s="169"/>
      <c r="J956" s="169"/>
      <c r="K956" s="330"/>
      <c r="L956" s="330"/>
      <c r="M956" s="330"/>
      <c r="N956" s="331"/>
    </row>
    <row r="957" spans="2:14" ht="12.75">
      <c r="B957" s="154">
        <v>930</v>
      </c>
      <c r="C957" s="332"/>
      <c r="D957" s="333"/>
      <c r="E957" s="170"/>
      <c r="F957" s="170"/>
      <c r="G957" s="170"/>
      <c r="H957" s="170"/>
      <c r="I957" s="170"/>
      <c r="J957" s="170"/>
      <c r="K957" s="334"/>
      <c r="L957" s="334"/>
      <c r="M957" s="334"/>
      <c r="N957" s="335"/>
    </row>
    <row r="958" spans="2:14" ht="12.75">
      <c r="B958" s="157">
        <v>931</v>
      </c>
      <c r="C958" s="329"/>
      <c r="D958" s="329"/>
      <c r="E958" s="169"/>
      <c r="F958" s="169"/>
      <c r="G958" s="169"/>
      <c r="H958" s="169"/>
      <c r="I958" s="169"/>
      <c r="J958" s="169"/>
      <c r="K958" s="330"/>
      <c r="L958" s="330"/>
      <c r="M958" s="330"/>
      <c r="N958" s="331"/>
    </row>
    <row r="959" spans="2:14" ht="12.75">
      <c r="B959" s="154">
        <v>932</v>
      </c>
      <c r="C959" s="332"/>
      <c r="D959" s="333"/>
      <c r="E959" s="170"/>
      <c r="F959" s="170"/>
      <c r="G959" s="170"/>
      <c r="H959" s="170"/>
      <c r="I959" s="170"/>
      <c r="J959" s="170"/>
      <c r="K959" s="334"/>
      <c r="L959" s="334"/>
      <c r="M959" s="334"/>
      <c r="N959" s="335"/>
    </row>
    <row r="960" spans="2:14" ht="12.75">
      <c r="B960" s="157">
        <v>933</v>
      </c>
      <c r="C960" s="329"/>
      <c r="D960" s="329"/>
      <c r="E960" s="169"/>
      <c r="F960" s="169"/>
      <c r="G960" s="169"/>
      <c r="H960" s="169"/>
      <c r="I960" s="169"/>
      <c r="J960" s="169"/>
      <c r="K960" s="330"/>
      <c r="L960" s="330"/>
      <c r="M960" s="330"/>
      <c r="N960" s="331"/>
    </row>
    <row r="961" spans="2:14" ht="12.75">
      <c r="B961" s="154">
        <v>934</v>
      </c>
      <c r="C961" s="332"/>
      <c r="D961" s="333"/>
      <c r="E961" s="170"/>
      <c r="F961" s="170"/>
      <c r="G961" s="170"/>
      <c r="H961" s="170"/>
      <c r="I961" s="170"/>
      <c r="J961" s="170"/>
      <c r="K961" s="334"/>
      <c r="L961" s="334"/>
      <c r="M961" s="334"/>
      <c r="N961" s="335"/>
    </row>
    <row r="962" spans="2:14" ht="12.75">
      <c r="B962" s="157">
        <v>935</v>
      </c>
      <c r="C962" s="329"/>
      <c r="D962" s="329"/>
      <c r="E962" s="169"/>
      <c r="F962" s="169"/>
      <c r="G962" s="169"/>
      <c r="H962" s="169"/>
      <c r="I962" s="169"/>
      <c r="J962" s="169"/>
      <c r="K962" s="330"/>
      <c r="L962" s="330"/>
      <c r="M962" s="330"/>
      <c r="N962" s="331"/>
    </row>
    <row r="963" spans="2:14" ht="12.75">
      <c r="B963" s="154">
        <v>936</v>
      </c>
      <c r="C963" s="332"/>
      <c r="D963" s="333"/>
      <c r="E963" s="170"/>
      <c r="F963" s="170"/>
      <c r="G963" s="170"/>
      <c r="H963" s="170"/>
      <c r="I963" s="170"/>
      <c r="J963" s="170"/>
      <c r="K963" s="334"/>
      <c r="L963" s="334"/>
      <c r="M963" s="334"/>
      <c r="N963" s="335"/>
    </row>
    <row r="964" spans="2:14" ht="12.75">
      <c r="B964" s="157">
        <v>937</v>
      </c>
      <c r="C964" s="329"/>
      <c r="D964" s="329"/>
      <c r="E964" s="169"/>
      <c r="F964" s="169"/>
      <c r="G964" s="169"/>
      <c r="H964" s="169"/>
      <c r="I964" s="169"/>
      <c r="J964" s="169"/>
      <c r="K964" s="330"/>
      <c r="L964" s="330"/>
      <c r="M964" s="330"/>
      <c r="N964" s="331"/>
    </row>
    <row r="965" spans="2:14" ht="12.75">
      <c r="B965" s="154">
        <v>938</v>
      </c>
      <c r="C965" s="332"/>
      <c r="D965" s="333"/>
      <c r="E965" s="170"/>
      <c r="F965" s="170"/>
      <c r="G965" s="170"/>
      <c r="H965" s="170"/>
      <c r="I965" s="170"/>
      <c r="J965" s="170"/>
      <c r="K965" s="334"/>
      <c r="L965" s="334"/>
      <c r="M965" s="334"/>
      <c r="N965" s="335"/>
    </row>
    <row r="966" spans="2:14" ht="12.75">
      <c r="B966" s="157">
        <v>939</v>
      </c>
      <c r="C966" s="329"/>
      <c r="D966" s="329"/>
      <c r="E966" s="169"/>
      <c r="F966" s="169"/>
      <c r="G966" s="169"/>
      <c r="H966" s="169"/>
      <c r="I966" s="169"/>
      <c r="J966" s="169"/>
      <c r="K966" s="330"/>
      <c r="L966" s="330"/>
      <c r="M966" s="330"/>
      <c r="N966" s="331"/>
    </row>
    <row r="967" spans="2:14" ht="12.75">
      <c r="B967" s="154">
        <v>940</v>
      </c>
      <c r="C967" s="332"/>
      <c r="D967" s="333"/>
      <c r="E967" s="170"/>
      <c r="F967" s="170"/>
      <c r="G967" s="170"/>
      <c r="H967" s="170"/>
      <c r="I967" s="170"/>
      <c r="J967" s="170"/>
      <c r="K967" s="334"/>
      <c r="L967" s="334"/>
      <c r="M967" s="334"/>
      <c r="N967" s="335"/>
    </row>
    <row r="968" spans="2:14" ht="12.75">
      <c r="B968" s="157">
        <v>941</v>
      </c>
      <c r="C968" s="329"/>
      <c r="D968" s="329"/>
      <c r="E968" s="169"/>
      <c r="F968" s="169"/>
      <c r="G968" s="169"/>
      <c r="H968" s="169"/>
      <c r="I968" s="169"/>
      <c r="J968" s="169"/>
      <c r="K968" s="330"/>
      <c r="L968" s="330"/>
      <c r="M968" s="330"/>
      <c r="N968" s="331"/>
    </row>
    <row r="969" spans="2:14" ht="12.75">
      <c r="B969" s="154">
        <v>942</v>
      </c>
      <c r="C969" s="332"/>
      <c r="D969" s="333"/>
      <c r="E969" s="170"/>
      <c r="F969" s="170"/>
      <c r="G969" s="170"/>
      <c r="H969" s="170"/>
      <c r="I969" s="170"/>
      <c r="J969" s="170"/>
      <c r="K969" s="334"/>
      <c r="L969" s="334"/>
      <c r="M969" s="334"/>
      <c r="N969" s="335"/>
    </row>
    <row r="970" spans="2:14" ht="12.75">
      <c r="B970" s="157">
        <v>943</v>
      </c>
      <c r="C970" s="329"/>
      <c r="D970" s="329"/>
      <c r="E970" s="169"/>
      <c r="F970" s="169"/>
      <c r="G970" s="169"/>
      <c r="H970" s="169"/>
      <c r="I970" s="169"/>
      <c r="J970" s="169"/>
      <c r="K970" s="330"/>
      <c r="L970" s="330"/>
      <c r="M970" s="330"/>
      <c r="N970" s="331"/>
    </row>
    <row r="971" spans="2:14" ht="12.75">
      <c r="B971" s="154">
        <v>944</v>
      </c>
      <c r="C971" s="332"/>
      <c r="D971" s="333"/>
      <c r="E971" s="170"/>
      <c r="F971" s="170"/>
      <c r="G971" s="170"/>
      <c r="H971" s="170"/>
      <c r="I971" s="170"/>
      <c r="J971" s="170"/>
      <c r="K971" s="334"/>
      <c r="L971" s="334"/>
      <c r="M971" s="334"/>
      <c r="N971" s="335"/>
    </row>
    <row r="972" spans="2:14" ht="12.75">
      <c r="B972" s="157">
        <v>945</v>
      </c>
      <c r="C972" s="329"/>
      <c r="D972" s="329"/>
      <c r="E972" s="169"/>
      <c r="F972" s="169"/>
      <c r="G972" s="169"/>
      <c r="H972" s="169"/>
      <c r="I972" s="169"/>
      <c r="J972" s="169"/>
      <c r="K972" s="330"/>
      <c r="L972" s="330"/>
      <c r="M972" s="330"/>
      <c r="N972" s="331"/>
    </row>
    <row r="973" spans="2:14" ht="12.75">
      <c r="B973" s="154">
        <v>946</v>
      </c>
      <c r="C973" s="332"/>
      <c r="D973" s="333"/>
      <c r="E973" s="170"/>
      <c r="F973" s="170"/>
      <c r="G973" s="170"/>
      <c r="H973" s="170"/>
      <c r="I973" s="170"/>
      <c r="J973" s="170"/>
      <c r="K973" s="334"/>
      <c r="L973" s="334"/>
      <c r="M973" s="334"/>
      <c r="N973" s="335"/>
    </row>
    <row r="974" spans="2:14" ht="12.75">
      <c r="B974" s="157">
        <v>947</v>
      </c>
      <c r="C974" s="329"/>
      <c r="D974" s="329"/>
      <c r="E974" s="169"/>
      <c r="F974" s="169"/>
      <c r="G974" s="169"/>
      <c r="H974" s="169"/>
      <c r="I974" s="169"/>
      <c r="J974" s="169"/>
      <c r="K974" s="330"/>
      <c r="L974" s="330"/>
      <c r="M974" s="330"/>
      <c r="N974" s="331"/>
    </row>
    <row r="975" spans="2:14" ht="12.75">
      <c r="B975" s="154">
        <v>948</v>
      </c>
      <c r="C975" s="332"/>
      <c r="D975" s="333"/>
      <c r="E975" s="170"/>
      <c r="F975" s="170"/>
      <c r="G975" s="170"/>
      <c r="H975" s="170"/>
      <c r="I975" s="170"/>
      <c r="J975" s="170"/>
      <c r="K975" s="334"/>
      <c r="L975" s="334"/>
      <c r="M975" s="334"/>
      <c r="N975" s="335"/>
    </row>
    <row r="976" spans="2:14" ht="12.75">
      <c r="B976" s="157">
        <v>949</v>
      </c>
      <c r="C976" s="329"/>
      <c r="D976" s="329"/>
      <c r="E976" s="169"/>
      <c r="F976" s="169"/>
      <c r="G976" s="169"/>
      <c r="H976" s="169"/>
      <c r="I976" s="169"/>
      <c r="J976" s="169"/>
      <c r="K976" s="330"/>
      <c r="L976" s="330"/>
      <c r="M976" s="330"/>
      <c r="N976" s="331"/>
    </row>
    <row r="977" spans="2:14" ht="12.75">
      <c r="B977" s="154">
        <v>950</v>
      </c>
      <c r="C977" s="332"/>
      <c r="D977" s="333"/>
      <c r="E977" s="170"/>
      <c r="F977" s="170"/>
      <c r="G977" s="170"/>
      <c r="H977" s="170"/>
      <c r="I977" s="170"/>
      <c r="J977" s="170"/>
      <c r="K977" s="334"/>
      <c r="L977" s="334"/>
      <c r="M977" s="334"/>
      <c r="N977" s="335"/>
    </row>
    <row r="978" spans="2:14" ht="12.75">
      <c r="B978" s="157">
        <v>951</v>
      </c>
      <c r="C978" s="329"/>
      <c r="D978" s="329"/>
      <c r="E978" s="169"/>
      <c r="F978" s="169"/>
      <c r="G978" s="169"/>
      <c r="H978" s="169"/>
      <c r="I978" s="169"/>
      <c r="J978" s="169"/>
      <c r="K978" s="330"/>
      <c r="L978" s="330"/>
      <c r="M978" s="330"/>
      <c r="N978" s="331"/>
    </row>
    <row r="979" spans="2:14" ht="12.75">
      <c r="B979" s="154">
        <v>952</v>
      </c>
      <c r="C979" s="332"/>
      <c r="D979" s="333"/>
      <c r="E979" s="170"/>
      <c r="F979" s="170"/>
      <c r="G979" s="170"/>
      <c r="H979" s="170"/>
      <c r="I979" s="170"/>
      <c r="J979" s="170"/>
      <c r="K979" s="334"/>
      <c r="L979" s="334"/>
      <c r="M979" s="334"/>
      <c r="N979" s="335"/>
    </row>
    <row r="980" spans="2:14" ht="12.75">
      <c r="B980" s="157">
        <v>953</v>
      </c>
      <c r="C980" s="329"/>
      <c r="D980" s="329"/>
      <c r="E980" s="169"/>
      <c r="F980" s="169"/>
      <c r="G980" s="169"/>
      <c r="H980" s="169"/>
      <c r="I980" s="169"/>
      <c r="J980" s="169"/>
      <c r="K980" s="330"/>
      <c r="L980" s="330"/>
      <c r="M980" s="330"/>
      <c r="N980" s="331"/>
    </row>
    <row r="981" spans="2:14" ht="12.75">
      <c r="B981" s="154">
        <v>954</v>
      </c>
      <c r="C981" s="332"/>
      <c r="D981" s="333"/>
      <c r="E981" s="170"/>
      <c r="F981" s="170"/>
      <c r="G981" s="170"/>
      <c r="H981" s="170"/>
      <c r="I981" s="170"/>
      <c r="J981" s="170"/>
      <c r="K981" s="334"/>
      <c r="L981" s="334"/>
      <c r="M981" s="334"/>
      <c r="N981" s="335"/>
    </row>
    <row r="982" spans="2:14" ht="12.75">
      <c r="B982" s="157">
        <v>955</v>
      </c>
      <c r="C982" s="329"/>
      <c r="D982" s="329"/>
      <c r="E982" s="169"/>
      <c r="F982" s="169"/>
      <c r="G982" s="169"/>
      <c r="H982" s="169"/>
      <c r="I982" s="169"/>
      <c r="J982" s="169"/>
      <c r="K982" s="330"/>
      <c r="L982" s="330"/>
      <c r="M982" s="330"/>
      <c r="N982" s="331"/>
    </row>
    <row r="983" spans="2:14" ht="12.75">
      <c r="B983" s="154">
        <v>956</v>
      </c>
      <c r="C983" s="332"/>
      <c r="D983" s="333"/>
      <c r="E983" s="170"/>
      <c r="F983" s="170"/>
      <c r="G983" s="170"/>
      <c r="H983" s="170"/>
      <c r="I983" s="170"/>
      <c r="J983" s="170"/>
      <c r="K983" s="334"/>
      <c r="L983" s="334"/>
      <c r="M983" s="334"/>
      <c r="N983" s="335"/>
    </row>
    <row r="984" spans="2:14" ht="12.75">
      <c r="B984" s="157">
        <v>957</v>
      </c>
      <c r="C984" s="329"/>
      <c r="D984" s="329"/>
      <c r="E984" s="169"/>
      <c r="F984" s="169"/>
      <c r="G984" s="169"/>
      <c r="H984" s="169"/>
      <c r="I984" s="169"/>
      <c r="J984" s="169"/>
      <c r="K984" s="330"/>
      <c r="L984" s="330"/>
      <c r="M984" s="330"/>
      <c r="N984" s="331"/>
    </row>
    <row r="985" spans="2:14" ht="12.75">
      <c r="B985" s="154">
        <v>958</v>
      </c>
      <c r="C985" s="332"/>
      <c r="D985" s="333"/>
      <c r="E985" s="170"/>
      <c r="F985" s="170"/>
      <c r="G985" s="170"/>
      <c r="H985" s="170"/>
      <c r="I985" s="170"/>
      <c r="J985" s="170"/>
      <c r="K985" s="334"/>
      <c r="L985" s="334"/>
      <c r="M985" s="334"/>
      <c r="N985" s="335"/>
    </row>
    <row r="986" spans="2:14" ht="12.75">
      <c r="B986" s="157">
        <v>959</v>
      </c>
      <c r="C986" s="329"/>
      <c r="D986" s="329"/>
      <c r="E986" s="169"/>
      <c r="F986" s="169"/>
      <c r="G986" s="169"/>
      <c r="H986" s="169"/>
      <c r="I986" s="169"/>
      <c r="J986" s="169"/>
      <c r="K986" s="330"/>
      <c r="L986" s="330"/>
      <c r="M986" s="330"/>
      <c r="N986" s="331"/>
    </row>
    <row r="987" spans="2:14" ht="12.75">
      <c r="B987" s="154">
        <v>960</v>
      </c>
      <c r="C987" s="332"/>
      <c r="D987" s="333"/>
      <c r="E987" s="170"/>
      <c r="F987" s="170"/>
      <c r="G987" s="170"/>
      <c r="H987" s="170"/>
      <c r="I987" s="170"/>
      <c r="J987" s="170"/>
      <c r="K987" s="334"/>
      <c r="L987" s="334"/>
      <c r="M987" s="334"/>
      <c r="N987" s="335"/>
    </row>
    <row r="988" spans="2:14" ht="12.75">
      <c r="B988" s="157">
        <v>961</v>
      </c>
      <c r="C988" s="329"/>
      <c r="D988" s="329"/>
      <c r="E988" s="169"/>
      <c r="F988" s="169"/>
      <c r="G988" s="169"/>
      <c r="H988" s="169"/>
      <c r="I988" s="169"/>
      <c r="J988" s="169"/>
      <c r="K988" s="330"/>
      <c r="L988" s="330"/>
      <c r="M988" s="330"/>
      <c r="N988" s="331"/>
    </row>
    <row r="989" spans="2:14" ht="12.75">
      <c r="B989" s="154">
        <v>962</v>
      </c>
      <c r="C989" s="332"/>
      <c r="D989" s="333"/>
      <c r="E989" s="170"/>
      <c r="F989" s="170"/>
      <c r="G989" s="170"/>
      <c r="H989" s="170"/>
      <c r="I989" s="170"/>
      <c r="J989" s="170"/>
      <c r="K989" s="334"/>
      <c r="L989" s="334"/>
      <c r="M989" s="334"/>
      <c r="N989" s="335"/>
    </row>
    <row r="990" spans="2:14" ht="12.75">
      <c r="B990" s="157">
        <v>963</v>
      </c>
      <c r="C990" s="329"/>
      <c r="D990" s="329"/>
      <c r="E990" s="169"/>
      <c r="F990" s="169"/>
      <c r="G990" s="169"/>
      <c r="H990" s="169"/>
      <c r="I990" s="169"/>
      <c r="J990" s="169"/>
      <c r="K990" s="330"/>
      <c r="L990" s="330"/>
      <c r="M990" s="330"/>
      <c r="N990" s="331"/>
    </row>
    <row r="991" spans="2:14" ht="12.75">
      <c r="B991" s="154">
        <v>964</v>
      </c>
      <c r="C991" s="332"/>
      <c r="D991" s="333"/>
      <c r="E991" s="170"/>
      <c r="F991" s="170"/>
      <c r="G991" s="170"/>
      <c r="H991" s="170"/>
      <c r="I991" s="170"/>
      <c r="J991" s="170"/>
      <c r="K991" s="334"/>
      <c r="L991" s="334"/>
      <c r="M991" s="334"/>
      <c r="N991" s="335"/>
    </row>
    <row r="992" spans="2:14" ht="12.75">
      <c r="B992" s="157">
        <v>965</v>
      </c>
      <c r="C992" s="329"/>
      <c r="D992" s="329"/>
      <c r="E992" s="169"/>
      <c r="F992" s="169"/>
      <c r="G992" s="169"/>
      <c r="H992" s="169"/>
      <c r="I992" s="169"/>
      <c r="J992" s="169"/>
      <c r="K992" s="330"/>
      <c r="L992" s="330"/>
      <c r="M992" s="330"/>
      <c r="N992" s="331"/>
    </row>
    <row r="993" spans="2:14" ht="12.75">
      <c r="B993" s="154">
        <v>966</v>
      </c>
      <c r="C993" s="332"/>
      <c r="D993" s="333"/>
      <c r="E993" s="170"/>
      <c r="F993" s="170"/>
      <c r="G993" s="170"/>
      <c r="H993" s="170"/>
      <c r="I993" s="170"/>
      <c r="J993" s="170"/>
      <c r="K993" s="334"/>
      <c r="L993" s="334"/>
      <c r="M993" s="334"/>
      <c r="N993" s="335"/>
    </row>
    <row r="994" spans="2:14" ht="12.75">
      <c r="B994" s="157">
        <v>967</v>
      </c>
      <c r="C994" s="329"/>
      <c r="D994" s="329"/>
      <c r="E994" s="169"/>
      <c r="F994" s="169"/>
      <c r="G994" s="169"/>
      <c r="H994" s="169"/>
      <c r="I994" s="169"/>
      <c r="J994" s="169"/>
      <c r="K994" s="330"/>
      <c r="L994" s="330"/>
      <c r="M994" s="330"/>
      <c r="N994" s="331"/>
    </row>
    <row r="995" spans="2:14" ht="12.75">
      <c r="B995" s="154">
        <v>968</v>
      </c>
      <c r="C995" s="332"/>
      <c r="D995" s="333"/>
      <c r="E995" s="170"/>
      <c r="F995" s="170"/>
      <c r="G995" s="170"/>
      <c r="H995" s="170"/>
      <c r="I995" s="170"/>
      <c r="J995" s="170"/>
      <c r="K995" s="334"/>
      <c r="L995" s="334"/>
      <c r="M995" s="334"/>
      <c r="N995" s="335"/>
    </row>
    <row r="996" spans="2:14" ht="12.75">
      <c r="B996" s="157">
        <v>969</v>
      </c>
      <c r="C996" s="329"/>
      <c r="D996" s="329"/>
      <c r="E996" s="169"/>
      <c r="F996" s="169"/>
      <c r="G996" s="169"/>
      <c r="H996" s="169"/>
      <c r="I996" s="169"/>
      <c r="J996" s="169"/>
      <c r="K996" s="330"/>
      <c r="L996" s="330"/>
      <c r="M996" s="330"/>
      <c r="N996" s="331"/>
    </row>
    <row r="997" spans="2:14" ht="12.75">
      <c r="B997" s="154">
        <v>970</v>
      </c>
      <c r="C997" s="332"/>
      <c r="D997" s="333"/>
      <c r="E997" s="170"/>
      <c r="F997" s="170"/>
      <c r="G997" s="170"/>
      <c r="H997" s="170"/>
      <c r="I997" s="170"/>
      <c r="J997" s="170"/>
      <c r="K997" s="334"/>
      <c r="L997" s="334"/>
      <c r="M997" s="334"/>
      <c r="N997" s="335"/>
    </row>
    <row r="998" spans="2:14" ht="12.75">
      <c r="B998" s="157">
        <v>971</v>
      </c>
      <c r="C998" s="329"/>
      <c r="D998" s="329"/>
      <c r="E998" s="169"/>
      <c r="F998" s="169"/>
      <c r="G998" s="169"/>
      <c r="H998" s="169"/>
      <c r="I998" s="169"/>
      <c r="J998" s="169"/>
      <c r="K998" s="330"/>
      <c r="L998" s="330"/>
      <c r="M998" s="330"/>
      <c r="N998" s="331"/>
    </row>
    <row r="999" spans="2:14" ht="12.75">
      <c r="B999" s="154">
        <v>972</v>
      </c>
      <c r="C999" s="332"/>
      <c r="D999" s="333"/>
      <c r="E999" s="170"/>
      <c r="F999" s="170"/>
      <c r="G999" s="170"/>
      <c r="H999" s="170"/>
      <c r="I999" s="170"/>
      <c r="J999" s="170"/>
      <c r="K999" s="334"/>
      <c r="L999" s="334"/>
      <c r="M999" s="334"/>
      <c r="N999" s="335"/>
    </row>
    <row r="1000" spans="2:14" ht="12.75">
      <c r="B1000" s="157">
        <v>973</v>
      </c>
      <c r="C1000" s="329"/>
      <c r="D1000" s="329"/>
      <c r="E1000" s="169"/>
      <c r="F1000" s="169"/>
      <c r="G1000" s="169"/>
      <c r="H1000" s="169"/>
      <c r="I1000" s="169"/>
      <c r="J1000" s="169"/>
      <c r="K1000" s="330"/>
      <c r="L1000" s="330"/>
      <c r="M1000" s="330"/>
      <c r="N1000" s="331"/>
    </row>
    <row r="1001" spans="2:14" ht="12.75">
      <c r="B1001" s="154">
        <v>974</v>
      </c>
      <c r="C1001" s="332"/>
      <c r="D1001" s="333"/>
      <c r="E1001" s="170"/>
      <c r="F1001" s="170"/>
      <c r="G1001" s="170"/>
      <c r="H1001" s="170"/>
      <c r="I1001" s="170"/>
      <c r="J1001" s="170"/>
      <c r="K1001" s="334"/>
      <c r="L1001" s="334"/>
      <c r="M1001" s="334"/>
      <c r="N1001" s="335"/>
    </row>
    <row r="1002" spans="2:14" ht="12.75">
      <c r="B1002" s="157">
        <v>975</v>
      </c>
      <c r="C1002" s="329"/>
      <c r="D1002" s="329"/>
      <c r="E1002" s="169"/>
      <c r="F1002" s="169"/>
      <c r="G1002" s="169"/>
      <c r="H1002" s="169"/>
      <c r="I1002" s="169"/>
      <c r="J1002" s="169"/>
      <c r="K1002" s="330"/>
      <c r="L1002" s="330"/>
      <c r="M1002" s="330"/>
      <c r="N1002" s="331"/>
    </row>
    <row r="1003" spans="2:14" ht="12.75">
      <c r="B1003" s="154">
        <v>976</v>
      </c>
      <c r="C1003" s="332"/>
      <c r="D1003" s="333"/>
      <c r="E1003" s="170"/>
      <c r="F1003" s="170"/>
      <c r="G1003" s="170"/>
      <c r="H1003" s="170"/>
      <c r="I1003" s="170"/>
      <c r="J1003" s="170"/>
      <c r="K1003" s="334"/>
      <c r="L1003" s="334"/>
      <c r="M1003" s="334"/>
      <c r="N1003" s="335"/>
    </row>
    <row r="1004" spans="2:14" ht="12.75">
      <c r="B1004" s="157">
        <v>977</v>
      </c>
      <c r="C1004" s="329"/>
      <c r="D1004" s="329"/>
      <c r="E1004" s="169"/>
      <c r="F1004" s="169"/>
      <c r="G1004" s="169"/>
      <c r="H1004" s="169"/>
      <c r="I1004" s="169"/>
      <c r="J1004" s="169"/>
      <c r="K1004" s="330"/>
      <c r="L1004" s="330"/>
      <c r="M1004" s="330"/>
      <c r="N1004" s="331"/>
    </row>
    <row r="1005" spans="2:14" ht="12.75">
      <c r="B1005" s="154">
        <v>978</v>
      </c>
      <c r="C1005" s="332"/>
      <c r="D1005" s="333"/>
      <c r="E1005" s="170"/>
      <c r="F1005" s="170"/>
      <c r="G1005" s="170"/>
      <c r="H1005" s="170"/>
      <c r="I1005" s="170"/>
      <c r="J1005" s="170"/>
      <c r="K1005" s="334"/>
      <c r="L1005" s="334"/>
      <c r="M1005" s="334"/>
      <c r="N1005" s="335"/>
    </row>
    <row r="1006" spans="2:14" ht="12.75">
      <c r="B1006" s="157">
        <v>979</v>
      </c>
      <c r="C1006" s="329"/>
      <c r="D1006" s="329"/>
      <c r="E1006" s="169"/>
      <c r="F1006" s="169"/>
      <c r="G1006" s="169"/>
      <c r="H1006" s="169"/>
      <c r="I1006" s="169"/>
      <c r="J1006" s="169"/>
      <c r="K1006" s="330"/>
      <c r="L1006" s="330"/>
      <c r="M1006" s="330"/>
      <c r="N1006" s="331"/>
    </row>
    <row r="1007" spans="2:14" ht="12.75">
      <c r="B1007" s="154">
        <v>980</v>
      </c>
      <c r="C1007" s="332"/>
      <c r="D1007" s="333"/>
      <c r="E1007" s="170"/>
      <c r="F1007" s="170"/>
      <c r="G1007" s="170"/>
      <c r="H1007" s="170"/>
      <c r="I1007" s="170"/>
      <c r="J1007" s="170"/>
      <c r="K1007" s="334"/>
      <c r="L1007" s="334"/>
      <c r="M1007" s="334"/>
      <c r="N1007" s="335"/>
    </row>
    <row r="1008" spans="2:14" ht="12.75">
      <c r="B1008" s="157">
        <v>981</v>
      </c>
      <c r="C1008" s="329"/>
      <c r="D1008" s="329"/>
      <c r="E1008" s="169"/>
      <c r="F1008" s="169"/>
      <c r="G1008" s="169"/>
      <c r="H1008" s="169"/>
      <c r="I1008" s="169"/>
      <c r="J1008" s="169"/>
      <c r="K1008" s="330"/>
      <c r="L1008" s="330"/>
      <c r="M1008" s="330"/>
      <c r="N1008" s="331"/>
    </row>
    <row r="1009" spans="2:14" ht="12.75">
      <c r="B1009" s="154">
        <v>982</v>
      </c>
      <c r="C1009" s="332"/>
      <c r="D1009" s="333"/>
      <c r="E1009" s="170"/>
      <c r="F1009" s="170"/>
      <c r="G1009" s="170"/>
      <c r="H1009" s="170"/>
      <c r="I1009" s="170"/>
      <c r="J1009" s="170"/>
      <c r="K1009" s="334"/>
      <c r="L1009" s="334"/>
      <c r="M1009" s="334"/>
      <c r="N1009" s="335"/>
    </row>
    <row r="1010" spans="2:14" ht="12.75">
      <c r="B1010" s="157">
        <v>983</v>
      </c>
      <c r="C1010" s="329"/>
      <c r="D1010" s="329"/>
      <c r="E1010" s="169"/>
      <c r="F1010" s="169"/>
      <c r="G1010" s="169"/>
      <c r="H1010" s="169"/>
      <c r="I1010" s="169"/>
      <c r="J1010" s="169"/>
      <c r="K1010" s="330"/>
      <c r="L1010" s="330"/>
      <c r="M1010" s="330"/>
      <c r="N1010" s="331"/>
    </row>
    <row r="1011" spans="2:14" ht="12.75">
      <c r="B1011" s="154">
        <v>984</v>
      </c>
      <c r="C1011" s="332"/>
      <c r="D1011" s="333"/>
      <c r="E1011" s="170"/>
      <c r="F1011" s="170"/>
      <c r="G1011" s="170"/>
      <c r="H1011" s="170"/>
      <c r="I1011" s="170"/>
      <c r="J1011" s="170"/>
      <c r="K1011" s="334"/>
      <c r="L1011" s="334"/>
      <c r="M1011" s="334"/>
      <c r="N1011" s="335"/>
    </row>
    <row r="1012" spans="2:14" ht="12.75">
      <c r="B1012" s="157">
        <v>985</v>
      </c>
      <c r="C1012" s="329"/>
      <c r="D1012" s="329"/>
      <c r="E1012" s="169"/>
      <c r="F1012" s="169"/>
      <c r="G1012" s="169"/>
      <c r="H1012" s="169"/>
      <c r="I1012" s="169"/>
      <c r="J1012" s="169"/>
      <c r="K1012" s="330"/>
      <c r="L1012" s="330"/>
      <c r="M1012" s="330"/>
      <c r="N1012" s="331"/>
    </row>
    <row r="1013" spans="2:14" ht="12.75">
      <c r="B1013" s="154">
        <v>986</v>
      </c>
      <c r="C1013" s="332"/>
      <c r="D1013" s="333"/>
      <c r="E1013" s="170"/>
      <c r="F1013" s="170"/>
      <c r="G1013" s="170"/>
      <c r="H1013" s="170"/>
      <c r="I1013" s="170"/>
      <c r="J1013" s="170"/>
      <c r="K1013" s="334"/>
      <c r="L1013" s="334"/>
      <c r="M1013" s="334"/>
      <c r="N1013" s="335"/>
    </row>
    <row r="1014" spans="2:14" ht="12.75">
      <c r="B1014" s="157">
        <v>987</v>
      </c>
      <c r="C1014" s="329"/>
      <c r="D1014" s="329"/>
      <c r="E1014" s="169"/>
      <c r="F1014" s="169"/>
      <c r="G1014" s="169"/>
      <c r="H1014" s="169"/>
      <c r="I1014" s="169"/>
      <c r="J1014" s="169"/>
      <c r="K1014" s="330"/>
      <c r="L1014" s="330"/>
      <c r="M1014" s="330"/>
      <c r="N1014" s="331"/>
    </row>
    <row r="1015" spans="2:14" ht="12.75">
      <c r="B1015" s="154">
        <v>988</v>
      </c>
      <c r="C1015" s="332"/>
      <c r="D1015" s="333"/>
      <c r="E1015" s="170"/>
      <c r="F1015" s="170"/>
      <c r="G1015" s="170"/>
      <c r="H1015" s="170"/>
      <c r="I1015" s="170"/>
      <c r="J1015" s="170"/>
      <c r="K1015" s="334"/>
      <c r="L1015" s="334"/>
      <c r="M1015" s="334"/>
      <c r="N1015" s="335"/>
    </row>
    <row r="1016" spans="2:14" ht="12.75">
      <c r="B1016" s="157">
        <v>989</v>
      </c>
      <c r="C1016" s="329"/>
      <c r="D1016" s="329"/>
      <c r="E1016" s="169"/>
      <c r="F1016" s="169"/>
      <c r="G1016" s="169"/>
      <c r="H1016" s="169"/>
      <c r="I1016" s="169"/>
      <c r="J1016" s="169"/>
      <c r="K1016" s="330"/>
      <c r="L1016" s="330"/>
      <c r="M1016" s="330"/>
      <c r="N1016" s="331"/>
    </row>
    <row r="1017" spans="2:14" ht="12.75">
      <c r="B1017" s="154">
        <v>990</v>
      </c>
      <c r="C1017" s="332"/>
      <c r="D1017" s="333"/>
      <c r="E1017" s="170"/>
      <c r="F1017" s="170"/>
      <c r="G1017" s="170"/>
      <c r="H1017" s="170"/>
      <c r="I1017" s="170"/>
      <c r="J1017" s="170"/>
      <c r="K1017" s="334"/>
      <c r="L1017" s="334"/>
      <c r="M1017" s="334"/>
      <c r="N1017" s="335"/>
    </row>
    <row r="1018" spans="2:14" ht="12.75">
      <c r="B1018" s="157">
        <v>991</v>
      </c>
      <c r="C1018" s="329"/>
      <c r="D1018" s="329"/>
      <c r="E1018" s="169"/>
      <c r="F1018" s="169"/>
      <c r="G1018" s="169"/>
      <c r="H1018" s="169"/>
      <c r="I1018" s="169"/>
      <c r="J1018" s="169"/>
      <c r="K1018" s="330"/>
      <c r="L1018" s="330"/>
      <c r="M1018" s="330"/>
      <c r="N1018" s="331"/>
    </row>
    <row r="1019" spans="2:14" ht="12.75">
      <c r="B1019" s="154">
        <v>992</v>
      </c>
      <c r="C1019" s="332"/>
      <c r="D1019" s="333"/>
      <c r="E1019" s="170"/>
      <c r="F1019" s="170"/>
      <c r="G1019" s="170"/>
      <c r="H1019" s="170"/>
      <c r="I1019" s="170"/>
      <c r="J1019" s="170"/>
      <c r="K1019" s="334"/>
      <c r="L1019" s="334"/>
      <c r="M1019" s="334"/>
      <c r="N1019" s="335"/>
    </row>
    <row r="1020" spans="2:14" ht="12.75">
      <c r="B1020" s="157">
        <v>993</v>
      </c>
      <c r="C1020" s="329"/>
      <c r="D1020" s="329"/>
      <c r="E1020" s="169"/>
      <c r="F1020" s="169"/>
      <c r="G1020" s="169"/>
      <c r="H1020" s="169"/>
      <c r="I1020" s="169"/>
      <c r="J1020" s="169"/>
      <c r="K1020" s="330"/>
      <c r="L1020" s="330"/>
      <c r="M1020" s="330"/>
      <c r="N1020" s="331"/>
    </row>
    <row r="1021" spans="2:14" ht="12.75">
      <c r="B1021" s="154">
        <v>994</v>
      </c>
      <c r="C1021" s="332"/>
      <c r="D1021" s="333"/>
      <c r="E1021" s="170"/>
      <c r="F1021" s="170"/>
      <c r="G1021" s="170"/>
      <c r="H1021" s="170"/>
      <c r="I1021" s="170"/>
      <c r="J1021" s="170"/>
      <c r="K1021" s="334"/>
      <c r="L1021" s="334"/>
      <c r="M1021" s="334"/>
      <c r="N1021" s="335"/>
    </row>
    <row r="1022" spans="2:14" ht="12.75">
      <c r="B1022" s="157">
        <v>995</v>
      </c>
      <c r="C1022" s="329"/>
      <c r="D1022" s="329"/>
      <c r="E1022" s="169"/>
      <c r="F1022" s="169"/>
      <c r="G1022" s="169"/>
      <c r="H1022" s="169"/>
      <c r="I1022" s="169"/>
      <c r="J1022" s="169"/>
      <c r="K1022" s="330"/>
      <c r="L1022" s="330"/>
      <c r="M1022" s="330"/>
      <c r="N1022" s="331"/>
    </row>
    <row r="1023" spans="2:14" ht="12.75">
      <c r="B1023" s="154">
        <v>996</v>
      </c>
      <c r="C1023" s="332"/>
      <c r="D1023" s="333"/>
      <c r="E1023" s="170"/>
      <c r="F1023" s="170"/>
      <c r="G1023" s="170"/>
      <c r="H1023" s="170"/>
      <c r="I1023" s="170"/>
      <c r="J1023" s="170"/>
      <c r="K1023" s="334"/>
      <c r="L1023" s="334"/>
      <c r="M1023" s="334"/>
      <c r="N1023" s="335"/>
    </row>
    <row r="1024" spans="2:14" ht="12.75">
      <c r="B1024" s="157">
        <v>997</v>
      </c>
      <c r="C1024" s="329"/>
      <c r="D1024" s="329"/>
      <c r="E1024" s="169"/>
      <c r="F1024" s="169"/>
      <c r="G1024" s="169"/>
      <c r="H1024" s="169"/>
      <c r="I1024" s="169"/>
      <c r="J1024" s="169"/>
      <c r="K1024" s="330"/>
      <c r="L1024" s="330"/>
      <c r="M1024" s="330"/>
      <c r="N1024" s="331"/>
    </row>
    <row r="1025" spans="2:14" ht="12.75">
      <c r="B1025" s="154">
        <v>998</v>
      </c>
      <c r="C1025" s="332"/>
      <c r="D1025" s="333"/>
      <c r="E1025" s="170"/>
      <c r="F1025" s="170"/>
      <c r="G1025" s="170"/>
      <c r="H1025" s="170"/>
      <c r="I1025" s="170"/>
      <c r="J1025" s="170"/>
      <c r="K1025" s="334"/>
      <c r="L1025" s="334"/>
      <c r="M1025" s="334"/>
      <c r="N1025" s="335"/>
    </row>
    <row r="1026" spans="2:14" ht="12.75">
      <c r="B1026" s="157">
        <v>999</v>
      </c>
      <c r="C1026" s="329"/>
      <c r="D1026" s="329"/>
      <c r="E1026" s="169"/>
      <c r="F1026" s="169"/>
      <c r="G1026" s="169"/>
      <c r="H1026" s="169"/>
      <c r="I1026" s="169"/>
      <c r="J1026" s="169"/>
      <c r="K1026" s="330"/>
      <c r="L1026" s="330"/>
      <c r="M1026" s="330"/>
      <c r="N1026" s="331"/>
    </row>
    <row r="1027" spans="2:14" ht="15.75" customHeight="1">
      <c r="B1027" s="172">
        <v>1000</v>
      </c>
      <c r="C1027" s="324"/>
      <c r="D1027" s="325"/>
      <c r="E1027" s="173"/>
      <c r="F1027" s="173"/>
      <c r="G1027" s="173"/>
      <c r="H1027" s="173"/>
      <c r="I1027" s="173"/>
      <c r="J1027" s="173"/>
      <c r="K1027" s="326"/>
      <c r="L1027" s="326"/>
      <c r="M1027" s="326"/>
      <c r="N1027" s="327"/>
    </row>
    <row r="1028" spans="2:14" ht="12.75"/>
    <row r="1029" spans="2:14" ht="12.75"/>
    <row r="1030" spans="2:14" ht="12.75"/>
    <row r="1031" spans="2:14" ht="12.75"/>
    <row r="1032" spans="2:14" ht="12.75"/>
    <row r="1033" spans="2:14" ht="12.75"/>
    <row r="1034" spans="2:14" ht="12.75"/>
    <row r="1035" spans="2:14" ht="12.75"/>
    <row r="1036" spans="2:14" ht="12.75"/>
    <row r="1037" spans="2:14" ht="12.75"/>
    <row r="1038" spans="2:14" ht="12.75"/>
    <row r="1039" spans="2:14" ht="12.75"/>
    <row r="1040" spans="2:14" ht="12.75"/>
    <row r="1041" ht="12.75"/>
    <row r="1042" ht="12.75"/>
    <row r="1043" ht="12.75"/>
    <row r="1044" ht="12.75"/>
    <row r="1045" ht="12.75"/>
    <row r="1046" ht="12.75"/>
    <row r="1047" ht="12.75"/>
    <row r="1048" ht="12.75"/>
    <row r="1049" ht="12.75"/>
    <row r="1050" ht="12.75"/>
    <row r="1051" ht="12.75"/>
    <row r="1052" ht="12.75"/>
    <row r="1053" ht="12.75"/>
    <row r="1054" ht="12.75"/>
    <row r="1055" ht="12.75"/>
    <row r="1056" ht="12.75"/>
    <row r="1057" spans="3:10" ht="12.75"/>
    <row r="1058" spans="3:10" ht="12.75"/>
    <row r="1059" spans="3:10" ht="12.75"/>
    <row r="1060" spans="3:10" ht="12.75"/>
    <row r="1061" spans="3:10" ht="12.75"/>
    <row r="1062" spans="3:10" ht="12.75"/>
    <row r="1063" spans="3:10" ht="12.75"/>
    <row r="1064" spans="3:10" ht="12.75"/>
    <row r="1065" spans="3:10" ht="12.75">
      <c r="C1065" s="174"/>
      <c r="D1065" s="175"/>
      <c r="E1065" s="175"/>
      <c r="F1065" s="175"/>
      <c r="G1065" s="175"/>
      <c r="H1065" s="175"/>
      <c r="I1065" s="175"/>
      <c r="J1065" s="175"/>
    </row>
    <row r="1066" spans="3:10" ht="12.75">
      <c r="C1066" s="174"/>
      <c r="D1066" s="175"/>
      <c r="E1066" s="175"/>
      <c r="F1066" s="175"/>
      <c r="G1066" s="175"/>
      <c r="H1066" s="175"/>
      <c r="I1066" s="175"/>
      <c r="J1066" s="175"/>
    </row>
    <row r="1067" spans="3:10" ht="12.75">
      <c r="C1067" s="328" t="s">
        <v>176</v>
      </c>
      <c r="D1067" s="328"/>
      <c r="E1067" s="328"/>
      <c r="F1067" s="328"/>
      <c r="G1067" s="328"/>
      <c r="H1067" s="328"/>
      <c r="I1067" s="175"/>
      <c r="J1067" s="175"/>
    </row>
    <row r="1068" spans="3:10" ht="12.75">
      <c r="C1068" s="176">
        <v>0.01</v>
      </c>
      <c r="D1068" s="176">
        <v>1</v>
      </c>
      <c r="E1068" s="176">
        <v>1.5</v>
      </c>
      <c r="F1068" s="176">
        <v>2.5</v>
      </c>
      <c r="G1068" s="176">
        <v>4</v>
      </c>
      <c r="H1068" s="176">
        <v>6.5</v>
      </c>
      <c r="I1068" s="175"/>
      <c r="J1068" s="175"/>
    </row>
    <row r="1069" spans="3:10" ht="15">
      <c r="C1069" s="177">
        <f>IF(KATERIN!$N$13="N",VLOOKUP($D$1074,Tablas!$B29:D44,C1071,FALSE),IF(KATERIN!$N$13="E",VLOOKUP($D$1074,Tablas!$B52:D67,C1071,FALSE),VLOOKUP($D$1074,Tablas!$B75:D90,C1071,FALSE)))</f>
        <v>0</v>
      </c>
      <c r="D1069" s="177">
        <f>IF(KATERIN!$N$13="N",VLOOKUP($D$1074,Tablas!$B29:E44,D1071,FALSE),IF(KATERIN!$N$13="E",VLOOKUP($D$1074,Tablas!$B52:E67,D1071,FALSE),VLOOKUP($D$1074,Tablas!$B75:E90,D1071,FALSE)))</f>
        <v>10</v>
      </c>
      <c r="E1069" s="177">
        <f>IF(KATERIN!$N$13="N",VLOOKUP($D$1074,Tablas!$B29:F44,E1071,FALSE),IF(KATERIN!$N$13="E",VLOOKUP($D$1074,Tablas!$B52:F67,E1071,FALSE),VLOOKUP($D$1074,Tablas!$B75:F90,E1071,FALSE)))</f>
        <v>14</v>
      </c>
      <c r="F1069" s="177">
        <f>IF(KATERIN!$N$13="N",VLOOKUP($D$1074,Tablas!$B29:G44,F1071,FALSE),IF(KATERIN!$N$13="E",VLOOKUP($D$1074,Tablas!$B52:G67,F1071,FALSE),VLOOKUP($D$1074,Tablas!$B75:G90,F1071,FALSE)))</f>
        <v>21</v>
      </c>
      <c r="G1069" s="177">
        <f>IF(KATERIN!$N$13="N",VLOOKUP($D$1074,Tablas!$B29:H44,G1071,FALSE),IF(KATERIN!$N$13="E",VLOOKUP($D$1074,Tablas!$B52:H67,G1071,FALSE),VLOOKUP($D$1074,Tablas!$B75:H90,G1071,FALSE)))</f>
        <v>21</v>
      </c>
      <c r="H1069" s="177">
        <f>IF(KATERIN!$N$13="N",VLOOKUP($D$1074,Tablas!$B29:I44,H1071,FALSE),IF(KATERIN!$N$13="E",VLOOKUP($D$1074,Tablas!$B52:I67,H1071,FALSE),VLOOKUP($D$1074,Tablas!$B75:I90,H1071,FALSE)))</f>
        <v>21</v>
      </c>
      <c r="I1069" s="175"/>
      <c r="J1069" s="175"/>
    </row>
    <row r="1070" spans="3:10" ht="14.25">
      <c r="C1070" s="178"/>
      <c r="D1070" s="178"/>
      <c r="E1070" s="178"/>
      <c r="F1070" s="178"/>
      <c r="G1070" s="178"/>
      <c r="H1070" s="178"/>
      <c r="I1070" s="175"/>
      <c r="J1070" s="175"/>
    </row>
    <row r="1071" spans="3:10" ht="12.75">
      <c r="C1071" s="179">
        <v>3</v>
      </c>
      <c r="D1071" s="179">
        <v>4</v>
      </c>
      <c r="E1071" s="179">
        <v>5</v>
      </c>
      <c r="F1071" s="179">
        <v>6</v>
      </c>
      <c r="G1071" s="179">
        <v>7</v>
      </c>
      <c r="H1071" s="179">
        <v>8</v>
      </c>
      <c r="I1071" s="175"/>
      <c r="J1071" s="175"/>
    </row>
    <row r="1072" spans="3:10" ht="14.25">
      <c r="C1072" s="178"/>
      <c r="D1072" s="178"/>
      <c r="E1072" s="178"/>
      <c r="F1072" s="178"/>
      <c r="G1072" s="178"/>
      <c r="H1072" s="178"/>
      <c r="I1072" s="175"/>
      <c r="J1072" s="175"/>
    </row>
    <row r="1073" spans="3:10" ht="14.25">
      <c r="C1073" s="178" t="str">
        <f>VLOOKUP(KATERIN!N13,Tablas!B94:C96,2,FALSE)</f>
        <v>Normal</v>
      </c>
      <c r="D1073" s="178"/>
      <c r="E1073" s="178"/>
      <c r="F1073" s="178"/>
      <c r="G1073" s="178"/>
      <c r="H1073" s="178"/>
      <c r="I1073" s="175"/>
      <c r="J1073" s="175"/>
    </row>
    <row r="1074" spans="3:10" ht="14.25">
      <c r="C1074" s="178" t="s">
        <v>177</v>
      </c>
      <c r="D1074" s="180" t="str">
        <f>VLOOKUP(KATERIN!E13,Tablas!B7:D21,3)</f>
        <v>N</v>
      </c>
      <c r="E1074" s="178"/>
      <c r="F1074" s="178"/>
      <c r="G1074" s="178"/>
      <c r="H1074" s="178"/>
      <c r="I1074" s="175"/>
      <c r="J1074" s="175"/>
    </row>
    <row r="1075" spans="3:10" ht="12.75">
      <c r="C1075" s="174"/>
      <c r="D1075" s="175"/>
      <c r="E1075" s="175"/>
      <c r="F1075" s="175"/>
      <c r="G1075" s="175"/>
      <c r="H1075" s="175"/>
      <c r="I1075" s="175"/>
      <c r="J1075" s="175"/>
    </row>
  </sheetData>
  <mergeCells count="2026">
    <mergeCell ref="B2:D4"/>
    <mergeCell ref="E2:N2"/>
    <mergeCell ref="E3:N3"/>
    <mergeCell ref="E4:N4"/>
    <mergeCell ref="D7:E7"/>
    <mergeCell ref="G7:H7"/>
    <mergeCell ref="I7:J7"/>
    <mergeCell ref="C23:D23"/>
    <mergeCell ref="C24:D24"/>
    <mergeCell ref="C25:D25"/>
    <mergeCell ref="C26:D26"/>
    <mergeCell ref="C27:D27"/>
    <mergeCell ref="E27:J27"/>
    <mergeCell ref="B15:D16"/>
    <mergeCell ref="E15:F16"/>
    <mergeCell ref="I15:M16"/>
    <mergeCell ref="N15:N16"/>
    <mergeCell ref="B20:N20"/>
    <mergeCell ref="C22:D22"/>
    <mergeCell ref="J8:M8"/>
    <mergeCell ref="D10:E10"/>
    <mergeCell ref="K10:M10"/>
    <mergeCell ref="B13:D13"/>
    <mergeCell ref="E13:F13"/>
    <mergeCell ref="I13:M13"/>
    <mergeCell ref="C34:D34"/>
    <mergeCell ref="K34:N34"/>
    <mergeCell ref="C35:D35"/>
    <mergeCell ref="K35:N35"/>
    <mergeCell ref="C36:D36"/>
    <mergeCell ref="K36:N36"/>
    <mergeCell ref="C31:D31"/>
    <mergeCell ref="K31:N31"/>
    <mergeCell ref="C32:D32"/>
    <mergeCell ref="K32:N32"/>
    <mergeCell ref="C33:D33"/>
    <mergeCell ref="K33:N33"/>
    <mergeCell ref="K27:N27"/>
    <mergeCell ref="C28:D28"/>
    <mergeCell ref="K28:N28"/>
    <mergeCell ref="C29:D29"/>
    <mergeCell ref="K29:N29"/>
    <mergeCell ref="C30:D30"/>
    <mergeCell ref="K30:N30"/>
    <mergeCell ref="C43:D43"/>
    <mergeCell ref="K43:N43"/>
    <mergeCell ref="C44:D44"/>
    <mergeCell ref="K44:N44"/>
    <mergeCell ref="C45:D45"/>
    <mergeCell ref="K45:N45"/>
    <mergeCell ref="C40:D40"/>
    <mergeCell ref="K40:N40"/>
    <mergeCell ref="C41:D41"/>
    <mergeCell ref="K41:N41"/>
    <mergeCell ref="C42:D42"/>
    <mergeCell ref="K42:N42"/>
    <mergeCell ref="C37:D37"/>
    <mergeCell ref="K37:N37"/>
    <mergeCell ref="C38:D38"/>
    <mergeCell ref="K38:N38"/>
    <mergeCell ref="C39:D39"/>
    <mergeCell ref="K39:N39"/>
    <mergeCell ref="C52:D52"/>
    <mergeCell ref="K52:N52"/>
    <mergeCell ref="C53:D53"/>
    <mergeCell ref="K53:N53"/>
    <mergeCell ref="C54:D54"/>
    <mergeCell ref="K54:N54"/>
    <mergeCell ref="C49:D49"/>
    <mergeCell ref="K49:N49"/>
    <mergeCell ref="C50:D50"/>
    <mergeCell ref="K50:N50"/>
    <mergeCell ref="C51:D51"/>
    <mergeCell ref="K51:N51"/>
    <mergeCell ref="C46:D46"/>
    <mergeCell ref="K46:N46"/>
    <mergeCell ref="C47:D47"/>
    <mergeCell ref="K47:N47"/>
    <mergeCell ref="C48:D48"/>
    <mergeCell ref="K48:N48"/>
    <mergeCell ref="K61:N61"/>
    <mergeCell ref="C62:D62"/>
    <mergeCell ref="K62:N62"/>
    <mergeCell ref="C63:D63"/>
    <mergeCell ref="K63:N63"/>
    <mergeCell ref="C58:D58"/>
    <mergeCell ref="K58:N58"/>
    <mergeCell ref="C59:D59"/>
    <mergeCell ref="K59:N59"/>
    <mergeCell ref="C60:D60"/>
    <mergeCell ref="K60:N60"/>
    <mergeCell ref="C55:D55"/>
    <mergeCell ref="K55:N55"/>
    <mergeCell ref="C56:D56"/>
    <mergeCell ref="K56:N56"/>
    <mergeCell ref="C57:D57"/>
    <mergeCell ref="K57:N57"/>
    <mergeCell ref="C70:D70"/>
    <mergeCell ref="K70:N70"/>
    <mergeCell ref="C71:D71"/>
    <mergeCell ref="K71:N71"/>
    <mergeCell ref="C72:D72"/>
    <mergeCell ref="K72:N72"/>
    <mergeCell ref="C67:D67"/>
    <mergeCell ref="K67:N67"/>
    <mergeCell ref="C68:D68"/>
    <mergeCell ref="K68:N68"/>
    <mergeCell ref="C69:D69"/>
    <mergeCell ref="K69:N69"/>
    <mergeCell ref="C64:D64"/>
    <mergeCell ref="K64:N64"/>
    <mergeCell ref="C65:D65"/>
    <mergeCell ref="K65:N65"/>
    <mergeCell ref="C66:D66"/>
    <mergeCell ref="K66:N66"/>
    <mergeCell ref="C79:D79"/>
    <mergeCell ref="K79:N79"/>
    <mergeCell ref="C80:D80"/>
    <mergeCell ref="K80:N80"/>
    <mergeCell ref="C81:D81"/>
    <mergeCell ref="K81:N81"/>
    <mergeCell ref="C76:D76"/>
    <mergeCell ref="K76:N76"/>
    <mergeCell ref="C77:D77"/>
    <mergeCell ref="K77:N77"/>
    <mergeCell ref="C78:D78"/>
    <mergeCell ref="K78:N78"/>
    <mergeCell ref="C73:D73"/>
    <mergeCell ref="K73:N73"/>
    <mergeCell ref="C74:D74"/>
    <mergeCell ref="K74:N74"/>
    <mergeCell ref="C75:D75"/>
    <mergeCell ref="K75:N75"/>
    <mergeCell ref="C88:D88"/>
    <mergeCell ref="K88:N88"/>
    <mergeCell ref="C89:D89"/>
    <mergeCell ref="K89:N89"/>
    <mergeCell ref="C90:D90"/>
    <mergeCell ref="K90:N90"/>
    <mergeCell ref="C85:D85"/>
    <mergeCell ref="K85:N85"/>
    <mergeCell ref="C86:D86"/>
    <mergeCell ref="K86:N86"/>
    <mergeCell ref="C87:D87"/>
    <mergeCell ref="K87:N87"/>
    <mergeCell ref="C82:D82"/>
    <mergeCell ref="K82:N82"/>
    <mergeCell ref="C83:D83"/>
    <mergeCell ref="K83:N83"/>
    <mergeCell ref="C84:D84"/>
    <mergeCell ref="K84:N84"/>
    <mergeCell ref="C97:D97"/>
    <mergeCell ref="K97:N97"/>
    <mergeCell ref="C98:D98"/>
    <mergeCell ref="K98:N98"/>
    <mergeCell ref="C99:D99"/>
    <mergeCell ref="K99:N99"/>
    <mergeCell ref="C94:D94"/>
    <mergeCell ref="K94:N94"/>
    <mergeCell ref="C95:D95"/>
    <mergeCell ref="K95:N95"/>
    <mergeCell ref="C96:D96"/>
    <mergeCell ref="K96:N96"/>
    <mergeCell ref="C91:D91"/>
    <mergeCell ref="K91:N91"/>
    <mergeCell ref="C92:D92"/>
    <mergeCell ref="K92:N92"/>
    <mergeCell ref="C93:D93"/>
    <mergeCell ref="K93:N93"/>
    <mergeCell ref="C106:D106"/>
    <mergeCell ref="K106:N106"/>
    <mergeCell ref="C107:D107"/>
    <mergeCell ref="K107:N107"/>
    <mergeCell ref="C108:D108"/>
    <mergeCell ref="K108:N108"/>
    <mergeCell ref="C103:D103"/>
    <mergeCell ref="K103:N103"/>
    <mergeCell ref="C104:D104"/>
    <mergeCell ref="K104:N104"/>
    <mergeCell ref="C105:D105"/>
    <mergeCell ref="K105:N105"/>
    <mergeCell ref="C100:D100"/>
    <mergeCell ref="K100:N100"/>
    <mergeCell ref="C101:D101"/>
    <mergeCell ref="K101:N101"/>
    <mergeCell ref="C102:D102"/>
    <mergeCell ref="K102:N102"/>
    <mergeCell ref="C115:D115"/>
    <mergeCell ref="K115:N115"/>
    <mergeCell ref="C116:D116"/>
    <mergeCell ref="K116:N116"/>
    <mergeCell ref="C117:D117"/>
    <mergeCell ref="K117:N117"/>
    <mergeCell ref="C112:D112"/>
    <mergeCell ref="K112:N112"/>
    <mergeCell ref="C113:D113"/>
    <mergeCell ref="K113:N113"/>
    <mergeCell ref="C114:D114"/>
    <mergeCell ref="K114:N114"/>
    <mergeCell ref="C109:D109"/>
    <mergeCell ref="K109:N109"/>
    <mergeCell ref="C110:D110"/>
    <mergeCell ref="K110:N110"/>
    <mergeCell ref="C111:D111"/>
    <mergeCell ref="K111:N111"/>
    <mergeCell ref="C124:D124"/>
    <mergeCell ref="K124:N124"/>
    <mergeCell ref="C125:D125"/>
    <mergeCell ref="K125:N125"/>
    <mergeCell ref="C126:D126"/>
    <mergeCell ref="K126:N126"/>
    <mergeCell ref="C121:D121"/>
    <mergeCell ref="K121:N121"/>
    <mergeCell ref="C122:D122"/>
    <mergeCell ref="K122:N122"/>
    <mergeCell ref="C123:D123"/>
    <mergeCell ref="K123:N123"/>
    <mergeCell ref="C118:D118"/>
    <mergeCell ref="K118:N118"/>
    <mergeCell ref="C119:D119"/>
    <mergeCell ref="K119:N119"/>
    <mergeCell ref="C120:D120"/>
    <mergeCell ref="K120:N120"/>
    <mergeCell ref="C133:D133"/>
    <mergeCell ref="K133:N133"/>
    <mergeCell ref="C134:D134"/>
    <mergeCell ref="K134:N134"/>
    <mergeCell ref="C135:D135"/>
    <mergeCell ref="K135:N135"/>
    <mergeCell ref="C130:D130"/>
    <mergeCell ref="K130:N130"/>
    <mergeCell ref="C131:D131"/>
    <mergeCell ref="K131:N131"/>
    <mergeCell ref="C132:D132"/>
    <mergeCell ref="K132:N132"/>
    <mergeCell ref="C127:D127"/>
    <mergeCell ref="K127:N127"/>
    <mergeCell ref="C128:D128"/>
    <mergeCell ref="K128:N128"/>
    <mergeCell ref="C129:D129"/>
    <mergeCell ref="K129:N129"/>
    <mergeCell ref="C142:D142"/>
    <mergeCell ref="K142:N142"/>
    <mergeCell ref="C143:D143"/>
    <mergeCell ref="K143:N143"/>
    <mergeCell ref="C144:D144"/>
    <mergeCell ref="K144:N144"/>
    <mergeCell ref="C139:D139"/>
    <mergeCell ref="K139:N139"/>
    <mergeCell ref="C140:D140"/>
    <mergeCell ref="K140:N140"/>
    <mergeCell ref="C141:D141"/>
    <mergeCell ref="K141:N141"/>
    <mergeCell ref="C136:D136"/>
    <mergeCell ref="K136:N136"/>
    <mergeCell ref="C137:D137"/>
    <mergeCell ref="K137:N137"/>
    <mergeCell ref="C138:D138"/>
    <mergeCell ref="K138:N138"/>
    <mergeCell ref="C151:D151"/>
    <mergeCell ref="K151:N151"/>
    <mergeCell ref="C152:D152"/>
    <mergeCell ref="K152:N152"/>
    <mergeCell ref="C153:D153"/>
    <mergeCell ref="K153:N153"/>
    <mergeCell ref="C148:D148"/>
    <mergeCell ref="K148:N148"/>
    <mergeCell ref="C149:D149"/>
    <mergeCell ref="K149:N149"/>
    <mergeCell ref="C150:D150"/>
    <mergeCell ref="K150:N150"/>
    <mergeCell ref="C145:D145"/>
    <mergeCell ref="K145:N145"/>
    <mergeCell ref="C146:D146"/>
    <mergeCell ref="K146:N146"/>
    <mergeCell ref="C147:D147"/>
    <mergeCell ref="K147:N147"/>
    <mergeCell ref="C160:D160"/>
    <mergeCell ref="K160:N160"/>
    <mergeCell ref="C161:D161"/>
    <mergeCell ref="K161:N161"/>
    <mergeCell ref="C162:D162"/>
    <mergeCell ref="K162:N162"/>
    <mergeCell ref="C157:D157"/>
    <mergeCell ref="K157:N157"/>
    <mergeCell ref="C158:D158"/>
    <mergeCell ref="K158:N158"/>
    <mergeCell ref="C159:D159"/>
    <mergeCell ref="K159:N159"/>
    <mergeCell ref="C154:D154"/>
    <mergeCell ref="K154:N154"/>
    <mergeCell ref="C155:D155"/>
    <mergeCell ref="K155:N155"/>
    <mergeCell ref="C156:D156"/>
    <mergeCell ref="K156:N156"/>
    <mergeCell ref="C169:D169"/>
    <mergeCell ref="K169:N169"/>
    <mergeCell ref="C170:D170"/>
    <mergeCell ref="K170:N170"/>
    <mergeCell ref="C171:D171"/>
    <mergeCell ref="K171:N171"/>
    <mergeCell ref="C166:D166"/>
    <mergeCell ref="K166:N166"/>
    <mergeCell ref="C167:D167"/>
    <mergeCell ref="K167:N167"/>
    <mergeCell ref="C168:D168"/>
    <mergeCell ref="K168:N168"/>
    <mergeCell ref="C163:D163"/>
    <mergeCell ref="K163:N163"/>
    <mergeCell ref="C164:D164"/>
    <mergeCell ref="K164:N164"/>
    <mergeCell ref="C165:D165"/>
    <mergeCell ref="K165:N165"/>
    <mergeCell ref="C178:D178"/>
    <mergeCell ref="K178:N178"/>
    <mergeCell ref="C179:D179"/>
    <mergeCell ref="K179:N179"/>
    <mergeCell ref="C180:D180"/>
    <mergeCell ref="K180:N180"/>
    <mergeCell ref="C175:D175"/>
    <mergeCell ref="K175:N175"/>
    <mergeCell ref="C176:D176"/>
    <mergeCell ref="K176:N176"/>
    <mergeCell ref="C177:D177"/>
    <mergeCell ref="K177:N177"/>
    <mergeCell ref="C172:D172"/>
    <mergeCell ref="K172:N172"/>
    <mergeCell ref="C173:D173"/>
    <mergeCell ref="K173:N173"/>
    <mergeCell ref="C174:D174"/>
    <mergeCell ref="K174:N174"/>
    <mergeCell ref="C187:D187"/>
    <mergeCell ref="K187:N187"/>
    <mergeCell ref="C188:D188"/>
    <mergeCell ref="K188:N188"/>
    <mergeCell ref="C189:D189"/>
    <mergeCell ref="K189:N189"/>
    <mergeCell ref="C184:D184"/>
    <mergeCell ref="K184:N184"/>
    <mergeCell ref="C185:D185"/>
    <mergeCell ref="K185:N185"/>
    <mergeCell ref="C186:D186"/>
    <mergeCell ref="K186:N186"/>
    <mergeCell ref="C181:D181"/>
    <mergeCell ref="K181:N181"/>
    <mergeCell ref="C182:D182"/>
    <mergeCell ref="K182:N182"/>
    <mergeCell ref="C183:D183"/>
    <mergeCell ref="K183:N183"/>
    <mergeCell ref="C196:D196"/>
    <mergeCell ref="K196:N196"/>
    <mergeCell ref="C197:D197"/>
    <mergeCell ref="K197:N197"/>
    <mergeCell ref="C198:D198"/>
    <mergeCell ref="K198:N198"/>
    <mergeCell ref="C193:D193"/>
    <mergeCell ref="K193:N193"/>
    <mergeCell ref="C194:D194"/>
    <mergeCell ref="K194:N194"/>
    <mergeCell ref="C195:D195"/>
    <mergeCell ref="K195:N195"/>
    <mergeCell ref="C190:D190"/>
    <mergeCell ref="K190:N190"/>
    <mergeCell ref="C191:D191"/>
    <mergeCell ref="K191:N191"/>
    <mergeCell ref="C192:D192"/>
    <mergeCell ref="K192:N192"/>
    <mergeCell ref="C205:D205"/>
    <mergeCell ref="K205:N205"/>
    <mergeCell ref="C206:D206"/>
    <mergeCell ref="K206:N206"/>
    <mergeCell ref="C207:D207"/>
    <mergeCell ref="K207:N207"/>
    <mergeCell ref="C202:D202"/>
    <mergeCell ref="K202:N202"/>
    <mergeCell ref="C203:D203"/>
    <mergeCell ref="K203:N203"/>
    <mergeCell ref="C204:D204"/>
    <mergeCell ref="K204:N204"/>
    <mergeCell ref="C199:D199"/>
    <mergeCell ref="K199:N199"/>
    <mergeCell ref="C200:D200"/>
    <mergeCell ref="K200:N200"/>
    <mergeCell ref="C201:D201"/>
    <mergeCell ref="K201:N201"/>
    <mergeCell ref="C214:D214"/>
    <mergeCell ref="K214:N214"/>
    <mergeCell ref="C215:D215"/>
    <mergeCell ref="K215:N215"/>
    <mergeCell ref="C216:D216"/>
    <mergeCell ref="K216:N216"/>
    <mergeCell ref="C211:D211"/>
    <mergeCell ref="K211:N211"/>
    <mergeCell ref="C212:D212"/>
    <mergeCell ref="K212:N212"/>
    <mergeCell ref="C213:D213"/>
    <mergeCell ref="K213:N213"/>
    <mergeCell ref="C208:D208"/>
    <mergeCell ref="K208:N208"/>
    <mergeCell ref="C209:D209"/>
    <mergeCell ref="K209:N209"/>
    <mergeCell ref="C210:D210"/>
    <mergeCell ref="K210:N210"/>
    <mergeCell ref="C223:D223"/>
    <mergeCell ref="K223:N223"/>
    <mergeCell ref="C224:D224"/>
    <mergeCell ref="K224:N224"/>
    <mergeCell ref="C225:D225"/>
    <mergeCell ref="K225:N225"/>
    <mergeCell ref="C220:D220"/>
    <mergeCell ref="K220:N220"/>
    <mergeCell ref="C221:D221"/>
    <mergeCell ref="K221:N221"/>
    <mergeCell ref="C222:D222"/>
    <mergeCell ref="K222:N222"/>
    <mergeCell ref="C217:D217"/>
    <mergeCell ref="K217:N217"/>
    <mergeCell ref="C218:D218"/>
    <mergeCell ref="K218:N218"/>
    <mergeCell ref="C219:D219"/>
    <mergeCell ref="K219:N219"/>
    <mergeCell ref="C232:D232"/>
    <mergeCell ref="K232:N232"/>
    <mergeCell ref="C233:D233"/>
    <mergeCell ref="K233:N233"/>
    <mergeCell ref="C234:D234"/>
    <mergeCell ref="K234:N234"/>
    <mergeCell ref="C229:D229"/>
    <mergeCell ref="K229:N229"/>
    <mergeCell ref="C230:D230"/>
    <mergeCell ref="K230:N230"/>
    <mergeCell ref="C231:D231"/>
    <mergeCell ref="K231:N231"/>
    <mergeCell ref="C226:D226"/>
    <mergeCell ref="K226:N226"/>
    <mergeCell ref="C227:D227"/>
    <mergeCell ref="K227:N227"/>
    <mergeCell ref="C228:D228"/>
    <mergeCell ref="K228:N228"/>
    <mergeCell ref="C241:D241"/>
    <mergeCell ref="K241:N241"/>
    <mergeCell ref="C242:D242"/>
    <mergeCell ref="K242:N242"/>
    <mergeCell ref="C243:D243"/>
    <mergeCell ref="K243:N243"/>
    <mergeCell ref="C238:D238"/>
    <mergeCell ref="K238:N238"/>
    <mergeCell ref="C239:D239"/>
    <mergeCell ref="K239:N239"/>
    <mergeCell ref="C240:D240"/>
    <mergeCell ref="K240:N240"/>
    <mergeCell ref="C235:D235"/>
    <mergeCell ref="K235:N235"/>
    <mergeCell ref="C236:D236"/>
    <mergeCell ref="K236:N236"/>
    <mergeCell ref="C237:D237"/>
    <mergeCell ref="K237:N237"/>
    <mergeCell ref="C250:D250"/>
    <mergeCell ref="K250:N250"/>
    <mergeCell ref="C251:D251"/>
    <mergeCell ref="K251:N251"/>
    <mergeCell ref="C252:D252"/>
    <mergeCell ref="K252:N252"/>
    <mergeCell ref="C247:D247"/>
    <mergeCell ref="K247:N247"/>
    <mergeCell ref="C248:D248"/>
    <mergeCell ref="K248:N248"/>
    <mergeCell ref="C249:D249"/>
    <mergeCell ref="K249:N249"/>
    <mergeCell ref="C244:D244"/>
    <mergeCell ref="K244:N244"/>
    <mergeCell ref="C245:D245"/>
    <mergeCell ref="K245:N245"/>
    <mergeCell ref="C246:D246"/>
    <mergeCell ref="K246:N246"/>
    <mergeCell ref="C259:D259"/>
    <mergeCell ref="K259:N259"/>
    <mergeCell ref="C260:D260"/>
    <mergeCell ref="K260:N260"/>
    <mergeCell ref="C261:D261"/>
    <mergeCell ref="K261:N261"/>
    <mergeCell ref="C256:D256"/>
    <mergeCell ref="K256:N256"/>
    <mergeCell ref="C257:D257"/>
    <mergeCell ref="K257:N257"/>
    <mergeCell ref="C258:D258"/>
    <mergeCell ref="K258:N258"/>
    <mergeCell ref="C253:D253"/>
    <mergeCell ref="K253:N253"/>
    <mergeCell ref="C254:D254"/>
    <mergeCell ref="K254:N254"/>
    <mergeCell ref="C255:D255"/>
    <mergeCell ref="K255:N255"/>
    <mergeCell ref="C268:D268"/>
    <mergeCell ref="K268:N268"/>
    <mergeCell ref="C269:D269"/>
    <mergeCell ref="K269:N269"/>
    <mergeCell ref="C270:D270"/>
    <mergeCell ref="K270:N270"/>
    <mergeCell ref="C265:D265"/>
    <mergeCell ref="K265:N265"/>
    <mergeCell ref="C266:D266"/>
    <mergeCell ref="K266:N266"/>
    <mergeCell ref="C267:D267"/>
    <mergeCell ref="K267:N267"/>
    <mergeCell ref="C262:D262"/>
    <mergeCell ref="K262:N262"/>
    <mergeCell ref="C263:D263"/>
    <mergeCell ref="K263:N263"/>
    <mergeCell ref="C264:D264"/>
    <mergeCell ref="K264:N264"/>
    <mergeCell ref="C277:D277"/>
    <mergeCell ref="K277:N277"/>
    <mergeCell ref="C278:D278"/>
    <mergeCell ref="K278:N278"/>
    <mergeCell ref="C279:D279"/>
    <mergeCell ref="K279:N279"/>
    <mergeCell ref="C274:D274"/>
    <mergeCell ref="K274:N274"/>
    <mergeCell ref="C275:D275"/>
    <mergeCell ref="K275:N275"/>
    <mergeCell ref="C276:D276"/>
    <mergeCell ref="K276:N276"/>
    <mergeCell ref="C271:D271"/>
    <mergeCell ref="K271:N271"/>
    <mergeCell ref="C272:D272"/>
    <mergeCell ref="K272:N272"/>
    <mergeCell ref="C273:D273"/>
    <mergeCell ref="K273:N273"/>
    <mergeCell ref="C286:D286"/>
    <mergeCell ref="K286:N286"/>
    <mergeCell ref="C287:D287"/>
    <mergeCell ref="K287:N287"/>
    <mergeCell ref="C288:D288"/>
    <mergeCell ref="K288:N288"/>
    <mergeCell ref="C283:D283"/>
    <mergeCell ref="K283:N283"/>
    <mergeCell ref="C284:D284"/>
    <mergeCell ref="K284:N284"/>
    <mergeCell ref="C285:D285"/>
    <mergeCell ref="K285:N285"/>
    <mergeCell ref="C280:D280"/>
    <mergeCell ref="K280:N280"/>
    <mergeCell ref="C281:D281"/>
    <mergeCell ref="K281:N281"/>
    <mergeCell ref="C282:D282"/>
    <mergeCell ref="K282:N282"/>
    <mergeCell ref="C295:D295"/>
    <mergeCell ref="K295:N295"/>
    <mergeCell ref="C296:D296"/>
    <mergeCell ref="K296:N296"/>
    <mergeCell ref="C297:D297"/>
    <mergeCell ref="K297:N297"/>
    <mergeCell ref="C292:D292"/>
    <mergeCell ref="K292:N292"/>
    <mergeCell ref="C293:D293"/>
    <mergeCell ref="K293:N293"/>
    <mergeCell ref="C294:D294"/>
    <mergeCell ref="K294:N294"/>
    <mergeCell ref="C289:D289"/>
    <mergeCell ref="K289:N289"/>
    <mergeCell ref="C290:D290"/>
    <mergeCell ref="K290:N290"/>
    <mergeCell ref="C291:D291"/>
    <mergeCell ref="K291:N291"/>
    <mergeCell ref="C304:D304"/>
    <mergeCell ref="K304:N304"/>
    <mergeCell ref="C305:D305"/>
    <mergeCell ref="K305:N305"/>
    <mergeCell ref="C306:D306"/>
    <mergeCell ref="K306:N306"/>
    <mergeCell ref="C301:D301"/>
    <mergeCell ref="K301:N301"/>
    <mergeCell ref="C302:D302"/>
    <mergeCell ref="K302:N302"/>
    <mergeCell ref="C303:D303"/>
    <mergeCell ref="K303:N303"/>
    <mergeCell ref="C298:D298"/>
    <mergeCell ref="K298:N298"/>
    <mergeCell ref="C299:D299"/>
    <mergeCell ref="K299:N299"/>
    <mergeCell ref="C300:D300"/>
    <mergeCell ref="K300:N300"/>
    <mergeCell ref="C313:D313"/>
    <mergeCell ref="K313:N313"/>
    <mergeCell ref="C314:D314"/>
    <mergeCell ref="K314:N314"/>
    <mergeCell ref="C315:D315"/>
    <mergeCell ref="K315:N315"/>
    <mergeCell ref="C310:D310"/>
    <mergeCell ref="K310:N310"/>
    <mergeCell ref="C311:D311"/>
    <mergeCell ref="K311:N311"/>
    <mergeCell ref="C312:D312"/>
    <mergeCell ref="K312:N312"/>
    <mergeCell ref="C307:D307"/>
    <mergeCell ref="K307:N307"/>
    <mergeCell ref="C308:D308"/>
    <mergeCell ref="K308:N308"/>
    <mergeCell ref="C309:D309"/>
    <mergeCell ref="K309:N309"/>
    <mergeCell ref="C322:D322"/>
    <mergeCell ref="K322:N322"/>
    <mergeCell ref="C323:D323"/>
    <mergeCell ref="K323:N323"/>
    <mergeCell ref="C324:D324"/>
    <mergeCell ref="K324:N324"/>
    <mergeCell ref="C319:D319"/>
    <mergeCell ref="K319:N319"/>
    <mergeCell ref="C320:D320"/>
    <mergeCell ref="K320:N320"/>
    <mergeCell ref="C321:D321"/>
    <mergeCell ref="K321:N321"/>
    <mergeCell ref="C316:D316"/>
    <mergeCell ref="K316:N316"/>
    <mergeCell ref="C317:D317"/>
    <mergeCell ref="K317:N317"/>
    <mergeCell ref="C318:D318"/>
    <mergeCell ref="K318:N318"/>
    <mergeCell ref="C331:D331"/>
    <mergeCell ref="K331:N331"/>
    <mergeCell ref="C332:D332"/>
    <mergeCell ref="K332:N332"/>
    <mergeCell ref="C333:D333"/>
    <mergeCell ref="K333:N333"/>
    <mergeCell ref="C328:D328"/>
    <mergeCell ref="K328:N328"/>
    <mergeCell ref="C329:D329"/>
    <mergeCell ref="K329:N329"/>
    <mergeCell ref="C330:D330"/>
    <mergeCell ref="K330:N330"/>
    <mergeCell ref="C325:D325"/>
    <mergeCell ref="K325:N325"/>
    <mergeCell ref="C326:D326"/>
    <mergeCell ref="K326:N326"/>
    <mergeCell ref="C327:D327"/>
    <mergeCell ref="K327:N327"/>
    <mergeCell ref="C340:D340"/>
    <mergeCell ref="K340:N340"/>
    <mergeCell ref="C341:D341"/>
    <mergeCell ref="K341:N341"/>
    <mergeCell ref="C342:D342"/>
    <mergeCell ref="K342:N342"/>
    <mergeCell ref="C337:D337"/>
    <mergeCell ref="K337:N337"/>
    <mergeCell ref="C338:D338"/>
    <mergeCell ref="K338:N338"/>
    <mergeCell ref="C339:D339"/>
    <mergeCell ref="K339:N339"/>
    <mergeCell ref="C334:D334"/>
    <mergeCell ref="K334:N334"/>
    <mergeCell ref="C335:D335"/>
    <mergeCell ref="K335:N335"/>
    <mergeCell ref="C336:D336"/>
    <mergeCell ref="K336:N336"/>
    <mergeCell ref="C349:D349"/>
    <mergeCell ref="K349:N349"/>
    <mergeCell ref="C350:D350"/>
    <mergeCell ref="K350:N350"/>
    <mergeCell ref="C351:D351"/>
    <mergeCell ref="K351:N351"/>
    <mergeCell ref="C346:D346"/>
    <mergeCell ref="K346:N346"/>
    <mergeCell ref="C347:D347"/>
    <mergeCell ref="K347:N347"/>
    <mergeCell ref="C348:D348"/>
    <mergeCell ref="K348:N348"/>
    <mergeCell ref="C343:D343"/>
    <mergeCell ref="K343:N343"/>
    <mergeCell ref="C344:D344"/>
    <mergeCell ref="K344:N344"/>
    <mergeCell ref="C345:D345"/>
    <mergeCell ref="K345:N345"/>
    <mergeCell ref="C358:D358"/>
    <mergeCell ref="K358:N358"/>
    <mergeCell ref="C359:D359"/>
    <mergeCell ref="K359:N359"/>
    <mergeCell ref="C360:D360"/>
    <mergeCell ref="K360:N360"/>
    <mergeCell ref="C355:D355"/>
    <mergeCell ref="K355:N355"/>
    <mergeCell ref="C356:D356"/>
    <mergeCell ref="K356:N356"/>
    <mergeCell ref="C357:D357"/>
    <mergeCell ref="K357:N357"/>
    <mergeCell ref="C352:D352"/>
    <mergeCell ref="K352:N352"/>
    <mergeCell ref="C353:D353"/>
    <mergeCell ref="K353:N353"/>
    <mergeCell ref="C354:D354"/>
    <mergeCell ref="K354:N354"/>
    <mergeCell ref="C367:D367"/>
    <mergeCell ref="K367:N367"/>
    <mergeCell ref="C368:D368"/>
    <mergeCell ref="K368:N368"/>
    <mergeCell ref="C369:D369"/>
    <mergeCell ref="K369:N369"/>
    <mergeCell ref="C364:D364"/>
    <mergeCell ref="K364:N364"/>
    <mergeCell ref="C365:D365"/>
    <mergeCell ref="K365:N365"/>
    <mergeCell ref="C366:D366"/>
    <mergeCell ref="K366:N366"/>
    <mergeCell ref="C361:D361"/>
    <mergeCell ref="K361:N361"/>
    <mergeCell ref="C362:D362"/>
    <mergeCell ref="K362:N362"/>
    <mergeCell ref="C363:D363"/>
    <mergeCell ref="K363:N363"/>
    <mergeCell ref="C376:D376"/>
    <mergeCell ref="K376:N376"/>
    <mergeCell ref="C377:D377"/>
    <mergeCell ref="K377:N377"/>
    <mergeCell ref="C378:D378"/>
    <mergeCell ref="K378:N378"/>
    <mergeCell ref="C373:D373"/>
    <mergeCell ref="K373:N373"/>
    <mergeCell ref="C374:D374"/>
    <mergeCell ref="K374:N374"/>
    <mergeCell ref="C375:D375"/>
    <mergeCell ref="K375:N375"/>
    <mergeCell ref="C370:D370"/>
    <mergeCell ref="K370:N370"/>
    <mergeCell ref="C371:D371"/>
    <mergeCell ref="K371:N371"/>
    <mergeCell ref="C372:D372"/>
    <mergeCell ref="K372:N372"/>
    <mergeCell ref="C385:D385"/>
    <mergeCell ref="K385:N385"/>
    <mergeCell ref="C386:D386"/>
    <mergeCell ref="K386:N386"/>
    <mergeCell ref="C387:D387"/>
    <mergeCell ref="K387:N387"/>
    <mergeCell ref="C382:D382"/>
    <mergeCell ref="K382:N382"/>
    <mergeCell ref="C383:D383"/>
    <mergeCell ref="K383:N383"/>
    <mergeCell ref="C384:D384"/>
    <mergeCell ref="K384:N384"/>
    <mergeCell ref="C379:D379"/>
    <mergeCell ref="K379:N379"/>
    <mergeCell ref="C380:D380"/>
    <mergeCell ref="K380:N380"/>
    <mergeCell ref="C381:D381"/>
    <mergeCell ref="K381:N381"/>
    <mergeCell ref="C394:D394"/>
    <mergeCell ref="K394:N394"/>
    <mergeCell ref="C395:D395"/>
    <mergeCell ref="K395:N395"/>
    <mergeCell ref="C396:D396"/>
    <mergeCell ref="K396:N396"/>
    <mergeCell ref="C391:D391"/>
    <mergeCell ref="K391:N391"/>
    <mergeCell ref="C392:D392"/>
    <mergeCell ref="K392:N392"/>
    <mergeCell ref="C393:D393"/>
    <mergeCell ref="K393:N393"/>
    <mergeCell ref="C388:D388"/>
    <mergeCell ref="K388:N388"/>
    <mergeCell ref="C389:D389"/>
    <mergeCell ref="K389:N389"/>
    <mergeCell ref="C390:D390"/>
    <mergeCell ref="K390:N390"/>
    <mergeCell ref="C403:D403"/>
    <mergeCell ref="K403:N403"/>
    <mergeCell ref="C404:D404"/>
    <mergeCell ref="K404:N404"/>
    <mergeCell ref="C405:D405"/>
    <mergeCell ref="K405:N405"/>
    <mergeCell ref="C400:D400"/>
    <mergeCell ref="K400:N400"/>
    <mergeCell ref="C401:D401"/>
    <mergeCell ref="K401:N401"/>
    <mergeCell ref="C402:D402"/>
    <mergeCell ref="K402:N402"/>
    <mergeCell ref="C397:D397"/>
    <mergeCell ref="K397:N397"/>
    <mergeCell ref="C398:D398"/>
    <mergeCell ref="K398:N398"/>
    <mergeCell ref="C399:D399"/>
    <mergeCell ref="K399:N399"/>
    <mergeCell ref="C412:D412"/>
    <mergeCell ref="K412:N412"/>
    <mergeCell ref="C413:D413"/>
    <mergeCell ref="K413:N413"/>
    <mergeCell ref="C414:D414"/>
    <mergeCell ref="K414:N414"/>
    <mergeCell ref="C409:D409"/>
    <mergeCell ref="K409:N409"/>
    <mergeCell ref="C410:D410"/>
    <mergeCell ref="K410:N410"/>
    <mergeCell ref="C411:D411"/>
    <mergeCell ref="K411:N411"/>
    <mergeCell ref="C406:D406"/>
    <mergeCell ref="K406:N406"/>
    <mergeCell ref="C407:D407"/>
    <mergeCell ref="K407:N407"/>
    <mergeCell ref="C408:D408"/>
    <mergeCell ref="K408:N408"/>
    <mergeCell ref="C421:D421"/>
    <mergeCell ref="K421:N421"/>
    <mergeCell ref="C422:D422"/>
    <mergeCell ref="K422:N422"/>
    <mergeCell ref="C423:D423"/>
    <mergeCell ref="K423:N423"/>
    <mergeCell ref="C418:D418"/>
    <mergeCell ref="K418:N418"/>
    <mergeCell ref="C419:D419"/>
    <mergeCell ref="K419:N419"/>
    <mergeCell ref="C420:D420"/>
    <mergeCell ref="K420:N420"/>
    <mergeCell ref="C415:D415"/>
    <mergeCell ref="K415:N415"/>
    <mergeCell ref="C416:D416"/>
    <mergeCell ref="K416:N416"/>
    <mergeCell ref="C417:D417"/>
    <mergeCell ref="K417:N417"/>
    <mergeCell ref="C430:D430"/>
    <mergeCell ref="K430:N430"/>
    <mergeCell ref="C431:D431"/>
    <mergeCell ref="K431:N431"/>
    <mergeCell ref="C432:D432"/>
    <mergeCell ref="K432:N432"/>
    <mergeCell ref="C427:D427"/>
    <mergeCell ref="K427:N427"/>
    <mergeCell ref="C428:D428"/>
    <mergeCell ref="K428:N428"/>
    <mergeCell ref="C429:D429"/>
    <mergeCell ref="K429:N429"/>
    <mergeCell ref="C424:D424"/>
    <mergeCell ref="K424:N424"/>
    <mergeCell ref="C425:D425"/>
    <mergeCell ref="K425:N425"/>
    <mergeCell ref="C426:D426"/>
    <mergeCell ref="K426:N426"/>
    <mergeCell ref="C439:D439"/>
    <mergeCell ref="K439:N439"/>
    <mergeCell ref="C440:D440"/>
    <mergeCell ref="K440:N440"/>
    <mergeCell ref="C441:D441"/>
    <mergeCell ref="K441:N441"/>
    <mergeCell ref="C436:D436"/>
    <mergeCell ref="K436:N436"/>
    <mergeCell ref="C437:D437"/>
    <mergeCell ref="K437:N437"/>
    <mergeCell ref="C438:D438"/>
    <mergeCell ref="K438:N438"/>
    <mergeCell ref="C433:D433"/>
    <mergeCell ref="K433:N433"/>
    <mergeCell ref="C434:D434"/>
    <mergeCell ref="K434:N434"/>
    <mergeCell ref="C435:D435"/>
    <mergeCell ref="K435:N435"/>
    <mergeCell ref="C448:D448"/>
    <mergeCell ref="K448:N448"/>
    <mergeCell ref="C449:D449"/>
    <mergeCell ref="K449:N449"/>
    <mergeCell ref="C450:D450"/>
    <mergeCell ref="K450:N450"/>
    <mergeCell ref="C445:D445"/>
    <mergeCell ref="K445:N445"/>
    <mergeCell ref="C446:D446"/>
    <mergeCell ref="K446:N446"/>
    <mergeCell ref="C447:D447"/>
    <mergeCell ref="K447:N447"/>
    <mergeCell ref="C442:D442"/>
    <mergeCell ref="K442:N442"/>
    <mergeCell ref="C443:D443"/>
    <mergeCell ref="K443:N443"/>
    <mergeCell ref="C444:D444"/>
    <mergeCell ref="K444:N444"/>
    <mergeCell ref="C457:D457"/>
    <mergeCell ref="K457:N457"/>
    <mergeCell ref="C458:D458"/>
    <mergeCell ref="K458:N458"/>
    <mergeCell ref="C459:D459"/>
    <mergeCell ref="K459:N459"/>
    <mergeCell ref="C454:D454"/>
    <mergeCell ref="K454:N454"/>
    <mergeCell ref="C455:D455"/>
    <mergeCell ref="K455:N455"/>
    <mergeCell ref="C456:D456"/>
    <mergeCell ref="K456:N456"/>
    <mergeCell ref="C451:D451"/>
    <mergeCell ref="K451:N451"/>
    <mergeCell ref="C452:D452"/>
    <mergeCell ref="K452:N452"/>
    <mergeCell ref="C453:D453"/>
    <mergeCell ref="K453:N453"/>
    <mergeCell ref="C466:D466"/>
    <mergeCell ref="K466:N466"/>
    <mergeCell ref="C467:D467"/>
    <mergeCell ref="K467:N467"/>
    <mergeCell ref="C468:D468"/>
    <mergeCell ref="K468:N468"/>
    <mergeCell ref="C463:D463"/>
    <mergeCell ref="K463:N463"/>
    <mergeCell ref="C464:D464"/>
    <mergeCell ref="K464:N464"/>
    <mergeCell ref="C465:D465"/>
    <mergeCell ref="K465:N465"/>
    <mergeCell ref="C460:D460"/>
    <mergeCell ref="K460:N460"/>
    <mergeCell ref="C461:D461"/>
    <mergeCell ref="K461:N461"/>
    <mergeCell ref="C462:D462"/>
    <mergeCell ref="K462:N462"/>
    <mergeCell ref="C475:D475"/>
    <mergeCell ref="K475:N475"/>
    <mergeCell ref="C476:D476"/>
    <mergeCell ref="K476:N476"/>
    <mergeCell ref="C477:D477"/>
    <mergeCell ref="K477:N477"/>
    <mergeCell ref="C472:D472"/>
    <mergeCell ref="K472:N472"/>
    <mergeCell ref="C473:D473"/>
    <mergeCell ref="K473:N473"/>
    <mergeCell ref="C474:D474"/>
    <mergeCell ref="K474:N474"/>
    <mergeCell ref="C469:D469"/>
    <mergeCell ref="K469:N469"/>
    <mergeCell ref="C470:D470"/>
    <mergeCell ref="K470:N470"/>
    <mergeCell ref="C471:D471"/>
    <mergeCell ref="K471:N471"/>
    <mergeCell ref="C484:D484"/>
    <mergeCell ref="K484:N484"/>
    <mergeCell ref="C485:D485"/>
    <mergeCell ref="K485:N485"/>
    <mergeCell ref="C486:D486"/>
    <mergeCell ref="K486:N486"/>
    <mergeCell ref="C481:D481"/>
    <mergeCell ref="K481:N481"/>
    <mergeCell ref="C482:D482"/>
    <mergeCell ref="K482:N482"/>
    <mergeCell ref="C483:D483"/>
    <mergeCell ref="K483:N483"/>
    <mergeCell ref="C478:D478"/>
    <mergeCell ref="K478:N478"/>
    <mergeCell ref="C479:D479"/>
    <mergeCell ref="K479:N479"/>
    <mergeCell ref="C480:D480"/>
    <mergeCell ref="K480:N480"/>
    <mergeCell ref="C493:D493"/>
    <mergeCell ref="K493:N493"/>
    <mergeCell ref="C494:D494"/>
    <mergeCell ref="K494:N494"/>
    <mergeCell ref="C495:D495"/>
    <mergeCell ref="K495:N495"/>
    <mergeCell ref="C490:D490"/>
    <mergeCell ref="K490:N490"/>
    <mergeCell ref="C491:D491"/>
    <mergeCell ref="K491:N491"/>
    <mergeCell ref="C492:D492"/>
    <mergeCell ref="K492:N492"/>
    <mergeCell ref="C487:D487"/>
    <mergeCell ref="K487:N487"/>
    <mergeCell ref="C488:D488"/>
    <mergeCell ref="K488:N488"/>
    <mergeCell ref="C489:D489"/>
    <mergeCell ref="K489:N489"/>
    <mergeCell ref="C502:D502"/>
    <mergeCell ref="K502:N502"/>
    <mergeCell ref="C503:D503"/>
    <mergeCell ref="K503:N503"/>
    <mergeCell ref="C504:D504"/>
    <mergeCell ref="K504:N504"/>
    <mergeCell ref="C499:D499"/>
    <mergeCell ref="K499:N499"/>
    <mergeCell ref="C500:D500"/>
    <mergeCell ref="K500:N500"/>
    <mergeCell ref="C501:D501"/>
    <mergeCell ref="K501:N501"/>
    <mergeCell ref="C496:D496"/>
    <mergeCell ref="K496:N496"/>
    <mergeCell ref="C497:D497"/>
    <mergeCell ref="K497:N497"/>
    <mergeCell ref="C498:D498"/>
    <mergeCell ref="K498:N498"/>
    <mergeCell ref="C511:D511"/>
    <mergeCell ref="K511:N511"/>
    <mergeCell ref="C512:D512"/>
    <mergeCell ref="K512:N512"/>
    <mergeCell ref="C513:D513"/>
    <mergeCell ref="K513:N513"/>
    <mergeCell ref="C508:D508"/>
    <mergeCell ref="K508:N508"/>
    <mergeCell ref="C509:D509"/>
    <mergeCell ref="K509:N509"/>
    <mergeCell ref="C510:D510"/>
    <mergeCell ref="K510:N510"/>
    <mergeCell ref="C505:D505"/>
    <mergeCell ref="K505:N505"/>
    <mergeCell ref="C506:D506"/>
    <mergeCell ref="K506:N506"/>
    <mergeCell ref="C507:D507"/>
    <mergeCell ref="K507:N507"/>
    <mergeCell ref="C520:D520"/>
    <mergeCell ref="K520:N520"/>
    <mergeCell ref="C521:D521"/>
    <mergeCell ref="K521:N521"/>
    <mergeCell ref="C522:D522"/>
    <mergeCell ref="K522:N522"/>
    <mergeCell ref="C517:D517"/>
    <mergeCell ref="K517:N517"/>
    <mergeCell ref="C518:D518"/>
    <mergeCell ref="K518:N518"/>
    <mergeCell ref="C519:D519"/>
    <mergeCell ref="K519:N519"/>
    <mergeCell ref="C514:D514"/>
    <mergeCell ref="K514:N514"/>
    <mergeCell ref="C515:D515"/>
    <mergeCell ref="K515:N515"/>
    <mergeCell ref="C516:D516"/>
    <mergeCell ref="K516:N516"/>
    <mergeCell ref="C529:D529"/>
    <mergeCell ref="K529:N529"/>
    <mergeCell ref="C530:D530"/>
    <mergeCell ref="K530:N530"/>
    <mergeCell ref="C531:D531"/>
    <mergeCell ref="K531:N531"/>
    <mergeCell ref="C526:D526"/>
    <mergeCell ref="K526:N526"/>
    <mergeCell ref="C527:D527"/>
    <mergeCell ref="K527:N527"/>
    <mergeCell ref="C528:D528"/>
    <mergeCell ref="K528:N528"/>
    <mergeCell ref="C523:D523"/>
    <mergeCell ref="K523:N523"/>
    <mergeCell ref="C524:D524"/>
    <mergeCell ref="K524:N524"/>
    <mergeCell ref="C525:D525"/>
    <mergeCell ref="K525:N525"/>
    <mergeCell ref="C538:D538"/>
    <mergeCell ref="K538:N538"/>
    <mergeCell ref="C539:D539"/>
    <mergeCell ref="K539:N539"/>
    <mergeCell ref="C540:D540"/>
    <mergeCell ref="K540:N540"/>
    <mergeCell ref="C535:D535"/>
    <mergeCell ref="K535:N535"/>
    <mergeCell ref="C536:D536"/>
    <mergeCell ref="K536:N536"/>
    <mergeCell ref="C537:D537"/>
    <mergeCell ref="K537:N537"/>
    <mergeCell ref="C532:D532"/>
    <mergeCell ref="K532:N532"/>
    <mergeCell ref="C533:D533"/>
    <mergeCell ref="K533:N533"/>
    <mergeCell ref="C534:D534"/>
    <mergeCell ref="K534:N534"/>
    <mergeCell ref="C547:D547"/>
    <mergeCell ref="K547:N547"/>
    <mergeCell ref="C548:D548"/>
    <mergeCell ref="K548:N548"/>
    <mergeCell ref="C549:D549"/>
    <mergeCell ref="K549:N549"/>
    <mergeCell ref="C544:D544"/>
    <mergeCell ref="K544:N544"/>
    <mergeCell ref="C545:D545"/>
    <mergeCell ref="K545:N545"/>
    <mergeCell ref="C546:D546"/>
    <mergeCell ref="K546:N546"/>
    <mergeCell ref="C541:D541"/>
    <mergeCell ref="K541:N541"/>
    <mergeCell ref="C542:D542"/>
    <mergeCell ref="K542:N542"/>
    <mergeCell ref="C543:D543"/>
    <mergeCell ref="K543:N543"/>
    <mergeCell ref="C556:D556"/>
    <mergeCell ref="K556:N556"/>
    <mergeCell ref="C557:D557"/>
    <mergeCell ref="K557:N557"/>
    <mergeCell ref="C558:D558"/>
    <mergeCell ref="K558:N558"/>
    <mergeCell ref="C553:D553"/>
    <mergeCell ref="K553:N553"/>
    <mergeCell ref="C554:D554"/>
    <mergeCell ref="K554:N554"/>
    <mergeCell ref="C555:D555"/>
    <mergeCell ref="K555:N555"/>
    <mergeCell ref="C550:D550"/>
    <mergeCell ref="K550:N550"/>
    <mergeCell ref="C551:D551"/>
    <mergeCell ref="K551:N551"/>
    <mergeCell ref="C552:D552"/>
    <mergeCell ref="K552:N552"/>
    <mergeCell ref="C565:D565"/>
    <mergeCell ref="K565:N565"/>
    <mergeCell ref="C566:D566"/>
    <mergeCell ref="K566:N566"/>
    <mergeCell ref="C567:D567"/>
    <mergeCell ref="K567:N567"/>
    <mergeCell ref="C562:D562"/>
    <mergeCell ref="K562:N562"/>
    <mergeCell ref="C563:D563"/>
    <mergeCell ref="K563:N563"/>
    <mergeCell ref="C564:D564"/>
    <mergeCell ref="K564:N564"/>
    <mergeCell ref="C559:D559"/>
    <mergeCell ref="K559:N559"/>
    <mergeCell ref="C560:D560"/>
    <mergeCell ref="K560:N560"/>
    <mergeCell ref="C561:D561"/>
    <mergeCell ref="K561:N561"/>
    <mergeCell ref="C574:D574"/>
    <mergeCell ref="K574:N574"/>
    <mergeCell ref="C575:D575"/>
    <mergeCell ref="K575:N575"/>
    <mergeCell ref="C576:D576"/>
    <mergeCell ref="K576:N576"/>
    <mergeCell ref="C571:D571"/>
    <mergeCell ref="K571:N571"/>
    <mergeCell ref="C572:D572"/>
    <mergeCell ref="K572:N572"/>
    <mergeCell ref="C573:D573"/>
    <mergeCell ref="K573:N573"/>
    <mergeCell ref="C568:D568"/>
    <mergeCell ref="K568:N568"/>
    <mergeCell ref="C569:D569"/>
    <mergeCell ref="K569:N569"/>
    <mergeCell ref="C570:D570"/>
    <mergeCell ref="K570:N570"/>
    <mergeCell ref="C583:D583"/>
    <mergeCell ref="K583:N583"/>
    <mergeCell ref="C584:D584"/>
    <mergeCell ref="K584:N584"/>
    <mergeCell ref="C585:D585"/>
    <mergeCell ref="K585:N585"/>
    <mergeCell ref="C580:D580"/>
    <mergeCell ref="K580:N580"/>
    <mergeCell ref="C581:D581"/>
    <mergeCell ref="K581:N581"/>
    <mergeCell ref="C582:D582"/>
    <mergeCell ref="K582:N582"/>
    <mergeCell ref="C577:D577"/>
    <mergeCell ref="K577:N577"/>
    <mergeCell ref="C578:D578"/>
    <mergeCell ref="K578:N578"/>
    <mergeCell ref="C579:D579"/>
    <mergeCell ref="K579:N579"/>
    <mergeCell ref="C592:D592"/>
    <mergeCell ref="K592:N592"/>
    <mergeCell ref="C593:D593"/>
    <mergeCell ref="K593:N593"/>
    <mergeCell ref="C594:D594"/>
    <mergeCell ref="K594:N594"/>
    <mergeCell ref="C589:D589"/>
    <mergeCell ref="K589:N589"/>
    <mergeCell ref="C590:D590"/>
    <mergeCell ref="K590:N590"/>
    <mergeCell ref="C591:D591"/>
    <mergeCell ref="K591:N591"/>
    <mergeCell ref="C586:D586"/>
    <mergeCell ref="K586:N586"/>
    <mergeCell ref="C587:D587"/>
    <mergeCell ref="K587:N587"/>
    <mergeCell ref="C588:D588"/>
    <mergeCell ref="K588:N588"/>
    <mergeCell ref="C601:D601"/>
    <mergeCell ref="K601:N601"/>
    <mergeCell ref="C602:D602"/>
    <mergeCell ref="K602:N602"/>
    <mergeCell ref="C603:D603"/>
    <mergeCell ref="K603:N603"/>
    <mergeCell ref="C598:D598"/>
    <mergeCell ref="K598:N598"/>
    <mergeCell ref="C599:D599"/>
    <mergeCell ref="K599:N599"/>
    <mergeCell ref="C600:D600"/>
    <mergeCell ref="K600:N600"/>
    <mergeCell ref="C595:D595"/>
    <mergeCell ref="K595:N595"/>
    <mergeCell ref="C596:D596"/>
    <mergeCell ref="K596:N596"/>
    <mergeCell ref="C597:D597"/>
    <mergeCell ref="K597:N597"/>
    <mergeCell ref="C610:D610"/>
    <mergeCell ref="K610:N610"/>
    <mergeCell ref="C611:D611"/>
    <mergeCell ref="K611:N611"/>
    <mergeCell ref="C612:D612"/>
    <mergeCell ref="K612:N612"/>
    <mergeCell ref="C607:D607"/>
    <mergeCell ref="K607:N607"/>
    <mergeCell ref="C608:D608"/>
    <mergeCell ref="K608:N608"/>
    <mergeCell ref="C609:D609"/>
    <mergeCell ref="K609:N609"/>
    <mergeCell ref="C604:D604"/>
    <mergeCell ref="K604:N604"/>
    <mergeCell ref="C605:D605"/>
    <mergeCell ref="K605:N605"/>
    <mergeCell ref="C606:D606"/>
    <mergeCell ref="K606:N606"/>
    <mergeCell ref="C619:D619"/>
    <mergeCell ref="K619:N619"/>
    <mergeCell ref="C620:D620"/>
    <mergeCell ref="K620:N620"/>
    <mergeCell ref="C621:D621"/>
    <mergeCell ref="K621:N621"/>
    <mergeCell ref="C616:D616"/>
    <mergeCell ref="K616:N616"/>
    <mergeCell ref="C617:D617"/>
    <mergeCell ref="K617:N617"/>
    <mergeCell ref="C618:D618"/>
    <mergeCell ref="K618:N618"/>
    <mergeCell ref="C613:D613"/>
    <mergeCell ref="K613:N613"/>
    <mergeCell ref="C614:D614"/>
    <mergeCell ref="K614:N614"/>
    <mergeCell ref="C615:D615"/>
    <mergeCell ref="K615:N615"/>
    <mergeCell ref="C628:D628"/>
    <mergeCell ref="K628:N628"/>
    <mergeCell ref="C629:D629"/>
    <mergeCell ref="K629:N629"/>
    <mergeCell ref="C630:D630"/>
    <mergeCell ref="K630:N630"/>
    <mergeCell ref="C625:D625"/>
    <mergeCell ref="K625:N625"/>
    <mergeCell ref="C626:D626"/>
    <mergeCell ref="K626:N626"/>
    <mergeCell ref="C627:D627"/>
    <mergeCell ref="K627:N627"/>
    <mergeCell ref="C622:D622"/>
    <mergeCell ref="K622:N622"/>
    <mergeCell ref="C623:D623"/>
    <mergeCell ref="K623:N623"/>
    <mergeCell ref="C624:D624"/>
    <mergeCell ref="K624:N624"/>
    <mergeCell ref="C637:D637"/>
    <mergeCell ref="K637:N637"/>
    <mergeCell ref="C638:D638"/>
    <mergeCell ref="K638:N638"/>
    <mergeCell ref="C639:D639"/>
    <mergeCell ref="K639:N639"/>
    <mergeCell ref="C634:D634"/>
    <mergeCell ref="K634:N634"/>
    <mergeCell ref="C635:D635"/>
    <mergeCell ref="K635:N635"/>
    <mergeCell ref="C636:D636"/>
    <mergeCell ref="K636:N636"/>
    <mergeCell ref="C631:D631"/>
    <mergeCell ref="K631:N631"/>
    <mergeCell ref="C632:D632"/>
    <mergeCell ref="K632:N632"/>
    <mergeCell ref="C633:D633"/>
    <mergeCell ref="K633:N633"/>
    <mergeCell ref="C646:D646"/>
    <mergeCell ref="K646:N646"/>
    <mergeCell ref="C647:D647"/>
    <mergeCell ref="K647:N647"/>
    <mergeCell ref="C648:D648"/>
    <mergeCell ref="K648:N648"/>
    <mergeCell ref="C643:D643"/>
    <mergeCell ref="K643:N643"/>
    <mergeCell ref="C644:D644"/>
    <mergeCell ref="K644:N644"/>
    <mergeCell ref="C645:D645"/>
    <mergeCell ref="K645:N645"/>
    <mergeCell ref="C640:D640"/>
    <mergeCell ref="K640:N640"/>
    <mergeCell ref="C641:D641"/>
    <mergeCell ref="K641:N641"/>
    <mergeCell ref="C642:D642"/>
    <mergeCell ref="K642:N642"/>
    <mergeCell ref="C655:D655"/>
    <mergeCell ref="K655:N655"/>
    <mergeCell ref="C656:D656"/>
    <mergeCell ref="K656:N656"/>
    <mergeCell ref="C657:D657"/>
    <mergeCell ref="K657:N657"/>
    <mergeCell ref="C652:D652"/>
    <mergeCell ref="K652:N652"/>
    <mergeCell ref="C653:D653"/>
    <mergeCell ref="K653:N653"/>
    <mergeCell ref="C654:D654"/>
    <mergeCell ref="K654:N654"/>
    <mergeCell ref="C649:D649"/>
    <mergeCell ref="K649:N649"/>
    <mergeCell ref="C650:D650"/>
    <mergeCell ref="K650:N650"/>
    <mergeCell ref="C651:D651"/>
    <mergeCell ref="K651:N651"/>
    <mergeCell ref="C664:D664"/>
    <mergeCell ref="K664:N664"/>
    <mergeCell ref="C665:D665"/>
    <mergeCell ref="K665:N665"/>
    <mergeCell ref="C666:D666"/>
    <mergeCell ref="K666:N666"/>
    <mergeCell ref="C661:D661"/>
    <mergeCell ref="K661:N661"/>
    <mergeCell ref="C662:D662"/>
    <mergeCell ref="K662:N662"/>
    <mergeCell ref="C663:D663"/>
    <mergeCell ref="K663:N663"/>
    <mergeCell ref="C658:D658"/>
    <mergeCell ref="K658:N658"/>
    <mergeCell ref="C659:D659"/>
    <mergeCell ref="K659:N659"/>
    <mergeCell ref="C660:D660"/>
    <mergeCell ref="K660:N660"/>
    <mergeCell ref="C673:D673"/>
    <mergeCell ref="K673:N673"/>
    <mergeCell ref="C674:D674"/>
    <mergeCell ref="K674:N674"/>
    <mergeCell ref="C675:D675"/>
    <mergeCell ref="K675:N675"/>
    <mergeCell ref="C670:D670"/>
    <mergeCell ref="K670:N670"/>
    <mergeCell ref="C671:D671"/>
    <mergeCell ref="K671:N671"/>
    <mergeCell ref="C672:D672"/>
    <mergeCell ref="K672:N672"/>
    <mergeCell ref="C667:D667"/>
    <mergeCell ref="K667:N667"/>
    <mergeCell ref="C668:D668"/>
    <mergeCell ref="K668:N668"/>
    <mergeCell ref="C669:D669"/>
    <mergeCell ref="K669:N669"/>
    <mergeCell ref="C682:D682"/>
    <mergeCell ref="K682:N682"/>
    <mergeCell ref="C683:D683"/>
    <mergeCell ref="K683:N683"/>
    <mergeCell ref="C684:D684"/>
    <mergeCell ref="K684:N684"/>
    <mergeCell ref="C679:D679"/>
    <mergeCell ref="K679:N679"/>
    <mergeCell ref="C680:D680"/>
    <mergeCell ref="K680:N680"/>
    <mergeCell ref="C681:D681"/>
    <mergeCell ref="K681:N681"/>
    <mergeCell ref="C676:D676"/>
    <mergeCell ref="K676:N676"/>
    <mergeCell ref="C677:D677"/>
    <mergeCell ref="K677:N677"/>
    <mergeCell ref="C678:D678"/>
    <mergeCell ref="K678:N678"/>
    <mergeCell ref="C691:D691"/>
    <mergeCell ref="K691:N691"/>
    <mergeCell ref="C692:D692"/>
    <mergeCell ref="K692:N692"/>
    <mergeCell ref="C693:D693"/>
    <mergeCell ref="K693:N693"/>
    <mergeCell ref="C688:D688"/>
    <mergeCell ref="K688:N688"/>
    <mergeCell ref="C689:D689"/>
    <mergeCell ref="K689:N689"/>
    <mergeCell ref="C690:D690"/>
    <mergeCell ref="K690:N690"/>
    <mergeCell ref="C685:D685"/>
    <mergeCell ref="K685:N685"/>
    <mergeCell ref="C686:D686"/>
    <mergeCell ref="K686:N686"/>
    <mergeCell ref="C687:D687"/>
    <mergeCell ref="K687:N687"/>
    <mergeCell ref="C700:D700"/>
    <mergeCell ref="K700:N700"/>
    <mergeCell ref="C701:D701"/>
    <mergeCell ref="K701:N701"/>
    <mergeCell ref="C702:D702"/>
    <mergeCell ref="K702:N702"/>
    <mergeCell ref="C697:D697"/>
    <mergeCell ref="K697:N697"/>
    <mergeCell ref="C698:D698"/>
    <mergeCell ref="K698:N698"/>
    <mergeCell ref="C699:D699"/>
    <mergeCell ref="K699:N699"/>
    <mergeCell ref="C694:D694"/>
    <mergeCell ref="K694:N694"/>
    <mergeCell ref="C695:D695"/>
    <mergeCell ref="K695:N695"/>
    <mergeCell ref="C696:D696"/>
    <mergeCell ref="K696:N696"/>
    <mergeCell ref="C709:D709"/>
    <mergeCell ref="K709:N709"/>
    <mergeCell ref="C710:D710"/>
    <mergeCell ref="K710:N710"/>
    <mergeCell ref="C711:D711"/>
    <mergeCell ref="K711:N711"/>
    <mergeCell ref="C706:D706"/>
    <mergeCell ref="K706:N706"/>
    <mergeCell ref="C707:D707"/>
    <mergeCell ref="K707:N707"/>
    <mergeCell ref="C708:D708"/>
    <mergeCell ref="K708:N708"/>
    <mergeCell ref="C703:D703"/>
    <mergeCell ref="K703:N703"/>
    <mergeCell ref="C704:D704"/>
    <mergeCell ref="K704:N704"/>
    <mergeCell ref="C705:D705"/>
    <mergeCell ref="K705:N705"/>
    <mergeCell ref="C718:D718"/>
    <mergeCell ref="K718:N718"/>
    <mergeCell ref="C719:D719"/>
    <mergeCell ref="K719:N719"/>
    <mergeCell ref="C720:D720"/>
    <mergeCell ref="K720:N720"/>
    <mergeCell ref="C715:D715"/>
    <mergeCell ref="K715:N715"/>
    <mergeCell ref="C716:D716"/>
    <mergeCell ref="K716:N716"/>
    <mergeCell ref="C717:D717"/>
    <mergeCell ref="K717:N717"/>
    <mergeCell ref="C712:D712"/>
    <mergeCell ref="K712:N712"/>
    <mergeCell ref="C713:D713"/>
    <mergeCell ref="K713:N713"/>
    <mergeCell ref="C714:D714"/>
    <mergeCell ref="K714:N714"/>
    <mergeCell ref="C727:D727"/>
    <mergeCell ref="K727:N727"/>
    <mergeCell ref="C728:D728"/>
    <mergeCell ref="K728:N728"/>
    <mergeCell ref="C729:D729"/>
    <mergeCell ref="K729:N729"/>
    <mergeCell ref="C724:D724"/>
    <mergeCell ref="K724:N724"/>
    <mergeCell ref="C725:D725"/>
    <mergeCell ref="K725:N725"/>
    <mergeCell ref="C726:D726"/>
    <mergeCell ref="K726:N726"/>
    <mergeCell ref="C721:D721"/>
    <mergeCell ref="K721:N721"/>
    <mergeCell ref="C722:D722"/>
    <mergeCell ref="K722:N722"/>
    <mergeCell ref="C723:D723"/>
    <mergeCell ref="K723:N723"/>
    <mergeCell ref="C736:D736"/>
    <mergeCell ref="K736:N736"/>
    <mergeCell ref="C737:D737"/>
    <mergeCell ref="K737:N737"/>
    <mergeCell ref="C738:D738"/>
    <mergeCell ref="K738:N738"/>
    <mergeCell ref="C733:D733"/>
    <mergeCell ref="K733:N733"/>
    <mergeCell ref="C734:D734"/>
    <mergeCell ref="K734:N734"/>
    <mergeCell ref="C735:D735"/>
    <mergeCell ref="K735:N735"/>
    <mergeCell ref="C730:D730"/>
    <mergeCell ref="K730:N730"/>
    <mergeCell ref="C731:D731"/>
    <mergeCell ref="K731:N731"/>
    <mergeCell ref="C732:D732"/>
    <mergeCell ref="K732:N732"/>
    <mergeCell ref="C745:D745"/>
    <mergeCell ref="K745:N745"/>
    <mergeCell ref="C746:D746"/>
    <mergeCell ref="K746:N746"/>
    <mergeCell ref="C747:D747"/>
    <mergeCell ref="K747:N747"/>
    <mergeCell ref="C742:D742"/>
    <mergeCell ref="K742:N742"/>
    <mergeCell ref="C743:D743"/>
    <mergeCell ref="K743:N743"/>
    <mergeCell ref="C744:D744"/>
    <mergeCell ref="K744:N744"/>
    <mergeCell ref="C739:D739"/>
    <mergeCell ref="K739:N739"/>
    <mergeCell ref="C740:D740"/>
    <mergeCell ref="K740:N740"/>
    <mergeCell ref="C741:D741"/>
    <mergeCell ref="K741:N741"/>
    <mergeCell ref="C754:D754"/>
    <mergeCell ref="K754:N754"/>
    <mergeCell ref="C755:D755"/>
    <mergeCell ref="K755:N755"/>
    <mergeCell ref="C756:D756"/>
    <mergeCell ref="K756:N756"/>
    <mergeCell ref="C751:D751"/>
    <mergeCell ref="K751:N751"/>
    <mergeCell ref="C752:D752"/>
    <mergeCell ref="K752:N752"/>
    <mergeCell ref="C753:D753"/>
    <mergeCell ref="K753:N753"/>
    <mergeCell ref="C748:D748"/>
    <mergeCell ref="K748:N748"/>
    <mergeCell ref="C749:D749"/>
    <mergeCell ref="K749:N749"/>
    <mergeCell ref="C750:D750"/>
    <mergeCell ref="K750:N750"/>
    <mergeCell ref="C763:D763"/>
    <mergeCell ref="K763:N763"/>
    <mergeCell ref="C764:D764"/>
    <mergeCell ref="K764:N764"/>
    <mergeCell ref="C765:D765"/>
    <mergeCell ref="K765:N765"/>
    <mergeCell ref="C760:D760"/>
    <mergeCell ref="K760:N760"/>
    <mergeCell ref="C761:D761"/>
    <mergeCell ref="K761:N761"/>
    <mergeCell ref="C762:D762"/>
    <mergeCell ref="K762:N762"/>
    <mergeCell ref="C757:D757"/>
    <mergeCell ref="K757:N757"/>
    <mergeCell ref="C758:D758"/>
    <mergeCell ref="K758:N758"/>
    <mergeCell ref="C759:D759"/>
    <mergeCell ref="K759:N759"/>
    <mergeCell ref="C772:D772"/>
    <mergeCell ref="K772:N772"/>
    <mergeCell ref="C773:D773"/>
    <mergeCell ref="K773:N773"/>
    <mergeCell ref="C774:D774"/>
    <mergeCell ref="K774:N774"/>
    <mergeCell ref="C769:D769"/>
    <mergeCell ref="K769:N769"/>
    <mergeCell ref="C770:D770"/>
    <mergeCell ref="K770:N770"/>
    <mergeCell ref="C771:D771"/>
    <mergeCell ref="K771:N771"/>
    <mergeCell ref="C766:D766"/>
    <mergeCell ref="K766:N766"/>
    <mergeCell ref="C767:D767"/>
    <mergeCell ref="K767:N767"/>
    <mergeCell ref="C768:D768"/>
    <mergeCell ref="K768:N768"/>
    <mergeCell ref="C781:D781"/>
    <mergeCell ref="K781:N781"/>
    <mergeCell ref="C782:D782"/>
    <mergeCell ref="K782:N782"/>
    <mergeCell ref="C783:D783"/>
    <mergeCell ref="K783:N783"/>
    <mergeCell ref="C778:D778"/>
    <mergeCell ref="K778:N778"/>
    <mergeCell ref="C779:D779"/>
    <mergeCell ref="K779:N779"/>
    <mergeCell ref="C780:D780"/>
    <mergeCell ref="K780:N780"/>
    <mergeCell ref="C775:D775"/>
    <mergeCell ref="K775:N775"/>
    <mergeCell ref="C776:D776"/>
    <mergeCell ref="K776:N776"/>
    <mergeCell ref="C777:D777"/>
    <mergeCell ref="K777:N777"/>
    <mergeCell ref="C790:D790"/>
    <mergeCell ref="K790:N790"/>
    <mergeCell ref="C791:D791"/>
    <mergeCell ref="K791:N791"/>
    <mergeCell ref="C792:D792"/>
    <mergeCell ref="K792:N792"/>
    <mergeCell ref="C787:D787"/>
    <mergeCell ref="K787:N787"/>
    <mergeCell ref="C788:D788"/>
    <mergeCell ref="K788:N788"/>
    <mergeCell ref="C789:D789"/>
    <mergeCell ref="K789:N789"/>
    <mergeCell ref="C784:D784"/>
    <mergeCell ref="K784:N784"/>
    <mergeCell ref="C785:D785"/>
    <mergeCell ref="K785:N785"/>
    <mergeCell ref="C786:D786"/>
    <mergeCell ref="K786:N786"/>
    <mergeCell ref="C799:D799"/>
    <mergeCell ref="K799:N799"/>
    <mergeCell ref="C800:D800"/>
    <mergeCell ref="K800:N800"/>
    <mergeCell ref="C801:D801"/>
    <mergeCell ref="K801:N801"/>
    <mergeCell ref="C796:D796"/>
    <mergeCell ref="K796:N796"/>
    <mergeCell ref="C797:D797"/>
    <mergeCell ref="K797:N797"/>
    <mergeCell ref="C798:D798"/>
    <mergeCell ref="K798:N798"/>
    <mergeCell ref="C793:D793"/>
    <mergeCell ref="K793:N793"/>
    <mergeCell ref="C794:D794"/>
    <mergeCell ref="K794:N794"/>
    <mergeCell ref="C795:D795"/>
    <mergeCell ref="K795:N795"/>
    <mergeCell ref="C808:D808"/>
    <mergeCell ref="K808:N808"/>
    <mergeCell ref="C809:D809"/>
    <mergeCell ref="K809:N809"/>
    <mergeCell ref="C810:D810"/>
    <mergeCell ref="K810:N810"/>
    <mergeCell ref="C805:D805"/>
    <mergeCell ref="K805:N805"/>
    <mergeCell ref="C806:D806"/>
    <mergeCell ref="K806:N806"/>
    <mergeCell ref="C807:D807"/>
    <mergeCell ref="K807:N807"/>
    <mergeCell ref="C802:D802"/>
    <mergeCell ref="K802:N802"/>
    <mergeCell ref="C803:D803"/>
    <mergeCell ref="K803:N803"/>
    <mergeCell ref="C804:D804"/>
    <mergeCell ref="K804:N804"/>
    <mergeCell ref="C817:D817"/>
    <mergeCell ref="K817:N817"/>
    <mergeCell ref="C818:D818"/>
    <mergeCell ref="K818:N818"/>
    <mergeCell ref="C819:D819"/>
    <mergeCell ref="K819:N819"/>
    <mergeCell ref="C814:D814"/>
    <mergeCell ref="K814:N814"/>
    <mergeCell ref="C815:D815"/>
    <mergeCell ref="K815:N815"/>
    <mergeCell ref="C816:D816"/>
    <mergeCell ref="K816:N816"/>
    <mergeCell ref="C811:D811"/>
    <mergeCell ref="K811:N811"/>
    <mergeCell ref="C812:D812"/>
    <mergeCell ref="K812:N812"/>
    <mergeCell ref="C813:D813"/>
    <mergeCell ref="K813:N813"/>
    <mergeCell ref="C826:D826"/>
    <mergeCell ref="K826:N826"/>
    <mergeCell ref="C827:D827"/>
    <mergeCell ref="K827:N827"/>
    <mergeCell ref="C828:D828"/>
    <mergeCell ref="K828:N828"/>
    <mergeCell ref="C823:D823"/>
    <mergeCell ref="K823:N823"/>
    <mergeCell ref="C824:D824"/>
    <mergeCell ref="K824:N824"/>
    <mergeCell ref="C825:D825"/>
    <mergeCell ref="K825:N825"/>
    <mergeCell ref="C820:D820"/>
    <mergeCell ref="K820:N820"/>
    <mergeCell ref="C821:D821"/>
    <mergeCell ref="K821:N821"/>
    <mergeCell ref="C822:D822"/>
    <mergeCell ref="K822:N822"/>
    <mergeCell ref="C835:D835"/>
    <mergeCell ref="K835:N835"/>
    <mergeCell ref="C836:D836"/>
    <mergeCell ref="K836:N836"/>
    <mergeCell ref="C837:D837"/>
    <mergeCell ref="K837:N837"/>
    <mergeCell ref="C832:D832"/>
    <mergeCell ref="K832:N832"/>
    <mergeCell ref="C833:D833"/>
    <mergeCell ref="K833:N833"/>
    <mergeCell ref="C834:D834"/>
    <mergeCell ref="K834:N834"/>
    <mergeCell ref="C829:D829"/>
    <mergeCell ref="K829:N829"/>
    <mergeCell ref="C830:D830"/>
    <mergeCell ref="K830:N830"/>
    <mergeCell ref="C831:D831"/>
    <mergeCell ref="K831:N831"/>
    <mergeCell ref="C844:D844"/>
    <mergeCell ref="K844:N844"/>
    <mergeCell ref="C845:D845"/>
    <mergeCell ref="K845:N845"/>
    <mergeCell ref="C846:D846"/>
    <mergeCell ref="K846:N846"/>
    <mergeCell ref="C841:D841"/>
    <mergeCell ref="K841:N841"/>
    <mergeCell ref="C842:D842"/>
    <mergeCell ref="K842:N842"/>
    <mergeCell ref="C843:D843"/>
    <mergeCell ref="K843:N843"/>
    <mergeCell ref="C838:D838"/>
    <mergeCell ref="K838:N838"/>
    <mergeCell ref="C839:D839"/>
    <mergeCell ref="K839:N839"/>
    <mergeCell ref="C840:D840"/>
    <mergeCell ref="K840:N840"/>
    <mergeCell ref="C853:D853"/>
    <mergeCell ref="K853:N853"/>
    <mergeCell ref="C854:D854"/>
    <mergeCell ref="K854:N854"/>
    <mergeCell ref="C855:D855"/>
    <mergeCell ref="K855:N855"/>
    <mergeCell ref="C850:D850"/>
    <mergeCell ref="K850:N850"/>
    <mergeCell ref="C851:D851"/>
    <mergeCell ref="K851:N851"/>
    <mergeCell ref="C852:D852"/>
    <mergeCell ref="K852:N852"/>
    <mergeCell ref="C847:D847"/>
    <mergeCell ref="K847:N847"/>
    <mergeCell ref="C848:D848"/>
    <mergeCell ref="K848:N848"/>
    <mergeCell ref="C849:D849"/>
    <mergeCell ref="K849:N849"/>
    <mergeCell ref="C862:D862"/>
    <mergeCell ref="K862:N862"/>
    <mergeCell ref="C863:D863"/>
    <mergeCell ref="K863:N863"/>
    <mergeCell ref="C864:D864"/>
    <mergeCell ref="K864:N864"/>
    <mergeCell ref="C859:D859"/>
    <mergeCell ref="K859:N859"/>
    <mergeCell ref="C860:D860"/>
    <mergeCell ref="K860:N860"/>
    <mergeCell ref="C861:D861"/>
    <mergeCell ref="K861:N861"/>
    <mergeCell ref="C856:D856"/>
    <mergeCell ref="K856:N856"/>
    <mergeCell ref="C857:D857"/>
    <mergeCell ref="K857:N857"/>
    <mergeCell ref="C858:D858"/>
    <mergeCell ref="K858:N858"/>
    <mergeCell ref="C871:D871"/>
    <mergeCell ref="K871:N871"/>
    <mergeCell ref="C872:D872"/>
    <mergeCell ref="K872:N872"/>
    <mergeCell ref="C873:D873"/>
    <mergeCell ref="K873:N873"/>
    <mergeCell ref="C868:D868"/>
    <mergeCell ref="K868:N868"/>
    <mergeCell ref="C869:D869"/>
    <mergeCell ref="K869:N869"/>
    <mergeCell ref="C870:D870"/>
    <mergeCell ref="K870:N870"/>
    <mergeCell ref="C865:D865"/>
    <mergeCell ref="K865:N865"/>
    <mergeCell ref="C866:D866"/>
    <mergeCell ref="K866:N866"/>
    <mergeCell ref="C867:D867"/>
    <mergeCell ref="K867:N867"/>
    <mergeCell ref="C880:D880"/>
    <mergeCell ref="K880:N880"/>
    <mergeCell ref="C881:D881"/>
    <mergeCell ref="K881:N881"/>
    <mergeCell ref="C882:D882"/>
    <mergeCell ref="K882:N882"/>
    <mergeCell ref="C877:D877"/>
    <mergeCell ref="K877:N877"/>
    <mergeCell ref="C878:D878"/>
    <mergeCell ref="K878:N878"/>
    <mergeCell ref="C879:D879"/>
    <mergeCell ref="K879:N879"/>
    <mergeCell ref="C874:D874"/>
    <mergeCell ref="K874:N874"/>
    <mergeCell ref="C875:D875"/>
    <mergeCell ref="K875:N875"/>
    <mergeCell ref="C876:D876"/>
    <mergeCell ref="K876:N876"/>
    <mergeCell ref="C889:D889"/>
    <mergeCell ref="K889:N889"/>
    <mergeCell ref="C890:D890"/>
    <mergeCell ref="K890:N890"/>
    <mergeCell ref="C891:D891"/>
    <mergeCell ref="K891:N891"/>
    <mergeCell ref="C886:D886"/>
    <mergeCell ref="K886:N886"/>
    <mergeCell ref="C887:D887"/>
    <mergeCell ref="K887:N887"/>
    <mergeCell ref="C888:D888"/>
    <mergeCell ref="K888:N888"/>
    <mergeCell ref="C883:D883"/>
    <mergeCell ref="K883:N883"/>
    <mergeCell ref="C884:D884"/>
    <mergeCell ref="K884:N884"/>
    <mergeCell ref="C885:D885"/>
    <mergeCell ref="K885:N885"/>
    <mergeCell ref="C898:D898"/>
    <mergeCell ref="K898:N898"/>
    <mergeCell ref="C899:D899"/>
    <mergeCell ref="K899:N899"/>
    <mergeCell ref="C900:D900"/>
    <mergeCell ref="K900:N900"/>
    <mergeCell ref="C895:D895"/>
    <mergeCell ref="K895:N895"/>
    <mergeCell ref="C896:D896"/>
    <mergeCell ref="K896:N896"/>
    <mergeCell ref="C897:D897"/>
    <mergeCell ref="K897:N897"/>
    <mergeCell ref="C892:D892"/>
    <mergeCell ref="K892:N892"/>
    <mergeCell ref="C893:D893"/>
    <mergeCell ref="K893:N893"/>
    <mergeCell ref="C894:D894"/>
    <mergeCell ref="K894:N894"/>
    <mergeCell ref="C907:D907"/>
    <mergeCell ref="K907:N907"/>
    <mergeCell ref="C908:D908"/>
    <mergeCell ref="K908:N908"/>
    <mergeCell ref="C909:D909"/>
    <mergeCell ref="K909:N909"/>
    <mergeCell ref="C904:D904"/>
    <mergeCell ref="K904:N904"/>
    <mergeCell ref="C905:D905"/>
    <mergeCell ref="K905:N905"/>
    <mergeCell ref="C906:D906"/>
    <mergeCell ref="K906:N906"/>
    <mergeCell ref="C901:D901"/>
    <mergeCell ref="K901:N901"/>
    <mergeCell ref="C902:D902"/>
    <mergeCell ref="K902:N902"/>
    <mergeCell ref="C903:D903"/>
    <mergeCell ref="K903:N903"/>
    <mergeCell ref="C916:D916"/>
    <mergeCell ref="K916:N916"/>
    <mergeCell ref="C917:D917"/>
    <mergeCell ref="K917:N917"/>
    <mergeCell ref="C918:D918"/>
    <mergeCell ref="K918:N918"/>
    <mergeCell ref="C913:D913"/>
    <mergeCell ref="K913:N913"/>
    <mergeCell ref="C914:D914"/>
    <mergeCell ref="K914:N914"/>
    <mergeCell ref="C915:D915"/>
    <mergeCell ref="K915:N915"/>
    <mergeCell ref="C910:D910"/>
    <mergeCell ref="K910:N910"/>
    <mergeCell ref="C911:D911"/>
    <mergeCell ref="K911:N911"/>
    <mergeCell ref="C912:D912"/>
    <mergeCell ref="K912:N912"/>
    <mergeCell ref="C925:D925"/>
    <mergeCell ref="K925:N925"/>
    <mergeCell ref="C926:D926"/>
    <mergeCell ref="K926:N926"/>
    <mergeCell ref="C927:D927"/>
    <mergeCell ref="K927:N927"/>
    <mergeCell ref="C922:D922"/>
    <mergeCell ref="K922:N922"/>
    <mergeCell ref="C923:D923"/>
    <mergeCell ref="K923:N923"/>
    <mergeCell ref="C924:D924"/>
    <mergeCell ref="K924:N924"/>
    <mergeCell ref="C919:D919"/>
    <mergeCell ref="K919:N919"/>
    <mergeCell ref="C920:D920"/>
    <mergeCell ref="K920:N920"/>
    <mergeCell ref="C921:D921"/>
    <mergeCell ref="K921:N921"/>
    <mergeCell ref="C934:D934"/>
    <mergeCell ref="K934:N934"/>
    <mergeCell ref="C935:D935"/>
    <mergeCell ref="K935:N935"/>
    <mergeCell ref="C936:D936"/>
    <mergeCell ref="K936:N936"/>
    <mergeCell ref="C931:D931"/>
    <mergeCell ref="K931:N931"/>
    <mergeCell ref="C932:D932"/>
    <mergeCell ref="K932:N932"/>
    <mergeCell ref="C933:D933"/>
    <mergeCell ref="K933:N933"/>
    <mergeCell ref="C928:D928"/>
    <mergeCell ref="K928:N928"/>
    <mergeCell ref="C929:D929"/>
    <mergeCell ref="K929:N929"/>
    <mergeCell ref="C930:D930"/>
    <mergeCell ref="K930:N930"/>
    <mergeCell ref="C943:D943"/>
    <mergeCell ref="K943:N943"/>
    <mergeCell ref="C944:D944"/>
    <mergeCell ref="K944:N944"/>
    <mergeCell ref="C945:D945"/>
    <mergeCell ref="K945:N945"/>
    <mergeCell ref="C940:D940"/>
    <mergeCell ref="K940:N940"/>
    <mergeCell ref="C941:D941"/>
    <mergeCell ref="K941:N941"/>
    <mergeCell ref="C942:D942"/>
    <mergeCell ref="K942:N942"/>
    <mergeCell ref="C937:D937"/>
    <mergeCell ref="K937:N937"/>
    <mergeCell ref="C938:D938"/>
    <mergeCell ref="K938:N938"/>
    <mergeCell ref="C939:D939"/>
    <mergeCell ref="K939:N939"/>
    <mergeCell ref="C952:D952"/>
    <mergeCell ref="K952:N952"/>
    <mergeCell ref="C953:D953"/>
    <mergeCell ref="K953:N953"/>
    <mergeCell ref="C954:D954"/>
    <mergeCell ref="K954:N954"/>
    <mergeCell ref="C949:D949"/>
    <mergeCell ref="K949:N949"/>
    <mergeCell ref="C950:D950"/>
    <mergeCell ref="K950:N950"/>
    <mergeCell ref="C951:D951"/>
    <mergeCell ref="K951:N951"/>
    <mergeCell ref="C946:D946"/>
    <mergeCell ref="K946:N946"/>
    <mergeCell ref="C947:D947"/>
    <mergeCell ref="K947:N947"/>
    <mergeCell ref="C948:D948"/>
    <mergeCell ref="K948:N948"/>
    <mergeCell ref="C961:D961"/>
    <mergeCell ref="K961:N961"/>
    <mergeCell ref="C962:D962"/>
    <mergeCell ref="K962:N962"/>
    <mergeCell ref="C963:D963"/>
    <mergeCell ref="K963:N963"/>
    <mergeCell ref="C958:D958"/>
    <mergeCell ref="K958:N958"/>
    <mergeCell ref="C959:D959"/>
    <mergeCell ref="K959:N959"/>
    <mergeCell ref="C960:D960"/>
    <mergeCell ref="K960:N960"/>
    <mergeCell ref="C955:D955"/>
    <mergeCell ref="K955:N955"/>
    <mergeCell ref="C956:D956"/>
    <mergeCell ref="K956:N956"/>
    <mergeCell ref="C957:D957"/>
    <mergeCell ref="K957:N957"/>
    <mergeCell ref="C970:D970"/>
    <mergeCell ref="K970:N970"/>
    <mergeCell ref="C971:D971"/>
    <mergeCell ref="K971:N971"/>
    <mergeCell ref="C972:D972"/>
    <mergeCell ref="K972:N972"/>
    <mergeCell ref="C967:D967"/>
    <mergeCell ref="K967:N967"/>
    <mergeCell ref="C968:D968"/>
    <mergeCell ref="K968:N968"/>
    <mergeCell ref="C969:D969"/>
    <mergeCell ref="K969:N969"/>
    <mergeCell ref="C964:D964"/>
    <mergeCell ref="K964:N964"/>
    <mergeCell ref="C965:D965"/>
    <mergeCell ref="K965:N965"/>
    <mergeCell ref="C966:D966"/>
    <mergeCell ref="K966:N966"/>
    <mergeCell ref="C979:D979"/>
    <mergeCell ref="K979:N979"/>
    <mergeCell ref="C980:D980"/>
    <mergeCell ref="K980:N980"/>
    <mergeCell ref="C981:D981"/>
    <mergeCell ref="K981:N981"/>
    <mergeCell ref="C976:D976"/>
    <mergeCell ref="K976:N976"/>
    <mergeCell ref="C977:D977"/>
    <mergeCell ref="K977:N977"/>
    <mergeCell ref="C978:D978"/>
    <mergeCell ref="K978:N978"/>
    <mergeCell ref="C973:D973"/>
    <mergeCell ref="K973:N973"/>
    <mergeCell ref="C974:D974"/>
    <mergeCell ref="K974:N974"/>
    <mergeCell ref="C975:D975"/>
    <mergeCell ref="K975:N975"/>
    <mergeCell ref="C988:D988"/>
    <mergeCell ref="K988:N988"/>
    <mergeCell ref="C989:D989"/>
    <mergeCell ref="K989:N989"/>
    <mergeCell ref="C990:D990"/>
    <mergeCell ref="K990:N990"/>
    <mergeCell ref="C985:D985"/>
    <mergeCell ref="K985:N985"/>
    <mergeCell ref="C986:D986"/>
    <mergeCell ref="K986:N986"/>
    <mergeCell ref="C987:D987"/>
    <mergeCell ref="K987:N987"/>
    <mergeCell ref="C982:D982"/>
    <mergeCell ref="K982:N982"/>
    <mergeCell ref="C983:D983"/>
    <mergeCell ref="K983:N983"/>
    <mergeCell ref="C984:D984"/>
    <mergeCell ref="K984:N984"/>
    <mergeCell ref="C997:D997"/>
    <mergeCell ref="K997:N997"/>
    <mergeCell ref="C998:D998"/>
    <mergeCell ref="K998:N998"/>
    <mergeCell ref="C999:D999"/>
    <mergeCell ref="K999:N999"/>
    <mergeCell ref="C994:D994"/>
    <mergeCell ref="K994:N994"/>
    <mergeCell ref="C995:D995"/>
    <mergeCell ref="K995:N995"/>
    <mergeCell ref="C996:D996"/>
    <mergeCell ref="K996:N996"/>
    <mergeCell ref="C991:D991"/>
    <mergeCell ref="K991:N991"/>
    <mergeCell ref="C992:D992"/>
    <mergeCell ref="K992:N992"/>
    <mergeCell ref="C993:D993"/>
    <mergeCell ref="K993:N993"/>
    <mergeCell ref="C1006:D1006"/>
    <mergeCell ref="K1006:N1006"/>
    <mergeCell ref="C1007:D1007"/>
    <mergeCell ref="K1007:N1007"/>
    <mergeCell ref="C1008:D1008"/>
    <mergeCell ref="K1008:N1008"/>
    <mergeCell ref="C1003:D1003"/>
    <mergeCell ref="K1003:N1003"/>
    <mergeCell ref="C1004:D1004"/>
    <mergeCell ref="K1004:N1004"/>
    <mergeCell ref="C1005:D1005"/>
    <mergeCell ref="K1005:N1005"/>
    <mergeCell ref="C1000:D1000"/>
    <mergeCell ref="K1000:N1000"/>
    <mergeCell ref="C1001:D1001"/>
    <mergeCell ref="K1001:N1001"/>
    <mergeCell ref="C1002:D1002"/>
    <mergeCell ref="K1002:N1002"/>
    <mergeCell ref="C1015:D1015"/>
    <mergeCell ref="K1015:N1015"/>
    <mergeCell ref="C1016:D1016"/>
    <mergeCell ref="K1016:N1016"/>
    <mergeCell ref="C1017:D1017"/>
    <mergeCell ref="K1017:N1017"/>
    <mergeCell ref="C1012:D1012"/>
    <mergeCell ref="K1012:N1012"/>
    <mergeCell ref="C1013:D1013"/>
    <mergeCell ref="K1013:N1013"/>
    <mergeCell ref="C1014:D1014"/>
    <mergeCell ref="K1014:N1014"/>
    <mergeCell ref="C1009:D1009"/>
    <mergeCell ref="K1009:N1009"/>
    <mergeCell ref="C1010:D1010"/>
    <mergeCell ref="K1010:N1010"/>
    <mergeCell ref="C1011:D1011"/>
    <mergeCell ref="K1011:N1011"/>
    <mergeCell ref="C1027:D1027"/>
    <mergeCell ref="K1027:N1027"/>
    <mergeCell ref="C1067:H1067"/>
    <mergeCell ref="C1024:D1024"/>
    <mergeCell ref="K1024:N1024"/>
    <mergeCell ref="C1025:D1025"/>
    <mergeCell ref="K1025:N1025"/>
    <mergeCell ref="C1026:D1026"/>
    <mergeCell ref="K1026:N1026"/>
    <mergeCell ref="C1021:D1021"/>
    <mergeCell ref="K1021:N1021"/>
    <mergeCell ref="C1022:D1022"/>
    <mergeCell ref="K1022:N1022"/>
    <mergeCell ref="C1023:D1023"/>
    <mergeCell ref="K1023:N1023"/>
    <mergeCell ref="C1018:D1018"/>
    <mergeCell ref="K1018:N1018"/>
    <mergeCell ref="C1019:D1019"/>
    <mergeCell ref="K1019:N1019"/>
    <mergeCell ref="C1020:D1020"/>
    <mergeCell ref="K1020:N1020"/>
  </mergeCells>
  <phoneticPr fontId="22" type="noConversion"/>
  <conditionalFormatting sqref="E26:J26">
    <cfRule type="cellIs" dxfId="33" priority="1" stopIfTrue="1" operator="equal">
      <formula>"C"</formula>
    </cfRule>
    <cfRule type="cellIs" dxfId="32" priority="2" stopIfTrue="1" operator="equal">
      <formula>"NC"</formula>
    </cfRule>
  </conditionalFormatting>
  <conditionalFormatting sqref="N15">
    <cfRule type="cellIs" dxfId="31" priority="3" stopIfTrue="1" operator="equal">
      <formula>"Conforme"</formula>
    </cfRule>
    <cfRule type="cellIs" dxfId="30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P1075"/>
  <sheetViews>
    <sheetView view="pageBreakPreview" topLeftCell="A50" zoomScale="80" zoomScaleNormal="100" zoomScaleSheetLayoutView="80" workbookViewId="0">
      <selection activeCell="O78" sqref="O78:O79"/>
    </sheetView>
  </sheetViews>
  <sheetFormatPr baseColWidth="10" defaultColWidth="10.7109375" defaultRowHeight="14.45" customHeight="1"/>
  <cols>
    <col min="1" max="1" width="3.7109375" style="112" customWidth="1"/>
    <col min="2" max="2" width="5" style="113" bestFit="1" customWidth="1"/>
    <col min="3" max="3" width="23.28515625" style="113" customWidth="1"/>
    <col min="4" max="4" width="27.7109375" style="112" customWidth="1"/>
    <col min="5" max="8" width="7.85546875" style="112" customWidth="1"/>
    <col min="9" max="10" width="7.140625" style="112" customWidth="1"/>
    <col min="11" max="11" width="7.42578125" style="112" customWidth="1"/>
    <col min="12" max="12" width="14.140625" style="112" customWidth="1"/>
    <col min="13" max="13" width="12.42578125" style="112" customWidth="1"/>
    <col min="14" max="14" width="36.85546875" style="112" customWidth="1"/>
    <col min="15" max="15" width="5.85546875" style="112" customWidth="1"/>
    <col min="16" max="16384" width="10.7109375" style="112"/>
  </cols>
  <sheetData>
    <row r="1" spans="2:15" ht="12.75"/>
    <row r="2" spans="2:15" s="114" customFormat="1" ht="21" customHeight="1">
      <c r="B2" s="386"/>
      <c r="C2" s="386"/>
      <c r="D2" s="386"/>
      <c r="E2" s="387" t="s">
        <v>0</v>
      </c>
      <c r="F2" s="387"/>
      <c r="G2" s="387"/>
      <c r="H2" s="387"/>
      <c r="I2" s="387"/>
      <c r="J2" s="387"/>
      <c r="K2" s="387"/>
      <c r="L2" s="387"/>
      <c r="M2" s="387"/>
      <c r="N2" s="387"/>
    </row>
    <row r="3" spans="2:15" s="114" customFormat="1" ht="21" customHeight="1">
      <c r="B3" s="386"/>
      <c r="C3" s="386"/>
      <c r="D3" s="386"/>
      <c r="E3" s="387" t="s">
        <v>1</v>
      </c>
      <c r="F3" s="387"/>
      <c r="G3" s="387"/>
      <c r="H3" s="387"/>
      <c r="I3" s="387"/>
      <c r="J3" s="387"/>
      <c r="K3" s="387"/>
      <c r="L3" s="387"/>
      <c r="M3" s="387"/>
      <c r="N3" s="387"/>
    </row>
    <row r="4" spans="2:15" s="114" customFormat="1" ht="21" customHeight="1">
      <c r="B4" s="386"/>
      <c r="C4" s="386"/>
      <c r="D4" s="386"/>
      <c r="E4" s="387" t="s">
        <v>2</v>
      </c>
      <c r="F4" s="387"/>
      <c r="G4" s="387"/>
      <c r="H4" s="387"/>
      <c r="I4" s="387"/>
      <c r="J4" s="387"/>
      <c r="K4" s="387"/>
      <c r="L4" s="387"/>
      <c r="M4" s="387"/>
      <c r="N4" s="387"/>
    </row>
    <row r="5" spans="2:15" s="114" customFormat="1" ht="15" customHeight="1">
      <c r="B5" s="115"/>
      <c r="C5" s="115"/>
      <c r="D5" s="116"/>
      <c r="E5" s="117"/>
      <c r="F5" s="117"/>
      <c r="G5" s="117"/>
      <c r="H5" s="117"/>
      <c r="I5" s="117"/>
      <c r="J5" s="117"/>
      <c r="K5" s="117"/>
      <c r="L5" s="117"/>
      <c r="M5" s="117"/>
      <c r="N5" s="117"/>
    </row>
    <row r="6" spans="2:15" s="114" customFormat="1" ht="15" customHeight="1">
      <c r="B6" s="115"/>
      <c r="C6" s="115"/>
      <c r="D6" s="116"/>
      <c r="E6" s="117"/>
      <c r="F6" s="117"/>
      <c r="G6" s="117"/>
      <c r="H6" s="117"/>
      <c r="I6" s="117"/>
      <c r="J6" s="117"/>
      <c r="K6" s="117"/>
      <c r="L6" s="117"/>
      <c r="M6" s="117"/>
      <c r="N6" s="117"/>
    </row>
    <row r="7" spans="2:15" s="114" customFormat="1" ht="28.5" customHeight="1">
      <c r="C7" s="118" t="s">
        <v>3</v>
      </c>
      <c r="D7" s="388">
        <v>43</v>
      </c>
      <c r="E7" s="388"/>
      <c r="F7" s="119"/>
      <c r="G7" s="389" t="s">
        <v>4</v>
      </c>
      <c r="H7" s="389"/>
      <c r="I7" s="390" t="s">
        <v>5</v>
      </c>
      <c r="J7" s="391"/>
      <c r="K7" s="121"/>
      <c r="M7" s="118" t="s">
        <v>6</v>
      </c>
      <c r="N7" s="118" t="s">
        <v>7</v>
      </c>
    </row>
    <row r="8" spans="2:15" s="114" customFormat="1" ht="24" customHeight="1">
      <c r="B8" s="122"/>
      <c r="C8" s="121"/>
      <c r="D8" s="121"/>
      <c r="E8" s="121"/>
      <c r="F8" s="121"/>
      <c r="G8" s="121"/>
      <c r="J8" s="423"/>
      <c r="K8" s="423"/>
      <c r="L8" s="423"/>
      <c r="M8" s="423"/>
      <c r="N8" s="117"/>
    </row>
    <row r="9" spans="2:15" s="114" customFormat="1" ht="24" customHeight="1">
      <c r="C9" s="115"/>
      <c r="E9" s="119"/>
      <c r="F9" s="119"/>
      <c r="G9" s="117"/>
      <c r="H9" s="117"/>
      <c r="I9" s="117"/>
      <c r="J9" s="117"/>
      <c r="K9" s="117"/>
      <c r="L9" s="117"/>
      <c r="M9" s="117"/>
      <c r="N9" s="117"/>
    </row>
    <row r="10" spans="2:15" s="114" customFormat="1" ht="31.5" customHeight="1">
      <c r="C10" s="120" t="s">
        <v>8</v>
      </c>
      <c r="D10" s="424"/>
      <c r="E10" s="425"/>
      <c r="F10" s="119"/>
      <c r="G10" s="119"/>
      <c r="H10" s="119"/>
      <c r="I10" s="119"/>
      <c r="J10" s="117"/>
      <c r="K10" s="388" t="s">
        <v>9</v>
      </c>
      <c r="L10" s="388"/>
      <c r="M10" s="388"/>
      <c r="N10" s="123" t="s">
        <v>10</v>
      </c>
      <c r="O10" s="119"/>
    </row>
    <row r="11" spans="2:15" s="114" customFormat="1" ht="29.25" customHeight="1">
      <c r="O11" s="124"/>
    </row>
    <row r="12" spans="2:15" ht="15.75">
      <c r="B12" s="112"/>
      <c r="C12" s="112"/>
      <c r="O12" s="125"/>
    </row>
    <row r="13" spans="2:15" ht="26.25" customHeight="1">
      <c r="B13" s="426" t="s">
        <v>11</v>
      </c>
      <c r="C13" s="427"/>
      <c r="D13" s="427"/>
      <c r="E13" s="428">
        <v>35991</v>
      </c>
      <c r="F13" s="429"/>
      <c r="I13" s="426" t="s">
        <v>12</v>
      </c>
      <c r="J13" s="427"/>
      <c r="K13" s="427"/>
      <c r="L13" s="427"/>
      <c r="M13" s="427"/>
      <c r="N13" s="126" t="s">
        <v>13</v>
      </c>
      <c r="O13" s="125"/>
    </row>
    <row r="14" spans="2:15" ht="12.75">
      <c r="B14" s="127"/>
      <c r="C14" s="112"/>
    </row>
    <row r="15" spans="2:15" ht="14.25" customHeight="1">
      <c r="B15" s="404" t="s">
        <v>14</v>
      </c>
      <c r="C15" s="405"/>
      <c r="D15" s="405"/>
      <c r="E15" s="408">
        <f>IF($N$13="N",VLOOKUP('JOHN RODRIGUEZ'!$D$1074,Tablas!$B29:C44,2,FALSE),IF($N$13="E",VLOOKUP('JOHN RODRIGUEZ'!$D$1074,Tablas!$B52:C67,2,FALSE),VLOOKUP('JOHN RODRIGUEZ'!$D$1074,Tablas!$B75:C90,2,FALSE)))</f>
        <v>500</v>
      </c>
      <c r="F15" s="409"/>
      <c r="I15" s="412" t="s">
        <v>15</v>
      </c>
      <c r="J15" s="413"/>
      <c r="K15" s="413"/>
      <c r="L15" s="413"/>
      <c r="M15" s="414"/>
      <c r="N15" s="418" t="str">
        <f>IF(ISERROR(HLOOKUP("NC",E26:J26,1,FALSE)),"Conforme","No Conforme")</f>
        <v>Conforme</v>
      </c>
      <c r="O15" s="128"/>
    </row>
    <row r="16" spans="2:15" ht="15.75" customHeight="1">
      <c r="B16" s="406"/>
      <c r="C16" s="407"/>
      <c r="D16" s="407"/>
      <c r="E16" s="410"/>
      <c r="F16" s="411"/>
      <c r="H16" s="129"/>
      <c r="I16" s="415"/>
      <c r="J16" s="416"/>
      <c r="K16" s="416"/>
      <c r="L16" s="416"/>
      <c r="M16" s="417"/>
      <c r="N16" s="419"/>
      <c r="O16" s="128"/>
    </row>
    <row r="17" spans="1:15" ht="12.75">
      <c r="B17" s="127"/>
      <c r="C17" s="112"/>
    </row>
    <row r="18" spans="1:15" ht="12.75" customHeight="1">
      <c r="A18" s="130"/>
      <c r="B18" s="112"/>
      <c r="C18" s="112"/>
      <c r="N18" s="131"/>
    </row>
    <row r="19" spans="1:15" ht="14.25">
      <c r="O19" s="114"/>
    </row>
    <row r="20" spans="1:15" ht="14.25" customHeight="1">
      <c r="B20" s="420" t="s">
        <v>16</v>
      </c>
      <c r="C20" s="420"/>
      <c r="D20" s="420"/>
      <c r="E20" s="420"/>
      <c r="F20" s="420"/>
      <c r="G20" s="420"/>
      <c r="H20" s="420"/>
      <c r="I20" s="420"/>
      <c r="J20" s="420"/>
      <c r="K20" s="420"/>
      <c r="L20" s="420"/>
      <c r="M20" s="420"/>
      <c r="N20" s="420"/>
    </row>
    <row r="21" spans="1:15" ht="15" customHeight="1">
      <c r="B21" s="112"/>
      <c r="C21" s="132"/>
      <c r="E21" s="133" t="s">
        <v>17</v>
      </c>
      <c r="F21" s="134"/>
      <c r="G21" s="134"/>
      <c r="H21" s="134"/>
      <c r="I21" s="134"/>
      <c r="J21" s="135">
        <f>AVERAGE(E23:J23)</f>
        <v>21</v>
      </c>
    </row>
    <row r="22" spans="1:15" ht="12.75" customHeight="1">
      <c r="B22" s="112"/>
      <c r="C22" s="421" t="s">
        <v>18</v>
      </c>
      <c r="D22" s="422"/>
      <c r="E22" s="136">
        <v>2.5</v>
      </c>
      <c r="F22" s="137">
        <v>2.5</v>
      </c>
      <c r="G22" s="137">
        <v>2.5</v>
      </c>
      <c r="H22" s="137">
        <v>2.5</v>
      </c>
      <c r="I22" s="137">
        <v>2.5</v>
      </c>
      <c r="J22" s="137">
        <v>2.5</v>
      </c>
      <c r="K22" s="138"/>
      <c r="L22" s="114"/>
      <c r="M22" s="114"/>
      <c r="N22" s="114"/>
      <c r="O22" s="114"/>
    </row>
    <row r="23" spans="1:15" ht="12.75" customHeight="1">
      <c r="B23" s="112"/>
      <c r="C23" s="392" t="s">
        <v>19</v>
      </c>
      <c r="D23" s="393"/>
      <c r="E23" s="139">
        <f>HLOOKUP(E22,'JOHN RODRIGUEZ'!$C$1068:$H$1069,2,FALSE)</f>
        <v>21</v>
      </c>
      <c r="F23" s="140">
        <f>HLOOKUP(F22,'JOHN RODRIGUEZ'!$C$1068:$H$1069,2,FALSE)</f>
        <v>21</v>
      </c>
      <c r="G23" s="140">
        <f>HLOOKUP(G22,'JOHN RODRIGUEZ'!$C$1068:$H$1069,2,FALSE)</f>
        <v>21</v>
      </c>
      <c r="H23" s="140">
        <f>HLOOKUP(H22,'JOHN RODRIGUEZ'!$C$1068:$H$1069,2,FALSE)</f>
        <v>21</v>
      </c>
      <c r="I23" s="140">
        <f>HLOOKUP(I22,'JOHN RODRIGUEZ'!$C$1068:$H$1069,2,FALSE)</f>
        <v>21</v>
      </c>
      <c r="J23" s="140">
        <f>HLOOKUP(J22,'JOHN RODRIGUEZ'!$C$1068:$H$1069,2,FALSE)</f>
        <v>21</v>
      </c>
    </row>
    <row r="24" spans="1:15" ht="92.25" customHeight="1">
      <c r="B24" s="141"/>
      <c r="C24" s="394"/>
      <c r="D24" s="395"/>
      <c r="E24" s="142" t="s">
        <v>20</v>
      </c>
      <c r="F24" s="143" t="s">
        <v>21</v>
      </c>
      <c r="G24" s="143" t="s">
        <v>22</v>
      </c>
      <c r="H24" s="143" t="s">
        <v>23</v>
      </c>
      <c r="I24" s="143" t="s">
        <v>24</v>
      </c>
      <c r="J24" s="144" t="s">
        <v>25</v>
      </c>
    </row>
    <row r="25" spans="1:15" ht="12.75" customHeight="1">
      <c r="B25" s="112"/>
      <c r="C25" s="396" t="s">
        <v>26</v>
      </c>
      <c r="D25" s="397"/>
      <c r="E25" s="145">
        <f t="shared" ref="E25:J25" si="0">COUNTIF(E28:E1027,"X")</f>
        <v>0</v>
      </c>
      <c r="F25" s="146">
        <f t="shared" si="0"/>
        <v>1</v>
      </c>
      <c r="G25" s="146">
        <f t="shared" si="0"/>
        <v>0</v>
      </c>
      <c r="H25" s="146">
        <f t="shared" si="0"/>
        <v>0</v>
      </c>
      <c r="I25" s="146">
        <f t="shared" si="0"/>
        <v>0</v>
      </c>
      <c r="J25" s="146">
        <f t="shared" si="0"/>
        <v>0</v>
      </c>
    </row>
    <row r="26" spans="1:15" s="147" customFormat="1" ht="15.75">
      <c r="C26" s="398" t="s">
        <v>27</v>
      </c>
      <c r="D26" s="399"/>
      <c r="E26" s="148" t="str">
        <f t="shared" ref="E26:J26" si="1">IF(E25&lt;=E23,"C","NC")</f>
        <v>C</v>
      </c>
      <c r="F26" s="149" t="str">
        <f t="shared" si="1"/>
        <v>C</v>
      </c>
      <c r="G26" s="149" t="str">
        <f t="shared" si="1"/>
        <v>C</v>
      </c>
      <c r="H26" s="149" t="str">
        <f t="shared" si="1"/>
        <v>C</v>
      </c>
      <c r="I26" s="149" t="str">
        <f t="shared" si="1"/>
        <v>C</v>
      </c>
      <c r="J26" s="149" t="str">
        <f t="shared" si="1"/>
        <v>C</v>
      </c>
    </row>
    <row r="27" spans="1:15" ht="24.75" customHeight="1">
      <c r="B27" s="150" t="s">
        <v>28</v>
      </c>
      <c r="C27" s="400" t="s">
        <v>29</v>
      </c>
      <c r="D27" s="400"/>
      <c r="E27" s="401"/>
      <c r="F27" s="402"/>
      <c r="G27" s="402"/>
      <c r="H27" s="402"/>
      <c r="I27" s="402"/>
      <c r="J27" s="403"/>
      <c r="K27" s="384" t="s">
        <v>30</v>
      </c>
      <c r="L27" s="384"/>
      <c r="M27" s="384"/>
      <c r="N27" s="385"/>
    </row>
    <row r="28" spans="1:15" ht="15" customHeight="1">
      <c r="B28" s="151">
        <v>1</v>
      </c>
      <c r="C28" s="380" t="s">
        <v>261</v>
      </c>
      <c r="D28" s="380"/>
      <c r="E28" s="152"/>
      <c r="F28" s="152"/>
      <c r="G28" s="152"/>
      <c r="H28" s="152"/>
      <c r="I28" s="152"/>
      <c r="J28" s="152"/>
      <c r="K28" s="256" t="s">
        <v>33</v>
      </c>
      <c r="L28" s="256"/>
      <c r="M28" s="256"/>
      <c r="N28" s="257"/>
      <c r="O28" s="112">
        <v>14</v>
      </c>
    </row>
    <row r="29" spans="1:15" ht="15" customHeight="1">
      <c r="B29" s="154">
        <v>2</v>
      </c>
      <c r="C29" s="380" t="s">
        <v>262</v>
      </c>
      <c r="D29" s="380"/>
      <c r="E29" s="155"/>
      <c r="F29" s="155"/>
      <c r="G29" s="155"/>
      <c r="H29" s="155"/>
      <c r="I29" s="155"/>
      <c r="J29" s="155"/>
      <c r="K29" s="246" t="s">
        <v>33</v>
      </c>
      <c r="L29" s="246"/>
      <c r="M29" s="246"/>
      <c r="N29" s="247"/>
      <c r="O29" s="112">
        <v>36</v>
      </c>
    </row>
    <row r="30" spans="1:15" ht="15" customHeight="1">
      <c r="B30" s="151">
        <v>3</v>
      </c>
      <c r="C30" s="380" t="s">
        <v>263</v>
      </c>
      <c r="D30" s="380"/>
      <c r="E30" s="156"/>
      <c r="F30" s="191"/>
      <c r="G30" s="156"/>
      <c r="H30" s="156"/>
      <c r="I30" s="156"/>
      <c r="J30" s="156"/>
      <c r="K30" s="243" t="s">
        <v>33</v>
      </c>
      <c r="L30" s="243"/>
      <c r="M30" s="243"/>
      <c r="N30" s="244"/>
      <c r="O30" s="112">
        <v>4</v>
      </c>
    </row>
    <row r="31" spans="1:15" ht="15" customHeight="1">
      <c r="B31" s="154">
        <v>4</v>
      </c>
      <c r="C31" s="380" t="s">
        <v>264</v>
      </c>
      <c r="D31" s="380"/>
      <c r="E31" s="155"/>
      <c r="F31" s="155" t="s">
        <v>265</v>
      </c>
      <c r="G31" s="155"/>
      <c r="H31" s="155"/>
      <c r="I31" s="155"/>
      <c r="J31" s="155"/>
      <c r="K31" s="246" t="s">
        <v>266</v>
      </c>
      <c r="L31" s="246"/>
      <c r="M31" s="246"/>
      <c r="N31" s="247"/>
      <c r="O31" s="112">
        <v>4</v>
      </c>
    </row>
    <row r="32" spans="1:15" ht="15" customHeight="1">
      <c r="B32" s="151">
        <v>5</v>
      </c>
      <c r="C32" s="380" t="s">
        <v>267</v>
      </c>
      <c r="D32" s="380"/>
      <c r="E32" s="156"/>
      <c r="F32" s="156"/>
      <c r="G32" s="156"/>
      <c r="H32" s="156"/>
      <c r="I32" s="156"/>
      <c r="J32" s="156"/>
      <c r="K32" s="243" t="s">
        <v>33</v>
      </c>
      <c r="L32" s="243"/>
      <c r="M32" s="243"/>
      <c r="N32" s="244"/>
      <c r="O32" s="112">
        <v>27</v>
      </c>
    </row>
    <row r="33" spans="2:15" ht="15" customHeight="1">
      <c r="B33" s="154">
        <v>6</v>
      </c>
      <c r="C33" s="380" t="s">
        <v>268</v>
      </c>
      <c r="D33" s="380"/>
      <c r="E33" s="155"/>
      <c r="F33" s="155"/>
      <c r="G33" s="155"/>
      <c r="H33" s="155"/>
      <c r="I33" s="155"/>
      <c r="J33" s="155"/>
      <c r="K33" s="246" t="s">
        <v>33</v>
      </c>
      <c r="L33" s="246"/>
      <c r="M33" s="246"/>
      <c r="N33" s="247"/>
      <c r="O33" s="112">
        <v>21</v>
      </c>
    </row>
    <row r="34" spans="2:15" ht="15" customHeight="1">
      <c r="B34" s="151">
        <v>7</v>
      </c>
      <c r="C34" s="380" t="s">
        <v>269</v>
      </c>
      <c r="D34" s="380"/>
      <c r="E34" s="156"/>
      <c r="F34" s="156"/>
      <c r="G34" s="156"/>
      <c r="H34" s="156"/>
      <c r="I34" s="156"/>
      <c r="J34" s="156"/>
      <c r="K34" s="243" t="s">
        <v>33</v>
      </c>
      <c r="L34" s="243"/>
      <c r="M34" s="243"/>
      <c r="N34" s="244"/>
      <c r="O34" s="112">
        <v>3</v>
      </c>
    </row>
    <row r="35" spans="2:15" ht="15" customHeight="1">
      <c r="B35" s="154">
        <v>8</v>
      </c>
      <c r="C35" s="380" t="s">
        <v>270</v>
      </c>
      <c r="D35" s="380"/>
      <c r="E35" s="155"/>
      <c r="F35" s="155"/>
      <c r="G35" s="155"/>
      <c r="H35" s="155"/>
      <c r="I35" s="155"/>
      <c r="J35" s="155"/>
      <c r="K35" s="246" t="s">
        <v>33</v>
      </c>
      <c r="L35" s="246"/>
      <c r="M35" s="246"/>
      <c r="N35" s="247"/>
      <c r="O35" s="112">
        <v>4</v>
      </c>
    </row>
    <row r="36" spans="2:15" ht="15" customHeight="1">
      <c r="B36" s="157">
        <v>9</v>
      </c>
      <c r="C36" s="380" t="s">
        <v>271</v>
      </c>
      <c r="D36" s="380"/>
      <c r="E36" s="156"/>
      <c r="F36" s="156"/>
      <c r="G36" s="156"/>
      <c r="H36" s="156"/>
      <c r="I36" s="156"/>
      <c r="J36" s="156"/>
      <c r="K36" s="243" t="s">
        <v>33</v>
      </c>
      <c r="L36" s="243"/>
      <c r="M36" s="243"/>
      <c r="N36" s="244"/>
      <c r="O36" s="112">
        <v>30</v>
      </c>
    </row>
    <row r="37" spans="2:15" ht="15" customHeight="1">
      <c r="B37" s="154">
        <v>10</v>
      </c>
      <c r="C37" s="380" t="s">
        <v>272</v>
      </c>
      <c r="D37" s="380"/>
      <c r="E37" s="155"/>
      <c r="F37" s="155"/>
      <c r="G37" s="155"/>
      <c r="H37" s="155"/>
      <c r="I37" s="155"/>
      <c r="J37" s="155"/>
      <c r="K37" s="246" t="s">
        <v>33</v>
      </c>
      <c r="L37" s="246"/>
      <c r="M37" s="246"/>
      <c r="N37" s="247"/>
      <c r="O37" s="112">
        <v>6</v>
      </c>
    </row>
    <row r="38" spans="2:15" ht="15" customHeight="1">
      <c r="B38" s="157">
        <v>11</v>
      </c>
      <c r="C38" s="380" t="s">
        <v>273</v>
      </c>
      <c r="D38" s="380"/>
      <c r="E38" s="156"/>
      <c r="F38" s="156"/>
      <c r="G38" s="156"/>
      <c r="H38" s="156"/>
      <c r="I38" s="156"/>
      <c r="J38" s="156"/>
      <c r="K38" s="243" t="s">
        <v>33</v>
      </c>
      <c r="L38" s="243"/>
      <c r="M38" s="243"/>
      <c r="N38" s="244"/>
      <c r="O38" s="112">
        <v>6</v>
      </c>
    </row>
    <row r="39" spans="2:15" ht="15" customHeight="1">
      <c r="B39" s="154">
        <v>12</v>
      </c>
      <c r="C39" s="380" t="s">
        <v>274</v>
      </c>
      <c r="D39" s="380"/>
      <c r="E39" s="155"/>
      <c r="F39" s="155"/>
      <c r="G39" s="155"/>
      <c r="H39" s="155"/>
      <c r="I39" s="155"/>
      <c r="J39" s="155"/>
      <c r="K39" s="246" t="s">
        <v>33</v>
      </c>
      <c r="L39" s="246"/>
      <c r="M39" s="246"/>
      <c r="N39" s="247"/>
      <c r="O39" s="112">
        <v>28</v>
      </c>
    </row>
    <row r="40" spans="2:15" ht="15" customHeight="1">
      <c r="B40" s="157">
        <v>13</v>
      </c>
      <c r="C40" s="380" t="s">
        <v>275</v>
      </c>
      <c r="D40" s="380"/>
      <c r="E40" s="156"/>
      <c r="F40" s="156"/>
      <c r="G40" s="156"/>
      <c r="H40" s="156"/>
      <c r="I40" s="156"/>
      <c r="J40" s="156"/>
      <c r="K40" s="243" t="s">
        <v>33</v>
      </c>
      <c r="L40" s="243"/>
      <c r="M40" s="243"/>
      <c r="N40" s="244"/>
      <c r="O40" s="112">
        <v>3</v>
      </c>
    </row>
    <row r="41" spans="2:15" ht="15" customHeight="1">
      <c r="B41" s="154">
        <v>14</v>
      </c>
      <c r="C41" s="380" t="s">
        <v>276</v>
      </c>
      <c r="D41" s="380"/>
      <c r="E41" s="155"/>
      <c r="F41" s="155"/>
      <c r="G41" s="155"/>
      <c r="H41" s="155"/>
      <c r="I41" s="155"/>
      <c r="J41" s="155"/>
      <c r="K41" s="246" t="s">
        <v>33</v>
      </c>
      <c r="L41" s="246"/>
      <c r="M41" s="246"/>
      <c r="N41" s="247"/>
      <c r="O41" s="112">
        <v>17</v>
      </c>
    </row>
    <row r="42" spans="2:15" ht="15" customHeight="1">
      <c r="B42" s="157">
        <v>15</v>
      </c>
      <c r="C42" s="380" t="s">
        <v>277</v>
      </c>
      <c r="D42" s="380"/>
      <c r="E42" s="152"/>
      <c r="F42" s="152"/>
      <c r="G42" s="152"/>
      <c r="H42" s="152"/>
      <c r="I42" s="152"/>
      <c r="J42" s="152"/>
      <c r="K42" s="256" t="s">
        <v>33</v>
      </c>
      <c r="L42" s="256"/>
      <c r="M42" s="256"/>
      <c r="N42" s="257"/>
      <c r="O42" s="112">
        <v>4</v>
      </c>
    </row>
    <row r="43" spans="2:15" ht="15" customHeight="1">
      <c r="B43" s="154">
        <v>16</v>
      </c>
      <c r="C43" s="380" t="s">
        <v>278</v>
      </c>
      <c r="D43" s="380"/>
      <c r="E43" s="158"/>
      <c r="F43" s="158"/>
      <c r="G43" s="158"/>
      <c r="H43" s="158"/>
      <c r="I43" s="158"/>
      <c r="J43" s="158"/>
      <c r="K43" s="254" t="s">
        <v>33</v>
      </c>
      <c r="L43" s="254"/>
      <c r="M43" s="254"/>
      <c r="N43" s="255"/>
      <c r="O43" s="112">
        <v>29</v>
      </c>
    </row>
    <row r="44" spans="2:15" ht="15" customHeight="1">
      <c r="B44" s="157">
        <v>17</v>
      </c>
      <c r="C44" s="380" t="s">
        <v>279</v>
      </c>
      <c r="D44" s="380"/>
      <c r="E44" s="152"/>
      <c r="F44" s="152"/>
      <c r="G44" s="152"/>
      <c r="H44" s="152"/>
      <c r="I44" s="152"/>
      <c r="J44" s="152"/>
      <c r="K44" s="256" t="s">
        <v>33</v>
      </c>
      <c r="L44" s="256"/>
      <c r="M44" s="256"/>
      <c r="N44" s="257"/>
      <c r="O44" s="112">
        <v>4</v>
      </c>
    </row>
    <row r="45" spans="2:15" ht="15" customHeight="1">
      <c r="B45" s="154">
        <v>18</v>
      </c>
      <c r="C45" s="380" t="s">
        <v>280</v>
      </c>
      <c r="D45" s="380"/>
      <c r="E45" s="158"/>
      <c r="F45" s="158"/>
      <c r="G45" s="158"/>
      <c r="H45" s="158"/>
      <c r="I45" s="158"/>
      <c r="J45" s="158"/>
      <c r="K45" s="254" t="s">
        <v>33</v>
      </c>
      <c r="L45" s="254"/>
      <c r="M45" s="254"/>
      <c r="N45" s="255"/>
      <c r="O45" s="112">
        <v>80</v>
      </c>
    </row>
    <row r="46" spans="2:15" ht="15" customHeight="1">
      <c r="B46" s="157">
        <v>19</v>
      </c>
      <c r="C46" s="380" t="s">
        <v>281</v>
      </c>
      <c r="D46" s="380"/>
      <c r="E46" s="152"/>
      <c r="F46" s="152"/>
      <c r="G46" s="152"/>
      <c r="H46" s="152"/>
      <c r="I46" s="152"/>
      <c r="J46" s="152"/>
      <c r="K46" s="256" t="s">
        <v>33</v>
      </c>
      <c r="L46" s="256"/>
      <c r="M46" s="256"/>
      <c r="N46" s="257"/>
      <c r="O46" s="112">
        <v>6</v>
      </c>
    </row>
    <row r="47" spans="2:15" ht="15" customHeight="1">
      <c r="B47" s="154">
        <v>20</v>
      </c>
      <c r="C47" s="380" t="s">
        <v>282</v>
      </c>
      <c r="D47" s="380"/>
      <c r="E47" s="158"/>
      <c r="F47" s="158"/>
      <c r="G47" s="158"/>
      <c r="H47" s="158"/>
      <c r="I47" s="158"/>
      <c r="J47" s="158"/>
      <c r="K47" s="254" t="s">
        <v>33</v>
      </c>
      <c r="L47" s="254"/>
      <c r="M47" s="254"/>
      <c r="N47" s="255"/>
      <c r="O47" s="112">
        <v>22</v>
      </c>
    </row>
    <row r="48" spans="2:15" ht="15" customHeight="1">
      <c r="B48" s="157">
        <v>21</v>
      </c>
      <c r="C48" s="380" t="s">
        <v>283</v>
      </c>
      <c r="D48" s="380"/>
      <c r="E48" s="152"/>
      <c r="F48" s="152"/>
      <c r="G48" s="152"/>
      <c r="H48" s="152"/>
      <c r="I48" s="152"/>
      <c r="J48" s="152"/>
      <c r="K48" s="256" t="s">
        <v>33</v>
      </c>
      <c r="L48" s="256"/>
      <c r="M48" s="256"/>
      <c r="N48" s="257"/>
      <c r="O48" s="112">
        <v>30</v>
      </c>
    </row>
    <row r="49" spans="2:16" ht="15" customHeight="1">
      <c r="B49" s="154">
        <v>22</v>
      </c>
      <c r="C49" s="380" t="s">
        <v>284</v>
      </c>
      <c r="D49" s="380"/>
      <c r="E49" s="158"/>
      <c r="F49" s="158"/>
      <c r="G49" s="158"/>
      <c r="H49" s="158"/>
      <c r="I49" s="158"/>
      <c r="J49" s="158"/>
      <c r="K49" s="254" t="s">
        <v>33</v>
      </c>
      <c r="L49" s="254"/>
      <c r="M49" s="254"/>
      <c r="N49" s="255"/>
      <c r="O49" s="112">
        <v>2</v>
      </c>
    </row>
    <row r="50" spans="2:16" ht="15" customHeight="1">
      <c r="B50" s="157">
        <v>23</v>
      </c>
      <c r="C50" s="380" t="s">
        <v>285</v>
      </c>
      <c r="D50" s="380"/>
      <c r="E50" s="152"/>
      <c r="F50" s="152"/>
      <c r="G50" s="152"/>
      <c r="H50" s="152"/>
      <c r="I50" s="152"/>
      <c r="J50" s="152"/>
      <c r="K50" s="256" t="s">
        <v>33</v>
      </c>
      <c r="L50" s="256"/>
      <c r="M50" s="256"/>
      <c r="N50" s="257"/>
      <c r="O50" s="112">
        <v>2</v>
      </c>
    </row>
    <row r="51" spans="2:16" ht="15" customHeight="1">
      <c r="B51" s="154">
        <v>24</v>
      </c>
      <c r="C51" s="380" t="s">
        <v>286</v>
      </c>
      <c r="D51" s="380"/>
      <c r="E51" s="158"/>
      <c r="F51" s="158"/>
      <c r="G51" s="158"/>
      <c r="H51" s="158"/>
      <c r="I51" s="158"/>
      <c r="J51" s="158"/>
      <c r="K51" s="254" t="s">
        <v>33</v>
      </c>
      <c r="L51" s="254"/>
      <c r="M51" s="254"/>
      <c r="N51" s="255"/>
      <c r="O51" s="112">
        <v>37</v>
      </c>
    </row>
    <row r="52" spans="2:16" ht="15" customHeight="1">
      <c r="B52" s="157">
        <v>25</v>
      </c>
      <c r="C52" s="380" t="s">
        <v>287</v>
      </c>
      <c r="D52" s="380"/>
      <c r="E52" s="152"/>
      <c r="F52" s="152"/>
      <c r="G52" s="152"/>
      <c r="H52" s="152"/>
      <c r="I52" s="152"/>
      <c r="J52" s="152"/>
      <c r="K52" s="256" t="s">
        <v>33</v>
      </c>
      <c r="L52" s="256"/>
      <c r="M52" s="256"/>
      <c r="N52" s="257"/>
      <c r="O52" s="112">
        <v>5</v>
      </c>
    </row>
    <row r="53" spans="2:16" ht="15" customHeight="1">
      <c r="B53" s="154">
        <v>26</v>
      </c>
      <c r="C53" s="380" t="s">
        <v>288</v>
      </c>
      <c r="D53" s="380"/>
      <c r="E53" s="158"/>
      <c r="F53" s="158"/>
      <c r="G53" s="158"/>
      <c r="H53" s="158"/>
      <c r="I53" s="158"/>
      <c r="J53" s="158"/>
      <c r="K53" s="254" t="s">
        <v>33</v>
      </c>
      <c r="L53" s="254"/>
      <c r="M53" s="254"/>
      <c r="N53" s="255"/>
      <c r="O53" s="112">
        <v>5</v>
      </c>
    </row>
    <row r="54" spans="2:16" ht="15" customHeight="1">
      <c r="B54" s="157">
        <v>27</v>
      </c>
      <c r="C54" s="380" t="s">
        <v>289</v>
      </c>
      <c r="D54" s="380"/>
      <c r="E54" s="152"/>
      <c r="F54" s="152"/>
      <c r="G54" s="152"/>
      <c r="H54" s="152"/>
      <c r="I54" s="152"/>
      <c r="J54" s="152"/>
      <c r="K54" s="256" t="s">
        <v>33</v>
      </c>
      <c r="L54" s="256"/>
      <c r="M54" s="256"/>
      <c r="N54" s="257"/>
      <c r="O54" s="112">
        <v>4</v>
      </c>
    </row>
    <row r="55" spans="2:16" ht="15" customHeight="1">
      <c r="B55" s="154">
        <v>28</v>
      </c>
      <c r="C55" s="380" t="s">
        <v>290</v>
      </c>
      <c r="D55" s="380"/>
      <c r="E55" s="158"/>
      <c r="F55" s="158"/>
      <c r="G55" s="158"/>
      <c r="H55" s="158"/>
      <c r="I55" s="158"/>
      <c r="J55" s="158"/>
      <c r="K55" s="254" t="s">
        <v>33</v>
      </c>
      <c r="L55" s="254"/>
      <c r="M55" s="254"/>
      <c r="N55" s="255"/>
      <c r="O55" s="112">
        <v>5</v>
      </c>
    </row>
    <row r="56" spans="2:16" ht="15" customHeight="1">
      <c r="B56" s="157">
        <v>29</v>
      </c>
      <c r="C56" s="380" t="s">
        <v>291</v>
      </c>
      <c r="D56" s="380"/>
      <c r="E56" s="152"/>
      <c r="F56" s="152"/>
      <c r="G56" s="152"/>
      <c r="H56" s="152"/>
      <c r="I56" s="152"/>
      <c r="J56" s="152"/>
      <c r="K56" s="256" t="s">
        <v>33</v>
      </c>
      <c r="L56" s="256"/>
      <c r="M56" s="256"/>
      <c r="N56" s="257"/>
      <c r="O56" s="112">
        <v>47</v>
      </c>
    </row>
    <row r="57" spans="2:16" ht="15" customHeight="1">
      <c r="B57" s="154">
        <v>30</v>
      </c>
      <c r="C57" s="380" t="s">
        <v>292</v>
      </c>
      <c r="D57" s="380"/>
      <c r="E57" s="158"/>
      <c r="F57" s="158"/>
      <c r="G57" s="158"/>
      <c r="H57" s="158"/>
      <c r="I57" s="158"/>
      <c r="J57" s="158"/>
      <c r="K57" s="254" t="s">
        <v>33</v>
      </c>
      <c r="L57" s="254"/>
      <c r="M57" s="254"/>
      <c r="N57" s="255"/>
      <c r="O57" s="112">
        <v>30</v>
      </c>
      <c r="P57" s="112">
        <v>515</v>
      </c>
    </row>
    <row r="58" spans="2:16" ht="15" customHeight="1">
      <c r="B58" s="157">
        <v>31</v>
      </c>
      <c r="C58" s="363"/>
      <c r="D58" s="363"/>
      <c r="E58" s="152"/>
      <c r="F58" s="152"/>
      <c r="G58" s="152"/>
      <c r="H58" s="152"/>
      <c r="I58" s="152"/>
      <c r="J58" s="152"/>
      <c r="K58" s="366"/>
      <c r="L58" s="366"/>
      <c r="M58" s="366"/>
      <c r="N58" s="367"/>
    </row>
    <row r="59" spans="2:16" ht="15" customHeight="1">
      <c r="B59" s="154">
        <v>32</v>
      </c>
      <c r="C59" s="362" t="s">
        <v>293</v>
      </c>
      <c r="D59" s="362"/>
      <c r="E59" s="158"/>
      <c r="F59" s="158"/>
      <c r="G59" s="158"/>
      <c r="H59" s="158"/>
      <c r="I59" s="158"/>
      <c r="J59" s="158"/>
      <c r="K59" s="254" t="s">
        <v>33</v>
      </c>
      <c r="L59" s="254"/>
      <c r="M59" s="254"/>
      <c r="N59" s="255"/>
      <c r="O59" s="112">
        <v>35</v>
      </c>
    </row>
    <row r="60" spans="2:16" ht="15" customHeight="1">
      <c r="B60" s="157">
        <v>33</v>
      </c>
      <c r="C60" s="362" t="s">
        <v>294</v>
      </c>
      <c r="D60" s="362"/>
      <c r="E60" s="152"/>
      <c r="F60" s="152"/>
      <c r="G60" s="152"/>
      <c r="H60" s="152"/>
      <c r="I60" s="152"/>
      <c r="J60" s="152"/>
      <c r="K60" s="256" t="s">
        <v>33</v>
      </c>
      <c r="L60" s="256"/>
      <c r="M60" s="256"/>
      <c r="N60" s="257"/>
      <c r="O60" s="112">
        <v>9</v>
      </c>
    </row>
    <row r="61" spans="2:16" ht="15" customHeight="1">
      <c r="B61" s="154">
        <v>34</v>
      </c>
      <c r="C61" s="362" t="s">
        <v>295</v>
      </c>
      <c r="D61" s="362"/>
      <c r="E61" s="158"/>
      <c r="F61" s="158"/>
      <c r="G61" s="158"/>
      <c r="H61" s="158"/>
      <c r="I61" s="158"/>
      <c r="J61" s="158"/>
      <c r="K61" s="254" t="s">
        <v>33</v>
      </c>
      <c r="L61" s="254"/>
      <c r="M61" s="254"/>
      <c r="N61" s="255"/>
      <c r="O61" s="112">
        <v>67</v>
      </c>
    </row>
    <row r="62" spans="2:16" ht="15" customHeight="1">
      <c r="B62" s="157">
        <v>35</v>
      </c>
      <c r="C62" s="362" t="s">
        <v>296</v>
      </c>
      <c r="D62" s="362"/>
      <c r="E62" s="152"/>
      <c r="F62" s="152"/>
      <c r="G62" s="152"/>
      <c r="H62" s="152"/>
      <c r="I62" s="152"/>
      <c r="J62" s="152"/>
      <c r="K62" s="256" t="s">
        <v>33</v>
      </c>
      <c r="L62" s="256"/>
      <c r="M62" s="256"/>
      <c r="N62" s="257"/>
      <c r="O62" s="112">
        <v>7</v>
      </c>
    </row>
    <row r="63" spans="2:16" ht="15" customHeight="1">
      <c r="B63" s="154">
        <v>36</v>
      </c>
      <c r="C63" s="362" t="s">
        <v>297</v>
      </c>
      <c r="D63" s="362"/>
      <c r="E63" s="158"/>
      <c r="F63" s="158"/>
      <c r="G63" s="158"/>
      <c r="H63" s="158"/>
      <c r="I63" s="158"/>
      <c r="J63" s="158"/>
      <c r="K63" s="254" t="s">
        <v>33</v>
      </c>
      <c r="L63" s="254"/>
      <c r="M63" s="254"/>
      <c r="N63" s="255"/>
      <c r="O63" s="112">
        <v>3</v>
      </c>
    </row>
    <row r="64" spans="2:16" ht="15" customHeight="1">
      <c r="B64" s="157">
        <v>37</v>
      </c>
      <c r="C64" s="362" t="s">
        <v>298</v>
      </c>
      <c r="D64" s="362"/>
      <c r="E64" s="152"/>
      <c r="F64" s="152"/>
      <c r="G64" s="152"/>
      <c r="H64" s="152"/>
      <c r="I64" s="152"/>
      <c r="J64" s="152"/>
      <c r="K64" s="256" t="s">
        <v>33</v>
      </c>
      <c r="L64" s="256"/>
      <c r="M64" s="256"/>
      <c r="N64" s="257"/>
      <c r="O64" s="112">
        <v>27</v>
      </c>
    </row>
    <row r="65" spans="2:16" ht="15" customHeight="1">
      <c r="B65" s="154">
        <v>38</v>
      </c>
      <c r="C65" s="362" t="s">
        <v>299</v>
      </c>
      <c r="D65" s="362"/>
      <c r="E65" s="158"/>
      <c r="F65" s="158"/>
      <c r="G65" s="158"/>
      <c r="H65" s="158"/>
      <c r="I65" s="158"/>
      <c r="J65" s="158"/>
      <c r="K65" s="254" t="s">
        <v>33</v>
      </c>
      <c r="L65" s="254"/>
      <c r="M65" s="254"/>
      <c r="N65" s="255"/>
      <c r="O65" s="112">
        <v>35</v>
      </c>
    </row>
    <row r="66" spans="2:16" ht="15" customHeight="1">
      <c r="B66" s="157">
        <v>39</v>
      </c>
      <c r="C66" s="362" t="s">
        <v>300</v>
      </c>
      <c r="D66" s="362"/>
      <c r="E66" s="152"/>
      <c r="F66" s="152"/>
      <c r="G66" s="152"/>
      <c r="H66" s="152"/>
      <c r="I66" s="152"/>
      <c r="J66" s="152"/>
      <c r="K66" s="243" t="s">
        <v>33</v>
      </c>
      <c r="L66" s="243"/>
      <c r="M66" s="243"/>
      <c r="N66" s="244"/>
      <c r="O66" s="112">
        <v>58</v>
      </c>
    </row>
    <row r="67" spans="2:16" ht="15" customHeight="1">
      <c r="B67" s="154">
        <v>40</v>
      </c>
      <c r="C67" s="362" t="s">
        <v>301</v>
      </c>
      <c r="D67" s="362"/>
      <c r="E67" s="158"/>
      <c r="F67" s="158"/>
      <c r="G67" s="158"/>
      <c r="H67" s="158"/>
      <c r="I67" s="158"/>
      <c r="J67" s="158"/>
      <c r="K67" s="254" t="s">
        <v>33</v>
      </c>
      <c r="L67" s="254"/>
      <c r="M67" s="254"/>
      <c r="N67" s="255"/>
      <c r="O67" s="112">
        <v>25</v>
      </c>
    </row>
    <row r="68" spans="2:16" ht="15" customHeight="1">
      <c r="B68" s="157">
        <v>41</v>
      </c>
      <c r="C68" s="362" t="s">
        <v>302</v>
      </c>
      <c r="D68" s="362"/>
      <c r="E68" s="152"/>
      <c r="F68" s="152"/>
      <c r="G68" s="152"/>
      <c r="H68" s="152"/>
      <c r="I68" s="152"/>
      <c r="J68" s="152"/>
      <c r="K68" s="256" t="s">
        <v>33</v>
      </c>
      <c r="L68" s="256"/>
      <c r="M68" s="256"/>
      <c r="N68" s="257"/>
      <c r="O68" s="112">
        <v>31</v>
      </c>
    </row>
    <row r="69" spans="2:16" ht="15" customHeight="1">
      <c r="B69" s="154">
        <v>42</v>
      </c>
      <c r="C69" s="362" t="s">
        <v>303</v>
      </c>
      <c r="D69" s="362"/>
      <c r="E69" s="158"/>
      <c r="F69" s="158"/>
      <c r="G69" s="158"/>
      <c r="H69" s="158"/>
      <c r="I69" s="158"/>
      <c r="J69" s="158"/>
      <c r="K69" s="254" t="s">
        <v>33</v>
      </c>
      <c r="L69" s="254"/>
      <c r="M69" s="254"/>
      <c r="N69" s="255"/>
      <c r="O69" s="112">
        <v>59</v>
      </c>
    </row>
    <row r="70" spans="2:16" ht="15" customHeight="1">
      <c r="B70" s="157">
        <v>43</v>
      </c>
      <c r="C70" s="362" t="s">
        <v>304</v>
      </c>
      <c r="D70" s="362"/>
      <c r="E70" s="152"/>
      <c r="F70" s="152"/>
      <c r="G70" s="152"/>
      <c r="H70" s="152"/>
      <c r="I70" s="152"/>
      <c r="J70" s="152"/>
      <c r="K70" s="256" t="s">
        <v>33</v>
      </c>
      <c r="L70" s="256"/>
      <c r="M70" s="256"/>
      <c r="N70" s="257"/>
      <c r="O70" s="112">
        <v>26</v>
      </c>
    </row>
    <row r="71" spans="2:16" ht="15" customHeight="1">
      <c r="B71" s="154">
        <v>44</v>
      </c>
      <c r="C71" s="362" t="s">
        <v>305</v>
      </c>
      <c r="D71" s="362"/>
      <c r="E71" s="158"/>
      <c r="F71" s="158"/>
      <c r="G71" s="158"/>
      <c r="H71" s="158"/>
      <c r="I71" s="158"/>
      <c r="J71" s="158"/>
      <c r="K71" s="254" t="s">
        <v>33</v>
      </c>
      <c r="L71" s="254"/>
      <c r="M71" s="254"/>
      <c r="N71" s="255"/>
      <c r="O71" s="112">
        <v>37</v>
      </c>
    </row>
    <row r="72" spans="2:16" ht="15" customHeight="1">
      <c r="B72" s="157">
        <v>45</v>
      </c>
      <c r="C72" s="362" t="s">
        <v>306</v>
      </c>
      <c r="D72" s="362"/>
      <c r="E72" s="152"/>
      <c r="F72" s="152"/>
      <c r="G72" s="152"/>
      <c r="H72" s="152"/>
      <c r="I72" s="152"/>
      <c r="J72" s="152"/>
      <c r="K72" s="256" t="s">
        <v>33</v>
      </c>
      <c r="L72" s="256"/>
      <c r="M72" s="256"/>
      <c r="N72" s="257"/>
      <c r="O72" s="112">
        <v>8</v>
      </c>
    </row>
    <row r="73" spans="2:16" ht="15" customHeight="1">
      <c r="B73" s="154">
        <v>46</v>
      </c>
      <c r="C73" s="362" t="s">
        <v>307</v>
      </c>
      <c r="D73" s="362"/>
      <c r="E73" s="158"/>
      <c r="F73" s="158"/>
      <c r="G73" s="158"/>
      <c r="H73" s="158"/>
      <c r="I73" s="158"/>
      <c r="J73" s="158"/>
      <c r="K73" s="254" t="s">
        <v>33</v>
      </c>
      <c r="L73" s="254"/>
      <c r="M73" s="254"/>
      <c r="N73" s="255"/>
      <c r="O73" s="112">
        <v>2</v>
      </c>
    </row>
    <row r="74" spans="2:16" ht="15" customHeight="1">
      <c r="B74" s="157">
        <v>47</v>
      </c>
      <c r="C74" s="362" t="s">
        <v>308</v>
      </c>
      <c r="D74" s="362"/>
      <c r="E74" s="152"/>
      <c r="F74" s="152"/>
      <c r="G74" s="152"/>
      <c r="H74" s="152"/>
      <c r="I74" s="152"/>
      <c r="J74" s="152"/>
      <c r="K74" s="256" t="s">
        <v>33</v>
      </c>
      <c r="L74" s="256"/>
      <c r="M74" s="256"/>
      <c r="N74" s="257"/>
      <c r="O74" s="112">
        <v>1</v>
      </c>
    </row>
    <row r="75" spans="2:16" ht="15" customHeight="1">
      <c r="B75" s="154">
        <v>48</v>
      </c>
      <c r="C75" s="362" t="s">
        <v>309</v>
      </c>
      <c r="D75" s="362"/>
      <c r="E75" s="158"/>
      <c r="F75" s="158"/>
      <c r="G75" s="158"/>
      <c r="H75" s="158"/>
      <c r="I75" s="158"/>
      <c r="J75" s="158"/>
      <c r="K75" s="254" t="s">
        <v>33</v>
      </c>
      <c r="L75" s="254"/>
      <c r="M75" s="254"/>
      <c r="N75" s="255"/>
      <c r="O75" s="112">
        <v>2</v>
      </c>
    </row>
    <row r="76" spans="2:16" ht="15" customHeight="1">
      <c r="B76" s="157">
        <v>49</v>
      </c>
      <c r="C76" s="362" t="s">
        <v>310</v>
      </c>
      <c r="D76" s="362"/>
      <c r="E76" s="152"/>
      <c r="F76" s="152"/>
      <c r="G76" s="152"/>
      <c r="H76" s="152"/>
      <c r="I76" s="152"/>
      <c r="J76" s="152"/>
      <c r="K76" s="256" t="s">
        <v>33</v>
      </c>
      <c r="L76" s="256"/>
      <c r="M76" s="256"/>
      <c r="N76" s="257"/>
      <c r="O76" s="112">
        <v>9</v>
      </c>
    </row>
    <row r="77" spans="2:16" ht="15" customHeight="1">
      <c r="B77" s="154">
        <v>50</v>
      </c>
      <c r="C77" s="362" t="s">
        <v>311</v>
      </c>
      <c r="D77" s="362"/>
      <c r="E77" s="158"/>
      <c r="F77" s="158"/>
      <c r="G77" s="158"/>
      <c r="H77" s="158"/>
      <c r="I77" s="158"/>
      <c r="J77" s="158"/>
      <c r="K77" s="254" t="s">
        <v>33</v>
      </c>
      <c r="L77" s="254"/>
      <c r="M77" s="254"/>
      <c r="N77" s="255"/>
      <c r="O77" s="112">
        <v>106</v>
      </c>
      <c r="P77" s="112">
        <v>547</v>
      </c>
    </row>
    <row r="78" spans="2:16" ht="15" customHeight="1">
      <c r="B78" s="157">
        <v>51</v>
      </c>
      <c r="C78" s="363"/>
      <c r="D78" s="363"/>
      <c r="E78" s="152"/>
      <c r="F78" s="152"/>
      <c r="G78" s="152"/>
      <c r="H78" s="152"/>
      <c r="I78" s="152"/>
      <c r="J78" s="152"/>
      <c r="K78" s="256"/>
      <c r="L78" s="256"/>
      <c r="M78" s="256"/>
      <c r="N78" s="257"/>
      <c r="O78" s="112">
        <v>1062</v>
      </c>
    </row>
    <row r="79" spans="2:16" ht="15" customHeight="1">
      <c r="B79" s="154">
        <v>52</v>
      </c>
      <c r="C79" s="362"/>
      <c r="D79" s="362"/>
      <c r="E79" s="158"/>
      <c r="F79" s="158"/>
      <c r="G79" s="158"/>
      <c r="H79" s="158"/>
      <c r="I79" s="158"/>
      <c r="J79" s="158"/>
      <c r="K79" s="254"/>
      <c r="L79" s="254"/>
      <c r="M79" s="254"/>
      <c r="N79" s="255"/>
      <c r="O79" s="112">
        <v>5149</v>
      </c>
    </row>
    <row r="80" spans="2:16" ht="15" customHeight="1">
      <c r="B80" s="157">
        <v>53</v>
      </c>
      <c r="C80" s="363"/>
      <c r="D80" s="363"/>
      <c r="E80" s="152"/>
      <c r="F80" s="152"/>
      <c r="G80" s="152"/>
      <c r="H80" s="152"/>
      <c r="I80" s="152"/>
      <c r="J80" s="152"/>
      <c r="K80" s="256"/>
      <c r="L80" s="256"/>
      <c r="M80" s="256"/>
      <c r="N80" s="257"/>
    </row>
    <row r="81" spans="2:14" ht="15" customHeight="1">
      <c r="B81" s="154">
        <v>54</v>
      </c>
      <c r="C81" s="362"/>
      <c r="D81" s="362"/>
      <c r="E81" s="158"/>
      <c r="F81" s="158"/>
      <c r="G81" s="158"/>
      <c r="H81" s="158"/>
      <c r="I81" s="158"/>
      <c r="J81" s="158"/>
      <c r="K81" s="254"/>
      <c r="L81" s="254"/>
      <c r="M81" s="254"/>
      <c r="N81" s="255"/>
    </row>
    <row r="82" spans="2:14" ht="15" customHeight="1">
      <c r="B82" s="157">
        <v>55</v>
      </c>
      <c r="C82" s="363"/>
      <c r="D82" s="363"/>
      <c r="E82" s="152"/>
      <c r="F82" s="152"/>
      <c r="G82" s="152"/>
      <c r="H82" s="152"/>
      <c r="I82" s="152"/>
      <c r="J82" s="152"/>
      <c r="K82" s="256"/>
      <c r="L82" s="256"/>
      <c r="M82" s="256"/>
      <c r="N82" s="257"/>
    </row>
    <row r="83" spans="2:14" ht="15" customHeight="1">
      <c r="B83" s="154">
        <v>56</v>
      </c>
      <c r="C83" s="364"/>
      <c r="D83" s="364"/>
      <c r="E83" s="158"/>
      <c r="F83" s="158"/>
      <c r="G83" s="158"/>
      <c r="H83" s="158"/>
      <c r="I83" s="158"/>
      <c r="J83" s="158"/>
      <c r="K83" s="254"/>
      <c r="L83" s="254"/>
      <c r="M83" s="254"/>
      <c r="N83" s="255"/>
    </row>
    <row r="84" spans="2:14" ht="15" customHeight="1">
      <c r="B84" s="157">
        <v>57</v>
      </c>
      <c r="C84" s="363"/>
      <c r="D84" s="363"/>
      <c r="E84" s="152"/>
      <c r="F84" s="152"/>
      <c r="G84" s="152"/>
      <c r="H84" s="152"/>
      <c r="I84" s="152"/>
      <c r="J84" s="152"/>
      <c r="K84" s="256"/>
      <c r="L84" s="256"/>
      <c r="M84" s="256"/>
      <c r="N84" s="257"/>
    </row>
    <row r="85" spans="2:14" ht="15" customHeight="1">
      <c r="B85" s="154">
        <v>58</v>
      </c>
      <c r="C85" s="362"/>
      <c r="D85" s="362"/>
      <c r="E85" s="158"/>
      <c r="F85" s="158"/>
      <c r="G85" s="158"/>
      <c r="H85" s="158"/>
      <c r="I85" s="158"/>
      <c r="J85" s="158"/>
      <c r="K85" s="254"/>
      <c r="L85" s="254"/>
      <c r="M85" s="254"/>
      <c r="N85" s="255"/>
    </row>
    <row r="86" spans="2:14" ht="15" customHeight="1">
      <c r="B86" s="157">
        <v>59</v>
      </c>
      <c r="C86" s="363"/>
      <c r="D86" s="363"/>
      <c r="E86" s="152"/>
      <c r="F86" s="152"/>
      <c r="G86" s="152"/>
      <c r="H86" s="152"/>
      <c r="I86" s="152"/>
      <c r="J86" s="152"/>
      <c r="K86" s="256"/>
      <c r="L86" s="256"/>
      <c r="M86" s="256"/>
      <c r="N86" s="257"/>
    </row>
    <row r="87" spans="2:14" ht="15" customHeight="1">
      <c r="B87" s="154">
        <v>60</v>
      </c>
      <c r="C87" s="362"/>
      <c r="D87" s="362"/>
      <c r="E87" s="158"/>
      <c r="F87" s="158"/>
      <c r="G87" s="158"/>
      <c r="H87" s="158"/>
      <c r="I87" s="158"/>
      <c r="J87" s="158"/>
      <c r="K87" s="254"/>
      <c r="L87" s="254"/>
      <c r="M87" s="254"/>
      <c r="N87" s="255"/>
    </row>
    <row r="88" spans="2:14" ht="15" customHeight="1">
      <c r="B88" s="157">
        <v>61</v>
      </c>
      <c r="C88" s="363"/>
      <c r="D88" s="363"/>
      <c r="E88" s="152"/>
      <c r="F88" s="152"/>
      <c r="G88" s="152"/>
      <c r="H88" s="152"/>
      <c r="I88" s="152"/>
      <c r="J88" s="152"/>
      <c r="K88" s="256"/>
      <c r="L88" s="256"/>
      <c r="M88" s="256"/>
      <c r="N88" s="257"/>
    </row>
    <row r="89" spans="2:14" ht="15" customHeight="1">
      <c r="B89" s="154">
        <v>62</v>
      </c>
      <c r="C89" s="362"/>
      <c r="D89" s="362"/>
      <c r="E89" s="158"/>
      <c r="F89" s="158"/>
      <c r="G89" s="158"/>
      <c r="H89" s="158"/>
      <c r="I89" s="158"/>
      <c r="J89" s="158"/>
      <c r="K89" s="254"/>
      <c r="L89" s="254"/>
      <c r="M89" s="254"/>
      <c r="N89" s="255"/>
    </row>
    <row r="90" spans="2:14" ht="15" customHeight="1">
      <c r="B90" s="157">
        <v>63</v>
      </c>
      <c r="C90" s="363"/>
      <c r="D90" s="363"/>
      <c r="E90" s="152"/>
      <c r="F90" s="152"/>
      <c r="G90" s="152"/>
      <c r="H90" s="152"/>
      <c r="I90" s="152"/>
      <c r="J90" s="152"/>
      <c r="K90" s="256"/>
      <c r="L90" s="256"/>
      <c r="M90" s="256"/>
      <c r="N90" s="257"/>
    </row>
    <row r="91" spans="2:14" ht="15" customHeight="1">
      <c r="B91" s="154">
        <v>64</v>
      </c>
      <c r="C91" s="362"/>
      <c r="D91" s="362"/>
      <c r="E91" s="158"/>
      <c r="F91" s="158"/>
      <c r="G91" s="158"/>
      <c r="H91" s="158"/>
      <c r="I91" s="158"/>
      <c r="J91" s="158"/>
      <c r="K91" s="254"/>
      <c r="L91" s="254"/>
      <c r="M91" s="254"/>
      <c r="N91" s="255"/>
    </row>
    <row r="92" spans="2:14" ht="15" customHeight="1">
      <c r="B92" s="157">
        <v>65</v>
      </c>
      <c r="C92" s="363"/>
      <c r="D92" s="363"/>
      <c r="E92" s="152"/>
      <c r="F92" s="152"/>
      <c r="G92" s="152"/>
      <c r="H92" s="152"/>
      <c r="I92" s="152"/>
      <c r="J92" s="152"/>
      <c r="K92" s="256"/>
      <c r="L92" s="256"/>
      <c r="M92" s="256"/>
      <c r="N92" s="257"/>
    </row>
    <row r="93" spans="2:14" ht="15" customHeight="1">
      <c r="B93" s="154">
        <v>66</v>
      </c>
      <c r="C93" s="264"/>
      <c r="D93" s="264"/>
      <c r="E93" s="155"/>
      <c r="F93" s="155"/>
      <c r="G93" s="155"/>
      <c r="H93" s="155"/>
      <c r="I93" s="155"/>
      <c r="J93" s="155"/>
      <c r="K93" s="246"/>
      <c r="L93" s="246"/>
      <c r="M93" s="246"/>
      <c r="N93" s="247"/>
    </row>
    <row r="94" spans="2:14" ht="15" customHeight="1">
      <c r="B94" s="157">
        <v>67</v>
      </c>
      <c r="C94" s="265"/>
      <c r="D94" s="265"/>
      <c r="E94" s="156"/>
      <c r="F94" s="156"/>
      <c r="G94" s="156"/>
      <c r="H94" s="156"/>
      <c r="I94" s="156"/>
      <c r="J94" s="156"/>
      <c r="K94" s="243"/>
      <c r="L94" s="243"/>
      <c r="M94" s="243"/>
      <c r="N94" s="244"/>
    </row>
    <row r="95" spans="2:14" ht="15" customHeight="1">
      <c r="B95" s="154">
        <v>68</v>
      </c>
      <c r="C95" s="264"/>
      <c r="D95" s="264"/>
      <c r="E95" s="155"/>
      <c r="F95" s="155"/>
      <c r="G95" s="155"/>
      <c r="H95" s="155"/>
      <c r="I95" s="155"/>
      <c r="J95" s="155"/>
      <c r="K95" s="246"/>
      <c r="L95" s="246"/>
      <c r="M95" s="246"/>
      <c r="N95" s="247"/>
    </row>
    <row r="96" spans="2:14" ht="15" customHeight="1">
      <c r="B96" s="157">
        <v>69</v>
      </c>
      <c r="C96" s="265"/>
      <c r="D96" s="265"/>
      <c r="E96" s="156"/>
      <c r="F96" s="156"/>
      <c r="G96" s="156"/>
      <c r="H96" s="156"/>
      <c r="I96" s="156"/>
      <c r="J96" s="156"/>
      <c r="K96" s="243"/>
      <c r="L96" s="243"/>
      <c r="M96" s="243"/>
      <c r="N96" s="244"/>
    </row>
    <row r="97" spans="2:14" ht="15" customHeight="1">
      <c r="B97" s="154">
        <v>70</v>
      </c>
      <c r="C97" s="264"/>
      <c r="D97" s="264"/>
      <c r="E97" s="155"/>
      <c r="F97" s="155"/>
      <c r="G97" s="155"/>
      <c r="H97" s="155"/>
      <c r="I97" s="155"/>
      <c r="J97" s="155"/>
      <c r="K97" s="246"/>
      <c r="L97" s="246"/>
      <c r="M97" s="246"/>
      <c r="N97" s="247"/>
    </row>
    <row r="98" spans="2:14" ht="15" customHeight="1">
      <c r="B98" s="157">
        <v>71</v>
      </c>
      <c r="C98" s="265"/>
      <c r="D98" s="265"/>
      <c r="E98" s="156"/>
      <c r="F98" s="156"/>
      <c r="G98" s="156"/>
      <c r="H98" s="156"/>
      <c r="I98" s="156"/>
      <c r="J98" s="156"/>
      <c r="K98" s="243"/>
      <c r="L98" s="243"/>
      <c r="M98" s="243"/>
      <c r="N98" s="244"/>
    </row>
    <row r="99" spans="2:14" ht="15" customHeight="1">
      <c r="B99" s="154">
        <v>72</v>
      </c>
      <c r="C99" s="264"/>
      <c r="D99" s="264"/>
      <c r="E99" s="155"/>
      <c r="F99" s="155"/>
      <c r="G99" s="155"/>
      <c r="H99" s="155"/>
      <c r="I99" s="155"/>
      <c r="J99" s="155"/>
      <c r="K99" s="246"/>
      <c r="L99" s="246"/>
      <c r="M99" s="246"/>
      <c r="N99" s="247"/>
    </row>
    <row r="100" spans="2:14" ht="15" customHeight="1">
      <c r="B100" s="157">
        <v>73</v>
      </c>
      <c r="C100" s="265"/>
      <c r="D100" s="265"/>
      <c r="E100" s="156"/>
      <c r="F100" s="156"/>
      <c r="G100" s="156"/>
      <c r="H100" s="156"/>
      <c r="I100" s="156"/>
      <c r="J100" s="156"/>
      <c r="K100" s="243"/>
      <c r="L100" s="243"/>
      <c r="M100" s="243"/>
      <c r="N100" s="244"/>
    </row>
    <row r="101" spans="2:14" ht="15" customHeight="1">
      <c r="B101" s="154">
        <v>74</v>
      </c>
      <c r="C101" s="264"/>
      <c r="D101" s="264"/>
      <c r="E101" s="155"/>
      <c r="F101" s="155"/>
      <c r="G101" s="155"/>
      <c r="H101" s="155"/>
      <c r="I101" s="155"/>
      <c r="J101" s="155"/>
      <c r="K101" s="246"/>
      <c r="L101" s="246"/>
      <c r="M101" s="246"/>
      <c r="N101" s="247"/>
    </row>
    <row r="102" spans="2:14" ht="15" customHeight="1">
      <c r="B102" s="157">
        <v>75</v>
      </c>
      <c r="C102" s="265"/>
      <c r="D102" s="265"/>
      <c r="E102" s="156"/>
      <c r="F102" s="156"/>
      <c r="G102" s="156"/>
      <c r="H102" s="156"/>
      <c r="I102" s="156"/>
      <c r="J102" s="156"/>
      <c r="K102" s="243"/>
      <c r="L102" s="243"/>
      <c r="M102" s="243"/>
      <c r="N102" s="244"/>
    </row>
    <row r="103" spans="2:14" ht="15" customHeight="1">
      <c r="B103" s="154">
        <v>76</v>
      </c>
      <c r="C103" s="264"/>
      <c r="D103" s="264"/>
      <c r="E103" s="155"/>
      <c r="F103" s="155"/>
      <c r="G103" s="155"/>
      <c r="H103" s="155"/>
      <c r="I103" s="155"/>
      <c r="J103" s="155"/>
      <c r="K103" s="246"/>
      <c r="L103" s="246"/>
      <c r="M103" s="246"/>
      <c r="N103" s="247"/>
    </row>
    <row r="104" spans="2:14" ht="15" customHeight="1">
      <c r="B104" s="157">
        <v>77</v>
      </c>
      <c r="C104" s="265"/>
      <c r="D104" s="265"/>
      <c r="E104" s="156"/>
      <c r="F104" s="156"/>
      <c r="G104" s="156"/>
      <c r="H104" s="156"/>
      <c r="I104" s="156"/>
      <c r="J104" s="156"/>
      <c r="K104" s="243"/>
      <c r="L104" s="243"/>
      <c r="M104" s="243"/>
      <c r="N104" s="244"/>
    </row>
    <row r="105" spans="2:14" ht="15" customHeight="1">
      <c r="B105" s="154">
        <v>78</v>
      </c>
      <c r="C105" s="264"/>
      <c r="D105" s="264"/>
      <c r="E105" s="155"/>
      <c r="F105" s="155"/>
      <c r="G105" s="155"/>
      <c r="H105" s="155"/>
      <c r="I105" s="155"/>
      <c r="J105" s="155"/>
      <c r="K105" s="246"/>
      <c r="L105" s="246"/>
      <c r="M105" s="246"/>
      <c r="N105" s="247"/>
    </row>
    <row r="106" spans="2:14" ht="15" customHeight="1">
      <c r="B106" s="157">
        <v>79</v>
      </c>
      <c r="C106" s="265"/>
      <c r="D106" s="265"/>
      <c r="E106" s="156"/>
      <c r="F106" s="156"/>
      <c r="G106" s="156"/>
      <c r="H106" s="156"/>
      <c r="I106" s="156"/>
      <c r="J106" s="156"/>
      <c r="K106" s="243"/>
      <c r="L106" s="243"/>
      <c r="M106" s="243"/>
      <c r="N106" s="244"/>
    </row>
    <row r="107" spans="2:14" ht="15" customHeight="1">
      <c r="B107" s="154">
        <v>80</v>
      </c>
      <c r="C107" s="264"/>
      <c r="D107" s="264"/>
      <c r="E107" s="155"/>
      <c r="F107" s="155"/>
      <c r="G107" s="155"/>
      <c r="H107" s="155"/>
      <c r="I107" s="155"/>
      <c r="J107" s="155"/>
      <c r="K107" s="246"/>
      <c r="L107" s="246"/>
      <c r="M107" s="246"/>
      <c r="N107" s="247"/>
    </row>
    <row r="108" spans="2:14" ht="15" customHeight="1">
      <c r="B108" s="157">
        <v>81</v>
      </c>
      <c r="C108" s="265"/>
      <c r="D108" s="265"/>
      <c r="E108" s="156"/>
      <c r="F108" s="156"/>
      <c r="G108" s="156"/>
      <c r="H108" s="156"/>
      <c r="I108" s="156"/>
      <c r="J108" s="156"/>
      <c r="K108" s="243"/>
      <c r="L108" s="243"/>
      <c r="M108" s="243"/>
      <c r="N108" s="244"/>
    </row>
    <row r="109" spans="2:14" ht="15" customHeight="1">
      <c r="B109" s="154">
        <v>82</v>
      </c>
      <c r="C109" s="264"/>
      <c r="D109" s="264"/>
      <c r="E109" s="155"/>
      <c r="F109" s="155"/>
      <c r="G109" s="155"/>
      <c r="H109" s="155"/>
      <c r="I109" s="155"/>
      <c r="J109" s="155"/>
      <c r="K109" s="246"/>
      <c r="L109" s="246"/>
      <c r="M109" s="246"/>
      <c r="N109" s="247"/>
    </row>
    <row r="110" spans="2:14" ht="15" customHeight="1">
      <c r="B110" s="157">
        <v>83</v>
      </c>
      <c r="C110" s="265"/>
      <c r="D110" s="265"/>
      <c r="E110" s="156"/>
      <c r="F110" s="156"/>
      <c r="G110" s="156"/>
      <c r="H110" s="156"/>
      <c r="I110" s="156"/>
      <c r="J110" s="156"/>
      <c r="K110" s="243"/>
      <c r="L110" s="243"/>
      <c r="M110" s="243"/>
      <c r="N110" s="244"/>
    </row>
    <row r="111" spans="2:14" ht="15" customHeight="1">
      <c r="B111" s="154">
        <v>84</v>
      </c>
      <c r="C111" s="264"/>
      <c r="D111" s="264"/>
      <c r="E111" s="155"/>
      <c r="F111" s="155"/>
      <c r="G111" s="155"/>
      <c r="H111" s="155"/>
      <c r="I111" s="155"/>
      <c r="J111" s="155"/>
      <c r="K111" s="246"/>
      <c r="L111" s="246"/>
      <c r="M111" s="246"/>
      <c r="N111" s="247"/>
    </row>
    <row r="112" spans="2:14" ht="15" customHeight="1">
      <c r="B112" s="157">
        <v>85</v>
      </c>
      <c r="C112" s="265"/>
      <c r="D112" s="265"/>
      <c r="E112" s="156"/>
      <c r="F112" s="156"/>
      <c r="G112" s="156"/>
      <c r="H112" s="156"/>
      <c r="I112" s="156"/>
      <c r="J112" s="156"/>
      <c r="K112" s="243"/>
      <c r="L112" s="243"/>
      <c r="M112" s="243"/>
      <c r="N112" s="244"/>
    </row>
    <row r="113" spans="2:14" ht="15" customHeight="1">
      <c r="B113" s="154">
        <v>86</v>
      </c>
      <c r="C113" s="264"/>
      <c r="D113" s="264"/>
      <c r="E113" s="155"/>
      <c r="F113" s="155"/>
      <c r="G113" s="155"/>
      <c r="H113" s="155"/>
      <c r="I113" s="155"/>
      <c r="J113" s="155"/>
      <c r="K113" s="246"/>
      <c r="L113" s="246"/>
      <c r="M113" s="246"/>
      <c r="N113" s="247"/>
    </row>
    <row r="114" spans="2:14" ht="15" customHeight="1">
      <c r="B114" s="157">
        <v>87</v>
      </c>
      <c r="C114" s="265"/>
      <c r="D114" s="265"/>
      <c r="E114" s="156"/>
      <c r="F114" s="156"/>
      <c r="G114" s="156"/>
      <c r="H114" s="156"/>
      <c r="I114" s="156"/>
      <c r="J114" s="156"/>
      <c r="K114" s="243"/>
      <c r="L114" s="243"/>
      <c r="M114" s="243"/>
      <c r="N114" s="244"/>
    </row>
    <row r="115" spans="2:14" ht="15" customHeight="1">
      <c r="B115" s="154">
        <v>88</v>
      </c>
      <c r="C115" s="264"/>
      <c r="D115" s="264"/>
      <c r="E115" s="155"/>
      <c r="F115" s="155"/>
      <c r="G115" s="155"/>
      <c r="H115" s="155"/>
      <c r="I115" s="155"/>
      <c r="J115" s="155"/>
      <c r="K115" s="246"/>
      <c r="L115" s="246"/>
      <c r="M115" s="246"/>
      <c r="N115" s="247"/>
    </row>
    <row r="116" spans="2:14" ht="15" customHeight="1">
      <c r="B116" s="157">
        <v>89</v>
      </c>
      <c r="C116" s="265"/>
      <c r="D116" s="265"/>
      <c r="E116" s="156"/>
      <c r="F116" s="156"/>
      <c r="G116" s="156"/>
      <c r="H116" s="156"/>
      <c r="I116" s="156"/>
      <c r="J116" s="156"/>
      <c r="K116" s="243"/>
      <c r="L116" s="243"/>
      <c r="M116" s="243"/>
      <c r="N116" s="244"/>
    </row>
    <row r="117" spans="2:14" ht="15" customHeight="1">
      <c r="B117" s="154">
        <v>90</v>
      </c>
      <c r="C117" s="264"/>
      <c r="D117" s="264"/>
      <c r="E117" s="155"/>
      <c r="F117" s="155"/>
      <c r="G117" s="155"/>
      <c r="H117" s="155"/>
      <c r="I117" s="155"/>
      <c r="J117" s="155"/>
      <c r="K117" s="246"/>
      <c r="L117" s="246"/>
      <c r="M117" s="246"/>
      <c r="N117" s="247"/>
    </row>
    <row r="118" spans="2:14" ht="15" customHeight="1">
      <c r="B118" s="157">
        <v>91</v>
      </c>
      <c r="C118" s="265"/>
      <c r="D118" s="265"/>
      <c r="E118" s="156"/>
      <c r="F118" s="156"/>
      <c r="G118" s="156"/>
      <c r="H118" s="156"/>
      <c r="I118" s="156"/>
      <c r="J118" s="156"/>
      <c r="K118" s="243"/>
      <c r="L118" s="243"/>
      <c r="M118" s="243"/>
      <c r="N118" s="244"/>
    </row>
    <row r="119" spans="2:14" ht="15" customHeight="1">
      <c r="B119" s="154">
        <v>92</v>
      </c>
      <c r="C119" s="264"/>
      <c r="D119" s="264"/>
      <c r="E119" s="155"/>
      <c r="F119" s="155"/>
      <c r="G119" s="155"/>
      <c r="H119" s="155"/>
      <c r="I119" s="155"/>
      <c r="J119" s="155"/>
      <c r="K119" s="246"/>
      <c r="L119" s="246"/>
      <c r="M119" s="246"/>
      <c r="N119" s="247"/>
    </row>
    <row r="120" spans="2:14" ht="15" customHeight="1">
      <c r="B120" s="157">
        <v>93</v>
      </c>
      <c r="C120" s="265"/>
      <c r="D120" s="265"/>
      <c r="E120" s="156"/>
      <c r="F120" s="156"/>
      <c r="G120" s="156"/>
      <c r="H120" s="156"/>
      <c r="I120" s="156"/>
      <c r="J120" s="156"/>
      <c r="K120" s="243"/>
      <c r="L120" s="243"/>
      <c r="M120" s="243"/>
      <c r="N120" s="244"/>
    </row>
    <row r="121" spans="2:14" ht="15" customHeight="1">
      <c r="B121" s="154">
        <v>94</v>
      </c>
      <c r="C121" s="264"/>
      <c r="D121" s="264"/>
      <c r="E121" s="155"/>
      <c r="F121" s="155"/>
      <c r="G121" s="155"/>
      <c r="H121" s="155"/>
      <c r="I121" s="155"/>
      <c r="J121" s="155"/>
      <c r="K121" s="246"/>
      <c r="L121" s="246"/>
      <c r="M121" s="246"/>
      <c r="N121" s="247"/>
    </row>
    <row r="122" spans="2:14" ht="15" customHeight="1">
      <c r="B122" s="157">
        <v>95</v>
      </c>
      <c r="C122" s="265"/>
      <c r="D122" s="265"/>
      <c r="E122" s="156"/>
      <c r="F122" s="156"/>
      <c r="G122" s="156"/>
      <c r="H122" s="156"/>
      <c r="I122" s="156"/>
      <c r="J122" s="156"/>
      <c r="K122" s="243"/>
      <c r="L122" s="243"/>
      <c r="M122" s="243"/>
      <c r="N122" s="244"/>
    </row>
    <row r="123" spans="2:14" ht="15" customHeight="1">
      <c r="B123" s="154">
        <v>96</v>
      </c>
      <c r="C123" s="264"/>
      <c r="D123" s="264"/>
      <c r="E123" s="155"/>
      <c r="F123" s="155"/>
      <c r="G123" s="155"/>
      <c r="H123" s="155"/>
      <c r="I123" s="155"/>
      <c r="J123" s="155"/>
      <c r="K123" s="246"/>
      <c r="L123" s="246"/>
      <c r="M123" s="246"/>
      <c r="N123" s="247"/>
    </row>
    <row r="124" spans="2:14" ht="15" customHeight="1">
      <c r="B124" s="157">
        <v>97</v>
      </c>
      <c r="C124" s="265"/>
      <c r="D124" s="265"/>
      <c r="E124" s="156"/>
      <c r="F124" s="156"/>
      <c r="G124" s="156"/>
      <c r="H124" s="156"/>
      <c r="I124" s="156"/>
      <c r="J124" s="156"/>
      <c r="K124" s="243"/>
      <c r="L124" s="243"/>
      <c r="M124" s="243"/>
      <c r="N124" s="244"/>
    </row>
    <row r="125" spans="2:14" ht="15" customHeight="1">
      <c r="B125" s="154">
        <v>98</v>
      </c>
      <c r="C125" s="264"/>
      <c r="D125" s="264"/>
      <c r="E125" s="155"/>
      <c r="F125" s="155"/>
      <c r="G125" s="155"/>
      <c r="H125" s="155"/>
      <c r="I125" s="155"/>
      <c r="J125" s="155"/>
      <c r="K125" s="246"/>
      <c r="L125" s="246"/>
      <c r="M125" s="246"/>
      <c r="N125" s="247"/>
    </row>
    <row r="126" spans="2:14" ht="15" customHeight="1">
      <c r="B126" s="157">
        <v>99</v>
      </c>
      <c r="C126" s="265"/>
      <c r="D126" s="265"/>
      <c r="E126" s="156"/>
      <c r="F126" s="156"/>
      <c r="G126" s="156"/>
      <c r="H126" s="156"/>
      <c r="I126" s="156"/>
      <c r="J126" s="156"/>
      <c r="K126" s="243"/>
      <c r="L126" s="243"/>
      <c r="M126" s="243"/>
      <c r="N126" s="244"/>
    </row>
    <row r="127" spans="2:14" ht="15" customHeight="1">
      <c r="B127" s="154">
        <v>100</v>
      </c>
      <c r="C127" s="264"/>
      <c r="D127" s="264"/>
      <c r="E127" s="155"/>
      <c r="F127" s="155"/>
      <c r="G127" s="155"/>
      <c r="H127" s="155"/>
      <c r="I127" s="155"/>
      <c r="J127" s="155"/>
      <c r="K127" s="246"/>
      <c r="L127" s="246"/>
      <c r="M127" s="246"/>
      <c r="N127" s="247"/>
    </row>
    <row r="128" spans="2:14" ht="15" customHeight="1">
      <c r="B128" s="157">
        <v>101</v>
      </c>
      <c r="C128" s="265"/>
      <c r="D128" s="265"/>
      <c r="E128" s="156"/>
      <c r="F128" s="156"/>
      <c r="G128" s="156"/>
      <c r="H128" s="156"/>
      <c r="I128" s="156"/>
      <c r="J128" s="156"/>
      <c r="K128" s="243"/>
      <c r="L128" s="243"/>
      <c r="M128" s="243"/>
      <c r="N128" s="244"/>
    </row>
    <row r="129" spans="2:14" ht="15" customHeight="1">
      <c r="B129" s="154">
        <v>102</v>
      </c>
      <c r="C129" s="264"/>
      <c r="D129" s="264"/>
      <c r="E129" s="155"/>
      <c r="F129" s="155"/>
      <c r="G129" s="155"/>
      <c r="H129" s="155"/>
      <c r="I129" s="155"/>
      <c r="J129" s="155"/>
      <c r="K129" s="246"/>
      <c r="L129" s="246"/>
      <c r="M129" s="246"/>
      <c r="N129" s="247"/>
    </row>
    <row r="130" spans="2:14" ht="15" customHeight="1">
      <c r="B130" s="157">
        <v>103</v>
      </c>
      <c r="C130" s="265"/>
      <c r="D130" s="265"/>
      <c r="E130" s="156"/>
      <c r="F130" s="156"/>
      <c r="G130" s="156"/>
      <c r="H130" s="156"/>
      <c r="I130" s="156"/>
      <c r="J130" s="156"/>
      <c r="K130" s="243"/>
      <c r="L130" s="243"/>
      <c r="M130" s="243"/>
      <c r="N130" s="244"/>
    </row>
    <row r="131" spans="2:14" ht="15" customHeight="1">
      <c r="B131" s="154">
        <v>104</v>
      </c>
      <c r="C131" s="264"/>
      <c r="D131" s="264"/>
      <c r="E131" s="155"/>
      <c r="F131" s="155"/>
      <c r="G131" s="155"/>
      <c r="H131" s="155"/>
      <c r="I131" s="155"/>
      <c r="J131" s="155"/>
      <c r="K131" s="246"/>
      <c r="L131" s="246"/>
      <c r="M131" s="246"/>
      <c r="N131" s="247"/>
    </row>
    <row r="132" spans="2:14" ht="15" customHeight="1">
      <c r="B132" s="157">
        <v>105</v>
      </c>
      <c r="C132" s="265"/>
      <c r="D132" s="265"/>
      <c r="E132" s="156"/>
      <c r="F132" s="156"/>
      <c r="G132" s="156"/>
      <c r="H132" s="156"/>
      <c r="I132" s="156"/>
      <c r="J132" s="156"/>
      <c r="K132" s="243"/>
      <c r="L132" s="243"/>
      <c r="M132" s="243"/>
      <c r="N132" s="244"/>
    </row>
    <row r="133" spans="2:14" ht="15" customHeight="1">
      <c r="B133" s="154">
        <v>106</v>
      </c>
      <c r="C133" s="264"/>
      <c r="D133" s="264"/>
      <c r="E133" s="155"/>
      <c r="F133" s="155"/>
      <c r="G133" s="155"/>
      <c r="H133" s="155"/>
      <c r="I133" s="155"/>
      <c r="J133" s="155"/>
      <c r="K133" s="246"/>
      <c r="L133" s="246"/>
      <c r="M133" s="246"/>
      <c r="N133" s="247"/>
    </row>
    <row r="134" spans="2:14" ht="15" customHeight="1">
      <c r="B134" s="157">
        <v>107</v>
      </c>
      <c r="C134" s="265"/>
      <c r="D134" s="265"/>
      <c r="E134" s="156"/>
      <c r="F134" s="156"/>
      <c r="G134" s="156"/>
      <c r="H134" s="156"/>
      <c r="I134" s="156"/>
      <c r="J134" s="156"/>
      <c r="K134" s="243"/>
      <c r="L134" s="243"/>
      <c r="M134" s="243"/>
      <c r="N134" s="244"/>
    </row>
    <row r="135" spans="2:14" ht="15" customHeight="1">
      <c r="B135" s="154">
        <v>108</v>
      </c>
      <c r="C135" s="264"/>
      <c r="D135" s="264"/>
      <c r="E135" s="155"/>
      <c r="F135" s="155"/>
      <c r="G135" s="155"/>
      <c r="H135" s="155"/>
      <c r="I135" s="155"/>
      <c r="J135" s="155"/>
      <c r="K135" s="246"/>
      <c r="L135" s="246"/>
      <c r="M135" s="246"/>
      <c r="N135" s="247"/>
    </row>
    <row r="136" spans="2:14" ht="15" customHeight="1">
      <c r="B136" s="157">
        <v>109</v>
      </c>
      <c r="C136" s="265"/>
      <c r="D136" s="265"/>
      <c r="E136" s="156"/>
      <c r="F136" s="156"/>
      <c r="G136" s="156"/>
      <c r="H136" s="156"/>
      <c r="I136" s="156"/>
      <c r="J136" s="156"/>
      <c r="K136" s="243"/>
      <c r="L136" s="243"/>
      <c r="M136" s="243"/>
      <c r="N136" s="244"/>
    </row>
    <row r="137" spans="2:14" ht="15" customHeight="1">
      <c r="B137" s="154">
        <v>110</v>
      </c>
      <c r="C137" s="264"/>
      <c r="D137" s="264"/>
      <c r="E137" s="155"/>
      <c r="F137" s="155"/>
      <c r="G137" s="155"/>
      <c r="H137" s="155"/>
      <c r="I137" s="155"/>
      <c r="J137" s="155"/>
      <c r="K137" s="246"/>
      <c r="L137" s="246"/>
      <c r="M137" s="246"/>
      <c r="N137" s="247"/>
    </row>
    <row r="138" spans="2:14" ht="15" customHeight="1">
      <c r="B138" s="157">
        <v>111</v>
      </c>
      <c r="C138" s="265"/>
      <c r="D138" s="265"/>
      <c r="E138" s="156"/>
      <c r="F138" s="156"/>
      <c r="G138" s="156"/>
      <c r="H138" s="156"/>
      <c r="I138" s="156"/>
      <c r="J138" s="156"/>
      <c r="K138" s="243"/>
      <c r="L138" s="243"/>
      <c r="M138" s="243"/>
      <c r="N138" s="244"/>
    </row>
    <row r="139" spans="2:14" ht="15" customHeight="1">
      <c r="B139" s="154">
        <v>112</v>
      </c>
      <c r="C139" s="264"/>
      <c r="D139" s="264"/>
      <c r="E139" s="155"/>
      <c r="F139" s="155"/>
      <c r="G139" s="155"/>
      <c r="H139" s="155"/>
      <c r="I139" s="155"/>
      <c r="J139" s="155"/>
      <c r="K139" s="246"/>
      <c r="L139" s="246"/>
      <c r="M139" s="246"/>
      <c r="N139" s="247"/>
    </row>
    <row r="140" spans="2:14" ht="15" customHeight="1">
      <c r="B140" s="157">
        <v>113</v>
      </c>
      <c r="C140" s="265"/>
      <c r="D140" s="265"/>
      <c r="E140" s="156"/>
      <c r="F140" s="156"/>
      <c r="G140" s="156"/>
      <c r="H140" s="156"/>
      <c r="I140" s="156"/>
      <c r="J140" s="156"/>
      <c r="K140" s="243"/>
      <c r="L140" s="243"/>
      <c r="M140" s="243"/>
      <c r="N140" s="244"/>
    </row>
    <row r="141" spans="2:14" ht="15" customHeight="1">
      <c r="B141" s="154">
        <v>114</v>
      </c>
      <c r="C141" s="264"/>
      <c r="D141" s="264"/>
      <c r="E141" s="155"/>
      <c r="F141" s="155"/>
      <c r="G141" s="155"/>
      <c r="H141" s="155"/>
      <c r="I141" s="155"/>
      <c r="J141" s="155"/>
      <c r="K141" s="246"/>
      <c r="L141" s="246"/>
      <c r="M141" s="246"/>
      <c r="N141" s="247"/>
    </row>
    <row r="142" spans="2:14" ht="15" customHeight="1">
      <c r="B142" s="157">
        <v>115</v>
      </c>
      <c r="C142" s="379"/>
      <c r="D142" s="379"/>
      <c r="E142" s="152"/>
      <c r="F142" s="152"/>
      <c r="G142" s="152"/>
      <c r="H142" s="152"/>
      <c r="I142" s="152"/>
      <c r="J142" s="152"/>
      <c r="K142" s="256"/>
      <c r="L142" s="256"/>
      <c r="M142" s="256"/>
      <c r="N142" s="257"/>
    </row>
    <row r="143" spans="2:14" ht="15" customHeight="1">
      <c r="B143" s="154">
        <v>116</v>
      </c>
      <c r="C143" s="378"/>
      <c r="D143" s="378"/>
      <c r="E143" s="158"/>
      <c r="F143" s="158"/>
      <c r="G143" s="158"/>
      <c r="H143" s="158"/>
      <c r="I143" s="158"/>
      <c r="J143" s="158"/>
      <c r="K143" s="254"/>
      <c r="L143" s="254"/>
      <c r="M143" s="254"/>
      <c r="N143" s="255"/>
    </row>
    <row r="144" spans="2:14" ht="15" customHeight="1">
      <c r="B144" s="157">
        <v>117</v>
      </c>
      <c r="C144" s="379"/>
      <c r="D144" s="379"/>
      <c r="E144" s="152"/>
      <c r="F144" s="152"/>
      <c r="G144" s="152"/>
      <c r="H144" s="152"/>
      <c r="I144" s="152"/>
      <c r="J144" s="152"/>
      <c r="K144" s="256"/>
      <c r="L144" s="256"/>
      <c r="M144" s="256"/>
      <c r="N144" s="257"/>
    </row>
    <row r="145" spans="2:14" ht="15" customHeight="1">
      <c r="B145" s="154">
        <v>118</v>
      </c>
      <c r="C145" s="378"/>
      <c r="D145" s="378"/>
      <c r="E145" s="158"/>
      <c r="F145" s="158"/>
      <c r="G145" s="158"/>
      <c r="H145" s="158"/>
      <c r="I145" s="158"/>
      <c r="J145" s="158"/>
      <c r="K145" s="254"/>
      <c r="L145" s="254"/>
      <c r="M145" s="254"/>
      <c r="N145" s="255"/>
    </row>
    <row r="146" spans="2:14" ht="15" customHeight="1">
      <c r="B146" s="157">
        <v>119</v>
      </c>
      <c r="C146" s="379"/>
      <c r="D146" s="379"/>
      <c r="E146" s="152"/>
      <c r="F146" s="152"/>
      <c r="G146" s="152"/>
      <c r="H146" s="152"/>
      <c r="I146" s="152"/>
      <c r="J146" s="152"/>
      <c r="K146" s="256"/>
      <c r="L146" s="256"/>
      <c r="M146" s="256"/>
      <c r="N146" s="257"/>
    </row>
    <row r="147" spans="2:14" ht="15" customHeight="1">
      <c r="B147" s="154">
        <v>120</v>
      </c>
      <c r="C147" s="378"/>
      <c r="D147" s="378"/>
      <c r="E147" s="158"/>
      <c r="F147" s="158"/>
      <c r="G147" s="158"/>
      <c r="H147" s="158"/>
      <c r="I147" s="158"/>
      <c r="J147" s="158"/>
      <c r="K147" s="254"/>
      <c r="L147" s="254"/>
      <c r="M147" s="254"/>
      <c r="N147" s="255"/>
    </row>
    <row r="148" spans="2:14" ht="15" customHeight="1">
      <c r="B148" s="157">
        <v>121</v>
      </c>
      <c r="C148" s="379"/>
      <c r="D148" s="379"/>
      <c r="E148" s="152"/>
      <c r="F148" s="152"/>
      <c r="G148" s="152"/>
      <c r="H148" s="152"/>
      <c r="I148" s="152"/>
      <c r="J148" s="152"/>
      <c r="K148" s="256"/>
      <c r="L148" s="256"/>
      <c r="M148" s="256"/>
      <c r="N148" s="257"/>
    </row>
    <row r="149" spans="2:14" ht="15" customHeight="1">
      <c r="B149" s="154">
        <v>122</v>
      </c>
      <c r="C149" s="378"/>
      <c r="D149" s="378"/>
      <c r="E149" s="158"/>
      <c r="F149" s="158"/>
      <c r="G149" s="158"/>
      <c r="H149" s="158"/>
      <c r="I149" s="158"/>
      <c r="J149" s="158"/>
      <c r="K149" s="254"/>
      <c r="L149" s="254"/>
      <c r="M149" s="254"/>
      <c r="N149" s="255"/>
    </row>
    <row r="150" spans="2:14" ht="15" customHeight="1">
      <c r="B150" s="157">
        <v>123</v>
      </c>
      <c r="C150" s="379"/>
      <c r="D150" s="379"/>
      <c r="E150" s="152"/>
      <c r="F150" s="152"/>
      <c r="G150" s="152"/>
      <c r="H150" s="152"/>
      <c r="I150" s="152"/>
      <c r="J150" s="152"/>
      <c r="K150" s="256"/>
      <c r="L150" s="256"/>
      <c r="M150" s="256"/>
      <c r="N150" s="257"/>
    </row>
    <row r="151" spans="2:14" ht="15" customHeight="1">
      <c r="B151" s="154">
        <v>124</v>
      </c>
      <c r="C151" s="378"/>
      <c r="D151" s="378"/>
      <c r="E151" s="158"/>
      <c r="F151" s="158"/>
      <c r="G151" s="158"/>
      <c r="H151" s="158"/>
      <c r="I151" s="158"/>
      <c r="J151" s="158"/>
      <c r="K151" s="254"/>
      <c r="L151" s="254"/>
      <c r="M151" s="254"/>
      <c r="N151" s="255"/>
    </row>
    <row r="152" spans="2:14" ht="15" customHeight="1">
      <c r="B152" s="157">
        <v>125</v>
      </c>
      <c r="C152" s="379"/>
      <c r="D152" s="379"/>
      <c r="E152" s="152"/>
      <c r="F152" s="152"/>
      <c r="G152" s="152"/>
      <c r="H152" s="152"/>
      <c r="I152" s="152"/>
      <c r="J152" s="152"/>
      <c r="K152" s="256"/>
      <c r="L152" s="256"/>
      <c r="M152" s="256"/>
      <c r="N152" s="257"/>
    </row>
    <row r="153" spans="2:14" ht="15" customHeight="1">
      <c r="B153" s="154">
        <v>126</v>
      </c>
      <c r="C153" s="378"/>
      <c r="D153" s="378"/>
      <c r="E153" s="158"/>
      <c r="F153" s="158"/>
      <c r="G153" s="158"/>
      <c r="H153" s="158"/>
      <c r="I153" s="158"/>
      <c r="J153" s="158"/>
      <c r="K153" s="254"/>
      <c r="L153" s="254"/>
      <c r="M153" s="254"/>
      <c r="N153" s="255"/>
    </row>
    <row r="154" spans="2:14" ht="15" customHeight="1">
      <c r="B154" s="157">
        <v>127</v>
      </c>
      <c r="C154" s="379"/>
      <c r="D154" s="379"/>
      <c r="E154" s="152"/>
      <c r="F154" s="152"/>
      <c r="G154" s="152"/>
      <c r="H154" s="152"/>
      <c r="I154" s="152"/>
      <c r="J154" s="152"/>
      <c r="K154" s="256"/>
      <c r="L154" s="256"/>
      <c r="M154" s="256"/>
      <c r="N154" s="257"/>
    </row>
    <row r="155" spans="2:14" ht="15" customHeight="1">
      <c r="B155" s="154">
        <v>128</v>
      </c>
      <c r="C155" s="378"/>
      <c r="D155" s="378"/>
      <c r="E155" s="158"/>
      <c r="F155" s="158"/>
      <c r="G155" s="158"/>
      <c r="H155" s="158"/>
      <c r="I155" s="158"/>
      <c r="J155" s="158"/>
      <c r="K155" s="254"/>
      <c r="L155" s="254"/>
      <c r="M155" s="254"/>
      <c r="N155" s="255"/>
    </row>
    <row r="156" spans="2:14" ht="15" customHeight="1">
      <c r="B156" s="157">
        <v>129</v>
      </c>
      <c r="C156" s="379"/>
      <c r="D156" s="379"/>
      <c r="E156" s="152"/>
      <c r="F156" s="152"/>
      <c r="G156" s="152"/>
      <c r="H156" s="152"/>
      <c r="I156" s="152"/>
      <c r="J156" s="152"/>
      <c r="K156" s="256"/>
      <c r="L156" s="256"/>
      <c r="M156" s="256"/>
      <c r="N156" s="257"/>
    </row>
    <row r="157" spans="2:14" ht="15" customHeight="1">
      <c r="B157" s="154">
        <v>130</v>
      </c>
      <c r="C157" s="378"/>
      <c r="D157" s="378"/>
      <c r="E157" s="158"/>
      <c r="F157" s="158"/>
      <c r="G157" s="158"/>
      <c r="H157" s="158"/>
      <c r="I157" s="158"/>
      <c r="J157" s="158"/>
      <c r="K157" s="254"/>
      <c r="L157" s="254"/>
      <c r="M157" s="254"/>
      <c r="N157" s="255"/>
    </row>
    <row r="158" spans="2:14" ht="15" customHeight="1">
      <c r="B158" s="157">
        <v>131</v>
      </c>
      <c r="C158" s="379"/>
      <c r="D158" s="379"/>
      <c r="E158" s="152"/>
      <c r="F158" s="152"/>
      <c r="G158" s="152"/>
      <c r="H158" s="152"/>
      <c r="I158" s="152"/>
      <c r="J158" s="152"/>
      <c r="K158" s="256"/>
      <c r="L158" s="256"/>
      <c r="M158" s="256"/>
      <c r="N158" s="257"/>
    </row>
    <row r="159" spans="2:14" ht="15" customHeight="1">
      <c r="B159" s="154">
        <v>132</v>
      </c>
      <c r="C159" s="378"/>
      <c r="D159" s="378"/>
      <c r="E159" s="158"/>
      <c r="F159" s="158"/>
      <c r="G159" s="158"/>
      <c r="H159" s="158"/>
      <c r="I159" s="158"/>
      <c r="J159" s="158"/>
      <c r="K159" s="254"/>
      <c r="L159" s="254"/>
      <c r="M159" s="254"/>
      <c r="N159" s="255"/>
    </row>
    <row r="160" spans="2:14" ht="15" customHeight="1">
      <c r="B160" s="157">
        <v>133</v>
      </c>
      <c r="C160" s="379"/>
      <c r="D160" s="379"/>
      <c r="E160" s="152"/>
      <c r="F160" s="152"/>
      <c r="G160" s="152"/>
      <c r="H160" s="152"/>
      <c r="I160" s="152"/>
      <c r="J160" s="152"/>
      <c r="K160" s="256"/>
      <c r="L160" s="256"/>
      <c r="M160" s="256"/>
      <c r="N160" s="257"/>
    </row>
    <row r="161" spans="2:14" ht="15" customHeight="1">
      <c r="B161" s="154">
        <v>134</v>
      </c>
      <c r="C161" s="378"/>
      <c r="D161" s="378"/>
      <c r="E161" s="158"/>
      <c r="F161" s="158"/>
      <c r="G161" s="158"/>
      <c r="H161" s="158"/>
      <c r="I161" s="158"/>
      <c r="J161" s="158"/>
      <c r="K161" s="254"/>
      <c r="L161" s="254"/>
      <c r="M161" s="254"/>
      <c r="N161" s="255"/>
    </row>
    <row r="162" spans="2:14" ht="15" customHeight="1">
      <c r="B162" s="157">
        <v>135</v>
      </c>
      <c r="C162" s="379"/>
      <c r="D162" s="379"/>
      <c r="E162" s="152"/>
      <c r="F162" s="152"/>
      <c r="G162" s="152"/>
      <c r="H162" s="152"/>
      <c r="I162" s="152"/>
      <c r="J162" s="152"/>
      <c r="K162" s="256"/>
      <c r="L162" s="256"/>
      <c r="M162" s="256"/>
      <c r="N162" s="257"/>
    </row>
    <row r="163" spans="2:14" ht="15" customHeight="1">
      <c r="B163" s="154">
        <v>136</v>
      </c>
      <c r="C163" s="378"/>
      <c r="D163" s="378"/>
      <c r="E163" s="158"/>
      <c r="F163" s="158"/>
      <c r="G163" s="158"/>
      <c r="H163" s="158"/>
      <c r="I163" s="158"/>
      <c r="J163" s="158"/>
      <c r="K163" s="254"/>
      <c r="L163" s="254"/>
      <c r="M163" s="254"/>
      <c r="N163" s="255"/>
    </row>
    <row r="164" spans="2:14" ht="15" customHeight="1">
      <c r="B164" s="157">
        <v>137</v>
      </c>
      <c r="C164" s="379"/>
      <c r="D164" s="379"/>
      <c r="E164" s="152"/>
      <c r="F164" s="152"/>
      <c r="G164" s="152"/>
      <c r="H164" s="152"/>
      <c r="I164" s="152"/>
      <c r="J164" s="152"/>
      <c r="K164" s="256"/>
      <c r="L164" s="256"/>
      <c r="M164" s="256"/>
      <c r="N164" s="257"/>
    </row>
    <row r="165" spans="2:14" ht="15" customHeight="1">
      <c r="B165" s="154">
        <v>138</v>
      </c>
      <c r="C165" s="378"/>
      <c r="D165" s="378"/>
      <c r="E165" s="158"/>
      <c r="F165" s="158"/>
      <c r="G165" s="158"/>
      <c r="H165" s="158"/>
      <c r="I165" s="158"/>
      <c r="J165" s="158"/>
      <c r="K165" s="254"/>
      <c r="L165" s="254"/>
      <c r="M165" s="254"/>
      <c r="N165" s="255"/>
    </row>
    <row r="166" spans="2:14" ht="15" customHeight="1">
      <c r="B166" s="157">
        <v>139</v>
      </c>
      <c r="C166" s="379"/>
      <c r="D166" s="379"/>
      <c r="E166" s="152"/>
      <c r="F166" s="152"/>
      <c r="G166" s="152"/>
      <c r="H166" s="152"/>
      <c r="I166" s="152"/>
      <c r="J166" s="152"/>
      <c r="K166" s="256"/>
      <c r="L166" s="256"/>
      <c r="M166" s="256"/>
      <c r="N166" s="257"/>
    </row>
    <row r="167" spans="2:14" ht="15" customHeight="1">
      <c r="B167" s="154">
        <v>140</v>
      </c>
      <c r="C167" s="378"/>
      <c r="D167" s="378"/>
      <c r="E167" s="158"/>
      <c r="F167" s="158"/>
      <c r="G167" s="158"/>
      <c r="H167" s="158"/>
      <c r="I167" s="158"/>
      <c r="J167" s="158"/>
      <c r="K167" s="254"/>
      <c r="L167" s="254"/>
      <c r="M167" s="254"/>
      <c r="N167" s="255"/>
    </row>
    <row r="168" spans="2:14" ht="15" customHeight="1">
      <c r="B168" s="157">
        <v>141</v>
      </c>
      <c r="C168" s="379"/>
      <c r="D168" s="379"/>
      <c r="E168" s="152"/>
      <c r="F168" s="152"/>
      <c r="G168" s="152"/>
      <c r="H168" s="152"/>
      <c r="I168" s="152"/>
      <c r="J168" s="152"/>
      <c r="K168" s="256"/>
      <c r="L168" s="256"/>
      <c r="M168" s="256"/>
      <c r="N168" s="257"/>
    </row>
    <row r="169" spans="2:14" ht="15" customHeight="1">
      <c r="B169" s="154">
        <v>142</v>
      </c>
      <c r="C169" s="378"/>
      <c r="D169" s="378"/>
      <c r="E169" s="158"/>
      <c r="F169" s="158"/>
      <c r="G169" s="158"/>
      <c r="H169" s="158"/>
      <c r="I169" s="158"/>
      <c r="J169" s="158"/>
      <c r="K169" s="254"/>
      <c r="L169" s="254"/>
      <c r="M169" s="254"/>
      <c r="N169" s="255"/>
    </row>
    <row r="170" spans="2:14" ht="15" customHeight="1">
      <c r="B170" s="157">
        <v>143</v>
      </c>
      <c r="C170" s="379"/>
      <c r="D170" s="379"/>
      <c r="E170" s="152"/>
      <c r="F170" s="152"/>
      <c r="G170" s="152"/>
      <c r="H170" s="152"/>
      <c r="I170" s="152"/>
      <c r="J170" s="152"/>
      <c r="K170" s="256"/>
      <c r="L170" s="256"/>
      <c r="M170" s="256"/>
      <c r="N170" s="257"/>
    </row>
    <row r="171" spans="2:14" ht="15" customHeight="1">
      <c r="B171" s="154">
        <v>144</v>
      </c>
      <c r="C171" s="364"/>
      <c r="D171" s="364"/>
      <c r="E171" s="158"/>
      <c r="F171" s="158"/>
      <c r="G171" s="158"/>
      <c r="H171" s="158"/>
      <c r="I171" s="158"/>
      <c r="J171" s="158"/>
      <c r="K171" s="246"/>
      <c r="L171" s="246"/>
      <c r="M171" s="246"/>
      <c r="N171" s="247"/>
    </row>
    <row r="172" spans="2:14" ht="15" customHeight="1">
      <c r="B172" s="157">
        <v>145</v>
      </c>
      <c r="C172" s="375"/>
      <c r="D172" s="375"/>
      <c r="E172" s="152"/>
      <c r="F172" s="152"/>
      <c r="G172" s="152"/>
      <c r="H172" s="152"/>
      <c r="I172" s="152"/>
      <c r="J172" s="152"/>
      <c r="K172" s="256"/>
      <c r="L172" s="256"/>
      <c r="M172" s="256"/>
      <c r="N172" s="257"/>
    </row>
    <row r="173" spans="2:14" ht="15" customHeight="1">
      <c r="B173" s="154">
        <v>146</v>
      </c>
      <c r="C173" s="364"/>
      <c r="D173" s="364"/>
      <c r="E173" s="158"/>
      <c r="F173" s="158"/>
      <c r="G173" s="158"/>
      <c r="H173" s="158"/>
      <c r="I173" s="158"/>
      <c r="J173" s="158"/>
      <c r="K173" s="246"/>
      <c r="L173" s="246"/>
      <c r="M173" s="246"/>
      <c r="N173" s="247"/>
    </row>
    <row r="174" spans="2:14" ht="15" customHeight="1">
      <c r="B174" s="157">
        <v>147</v>
      </c>
      <c r="C174" s="375"/>
      <c r="D174" s="375"/>
      <c r="E174" s="152"/>
      <c r="F174" s="152"/>
      <c r="G174" s="152"/>
      <c r="H174" s="152"/>
      <c r="I174" s="152"/>
      <c r="J174" s="152"/>
      <c r="K174" s="256"/>
      <c r="L174" s="256"/>
      <c r="M174" s="256"/>
      <c r="N174" s="257"/>
    </row>
    <row r="175" spans="2:14" ht="15" customHeight="1">
      <c r="B175" s="154">
        <v>148</v>
      </c>
      <c r="C175" s="364"/>
      <c r="D175" s="364"/>
      <c r="E175" s="158"/>
      <c r="F175" s="158"/>
      <c r="G175" s="158"/>
      <c r="H175" s="158"/>
      <c r="I175" s="158"/>
      <c r="J175" s="158"/>
      <c r="K175" s="246"/>
      <c r="L175" s="246"/>
      <c r="M175" s="246"/>
      <c r="N175" s="247"/>
    </row>
    <row r="176" spans="2:14" ht="15" customHeight="1">
      <c r="B176" s="157">
        <v>149</v>
      </c>
      <c r="C176" s="375"/>
      <c r="D176" s="375"/>
      <c r="E176" s="152"/>
      <c r="F176" s="152"/>
      <c r="G176" s="152"/>
      <c r="H176" s="152"/>
      <c r="I176" s="152"/>
      <c r="J176" s="152"/>
      <c r="K176" s="256"/>
      <c r="L176" s="256"/>
      <c r="M176" s="256"/>
      <c r="N176" s="257"/>
    </row>
    <row r="177" spans="2:14" ht="15" customHeight="1">
      <c r="B177" s="154">
        <v>150</v>
      </c>
      <c r="C177" s="364"/>
      <c r="D177" s="364"/>
      <c r="E177" s="158"/>
      <c r="F177" s="158"/>
      <c r="G177" s="158"/>
      <c r="H177" s="158"/>
      <c r="I177" s="158"/>
      <c r="J177" s="158"/>
      <c r="K177" s="376"/>
      <c r="L177" s="376"/>
      <c r="M177" s="376"/>
      <c r="N177" s="377"/>
    </row>
    <row r="178" spans="2:14" ht="15" customHeight="1">
      <c r="B178" s="157">
        <v>151</v>
      </c>
      <c r="C178" s="375"/>
      <c r="D178" s="375"/>
      <c r="E178" s="152"/>
      <c r="F178" s="152"/>
      <c r="G178" s="152"/>
      <c r="H178" s="152"/>
      <c r="I178" s="152"/>
      <c r="J178" s="152"/>
      <c r="K178" s="256"/>
      <c r="L178" s="256"/>
      <c r="M178" s="256"/>
      <c r="N178" s="257"/>
    </row>
    <row r="179" spans="2:14" ht="15" customHeight="1">
      <c r="B179" s="154">
        <v>152</v>
      </c>
      <c r="C179" s="364"/>
      <c r="D179" s="364"/>
      <c r="E179" s="158"/>
      <c r="F179" s="158"/>
      <c r="G179" s="158"/>
      <c r="H179" s="158"/>
      <c r="I179" s="158"/>
      <c r="J179" s="158"/>
      <c r="K179" s="254"/>
      <c r="L179" s="254"/>
      <c r="M179" s="254"/>
      <c r="N179" s="255"/>
    </row>
    <row r="180" spans="2:14" ht="15" customHeight="1">
      <c r="B180" s="157">
        <v>153</v>
      </c>
      <c r="C180" s="375"/>
      <c r="D180" s="375"/>
      <c r="E180" s="152"/>
      <c r="F180" s="152"/>
      <c r="G180" s="152"/>
      <c r="H180" s="152"/>
      <c r="I180" s="152"/>
      <c r="J180" s="152"/>
      <c r="K180" s="256"/>
      <c r="L180" s="256"/>
      <c r="M180" s="256"/>
      <c r="N180" s="257"/>
    </row>
    <row r="181" spans="2:14" ht="15" customHeight="1">
      <c r="B181" s="154">
        <v>154</v>
      </c>
      <c r="C181" s="364"/>
      <c r="D181" s="364"/>
      <c r="E181" s="158"/>
      <c r="F181" s="158"/>
      <c r="G181" s="158"/>
      <c r="H181" s="158"/>
      <c r="I181" s="158"/>
      <c r="J181" s="158"/>
      <c r="K181" s="246"/>
      <c r="L181" s="246"/>
      <c r="M181" s="246"/>
      <c r="N181" s="247"/>
    </row>
    <row r="182" spans="2:14" ht="15" customHeight="1">
      <c r="B182" s="157">
        <v>155</v>
      </c>
      <c r="C182" s="375"/>
      <c r="D182" s="375"/>
      <c r="E182" s="152"/>
      <c r="F182" s="152"/>
      <c r="G182" s="152"/>
      <c r="H182" s="152"/>
      <c r="I182" s="152"/>
      <c r="J182" s="152"/>
      <c r="K182" s="256"/>
      <c r="L182" s="256"/>
      <c r="M182" s="256"/>
      <c r="N182" s="257"/>
    </row>
    <row r="183" spans="2:14" ht="15" customHeight="1">
      <c r="B183" s="154">
        <v>156</v>
      </c>
      <c r="C183" s="364"/>
      <c r="D183" s="364"/>
      <c r="E183" s="158"/>
      <c r="F183" s="158"/>
      <c r="G183" s="158"/>
      <c r="H183" s="158"/>
      <c r="I183" s="158"/>
      <c r="J183" s="158"/>
      <c r="K183" s="246"/>
      <c r="L183" s="246"/>
      <c r="M183" s="246"/>
      <c r="N183" s="247"/>
    </row>
    <row r="184" spans="2:14" ht="15" customHeight="1">
      <c r="B184" s="157">
        <v>157</v>
      </c>
      <c r="C184" s="375"/>
      <c r="D184" s="375"/>
      <c r="E184" s="152"/>
      <c r="F184" s="152"/>
      <c r="G184" s="152"/>
      <c r="H184" s="152"/>
      <c r="I184" s="152"/>
      <c r="J184" s="152"/>
      <c r="K184" s="256"/>
      <c r="L184" s="256"/>
      <c r="M184" s="256"/>
      <c r="N184" s="257"/>
    </row>
    <row r="185" spans="2:14" ht="15" customHeight="1">
      <c r="B185" s="154">
        <v>158</v>
      </c>
      <c r="C185" s="364"/>
      <c r="D185" s="364"/>
      <c r="E185" s="158"/>
      <c r="F185" s="158"/>
      <c r="G185" s="158"/>
      <c r="H185" s="158"/>
      <c r="I185" s="158"/>
      <c r="J185" s="158"/>
      <c r="K185" s="246"/>
      <c r="L185" s="246"/>
      <c r="M185" s="246"/>
      <c r="N185" s="247"/>
    </row>
    <row r="186" spans="2:14" ht="15" customHeight="1">
      <c r="B186" s="157">
        <v>159</v>
      </c>
      <c r="C186" s="375"/>
      <c r="D186" s="375"/>
      <c r="E186" s="152"/>
      <c r="F186" s="152"/>
      <c r="G186" s="152"/>
      <c r="H186" s="152"/>
      <c r="I186" s="152"/>
      <c r="J186" s="152"/>
      <c r="K186" s="256"/>
      <c r="L186" s="256"/>
      <c r="M186" s="256"/>
      <c r="N186" s="257"/>
    </row>
    <row r="187" spans="2:14" ht="15" customHeight="1">
      <c r="B187" s="154">
        <v>160</v>
      </c>
      <c r="C187" s="364"/>
      <c r="D187" s="364"/>
      <c r="E187" s="158"/>
      <c r="F187" s="158"/>
      <c r="G187" s="158"/>
      <c r="H187" s="158"/>
      <c r="I187" s="158"/>
      <c r="J187" s="158"/>
      <c r="K187" s="254"/>
      <c r="L187" s="254"/>
      <c r="M187" s="254"/>
      <c r="N187" s="255"/>
    </row>
    <row r="188" spans="2:14" ht="15" customHeight="1">
      <c r="B188" s="157">
        <v>161</v>
      </c>
      <c r="C188" s="375"/>
      <c r="D188" s="375"/>
      <c r="E188" s="152"/>
      <c r="F188" s="152"/>
      <c r="G188" s="152"/>
      <c r="H188" s="152"/>
      <c r="I188" s="152"/>
      <c r="J188" s="152"/>
      <c r="K188" s="256"/>
      <c r="L188" s="256"/>
      <c r="M188" s="256"/>
      <c r="N188" s="257"/>
    </row>
    <row r="189" spans="2:14" ht="15" customHeight="1">
      <c r="B189" s="154">
        <v>162</v>
      </c>
      <c r="C189" s="364"/>
      <c r="D189" s="364"/>
      <c r="E189" s="158"/>
      <c r="F189" s="158"/>
      <c r="G189" s="158"/>
      <c r="H189" s="158"/>
      <c r="I189" s="158"/>
      <c r="J189" s="158"/>
      <c r="K189" s="254"/>
      <c r="L189" s="254"/>
      <c r="M189" s="254"/>
      <c r="N189" s="255"/>
    </row>
    <row r="190" spans="2:14" ht="15" customHeight="1">
      <c r="B190" s="157">
        <v>163</v>
      </c>
      <c r="C190" s="375"/>
      <c r="D190" s="375"/>
      <c r="E190" s="152"/>
      <c r="F190" s="152"/>
      <c r="G190" s="152"/>
      <c r="H190" s="152"/>
      <c r="I190" s="152"/>
      <c r="J190" s="152"/>
      <c r="K190" s="256"/>
      <c r="L190" s="256"/>
      <c r="M190" s="256"/>
      <c r="N190" s="257"/>
    </row>
    <row r="191" spans="2:14" ht="15" customHeight="1">
      <c r="B191" s="154">
        <v>164</v>
      </c>
      <c r="C191" s="364"/>
      <c r="D191" s="364"/>
      <c r="E191" s="158"/>
      <c r="F191" s="158"/>
      <c r="G191" s="158"/>
      <c r="H191" s="158"/>
      <c r="I191" s="158"/>
      <c r="J191" s="158"/>
      <c r="K191" s="246"/>
      <c r="L191" s="246"/>
      <c r="M191" s="246"/>
      <c r="N191" s="247"/>
    </row>
    <row r="192" spans="2:14" ht="15" customHeight="1">
      <c r="B192" s="157">
        <v>165</v>
      </c>
      <c r="C192" s="375"/>
      <c r="D192" s="375"/>
      <c r="E192" s="152"/>
      <c r="F192" s="152"/>
      <c r="G192" s="152"/>
      <c r="H192" s="152"/>
      <c r="I192" s="152"/>
      <c r="J192" s="152"/>
      <c r="K192" s="256"/>
      <c r="L192" s="256"/>
      <c r="M192" s="256"/>
      <c r="N192" s="257"/>
    </row>
    <row r="193" spans="2:14" ht="15" customHeight="1">
      <c r="B193" s="154">
        <v>166</v>
      </c>
      <c r="C193" s="364"/>
      <c r="D193" s="364"/>
      <c r="E193" s="158"/>
      <c r="F193" s="158"/>
      <c r="G193" s="158"/>
      <c r="H193" s="158"/>
      <c r="I193" s="158"/>
      <c r="J193" s="158"/>
      <c r="K193" s="246"/>
      <c r="L193" s="246"/>
      <c r="M193" s="246"/>
      <c r="N193" s="247"/>
    </row>
    <row r="194" spans="2:14" ht="15" customHeight="1">
      <c r="B194" s="157">
        <v>167</v>
      </c>
      <c r="C194" s="375"/>
      <c r="D194" s="375"/>
      <c r="E194" s="152"/>
      <c r="F194" s="152"/>
      <c r="G194" s="152"/>
      <c r="H194" s="152"/>
      <c r="I194" s="152"/>
      <c r="J194" s="152"/>
      <c r="K194" s="256"/>
      <c r="L194" s="256"/>
      <c r="M194" s="256"/>
      <c r="N194" s="257"/>
    </row>
    <row r="195" spans="2:14" ht="15" customHeight="1">
      <c r="B195" s="154">
        <v>168</v>
      </c>
      <c r="C195" s="364"/>
      <c r="D195" s="364"/>
      <c r="E195" s="158"/>
      <c r="F195" s="158"/>
      <c r="G195" s="158"/>
      <c r="H195" s="158"/>
      <c r="I195" s="158"/>
      <c r="J195" s="158"/>
      <c r="K195" s="246"/>
      <c r="L195" s="246"/>
      <c r="M195" s="246"/>
      <c r="N195" s="247"/>
    </row>
    <row r="196" spans="2:14" ht="15" customHeight="1">
      <c r="B196" s="157">
        <v>169</v>
      </c>
      <c r="C196" s="375"/>
      <c r="D196" s="375"/>
      <c r="E196" s="152"/>
      <c r="F196" s="152"/>
      <c r="G196" s="152"/>
      <c r="H196" s="152"/>
      <c r="I196" s="152"/>
      <c r="J196" s="152"/>
      <c r="K196" s="256"/>
      <c r="L196" s="256"/>
      <c r="M196" s="256"/>
      <c r="N196" s="257"/>
    </row>
    <row r="197" spans="2:14" ht="15" customHeight="1">
      <c r="B197" s="154">
        <v>170</v>
      </c>
      <c r="C197" s="364"/>
      <c r="D197" s="364"/>
      <c r="E197" s="158"/>
      <c r="F197" s="158"/>
      <c r="G197" s="158"/>
      <c r="H197" s="158"/>
      <c r="I197" s="158"/>
      <c r="J197" s="158"/>
      <c r="K197" s="246"/>
      <c r="L197" s="246"/>
      <c r="M197" s="246"/>
      <c r="N197" s="247"/>
    </row>
    <row r="198" spans="2:14" ht="15" customHeight="1">
      <c r="B198" s="157">
        <v>171</v>
      </c>
      <c r="C198" s="375"/>
      <c r="D198" s="375"/>
      <c r="E198" s="152"/>
      <c r="F198" s="152"/>
      <c r="G198" s="152"/>
      <c r="H198" s="152"/>
      <c r="I198" s="152"/>
      <c r="J198" s="152"/>
      <c r="K198" s="256"/>
      <c r="L198" s="256"/>
      <c r="M198" s="256"/>
      <c r="N198" s="257"/>
    </row>
    <row r="199" spans="2:14" ht="15" customHeight="1">
      <c r="B199" s="154">
        <v>172</v>
      </c>
      <c r="C199" s="364"/>
      <c r="D199" s="364"/>
      <c r="E199" s="158"/>
      <c r="F199" s="158"/>
      <c r="G199" s="158"/>
      <c r="H199" s="158"/>
      <c r="I199" s="158"/>
      <c r="J199" s="158"/>
      <c r="K199" s="246"/>
      <c r="L199" s="246"/>
      <c r="M199" s="246"/>
      <c r="N199" s="247"/>
    </row>
    <row r="200" spans="2:14" ht="15" customHeight="1">
      <c r="B200" s="157">
        <v>173</v>
      </c>
      <c r="C200" s="375"/>
      <c r="D200" s="375"/>
      <c r="E200" s="152"/>
      <c r="F200" s="152"/>
      <c r="G200" s="152"/>
      <c r="H200" s="152"/>
      <c r="I200" s="152"/>
      <c r="J200" s="152"/>
      <c r="K200" s="256"/>
      <c r="L200" s="256"/>
      <c r="M200" s="256"/>
      <c r="N200" s="257"/>
    </row>
    <row r="201" spans="2:14" ht="15" customHeight="1">
      <c r="B201" s="154">
        <v>174</v>
      </c>
      <c r="C201" s="373"/>
      <c r="D201" s="373"/>
      <c r="E201" s="158"/>
      <c r="F201" s="158"/>
      <c r="G201" s="158"/>
      <c r="H201" s="158"/>
      <c r="I201" s="158"/>
      <c r="J201" s="158"/>
      <c r="K201" s="254"/>
      <c r="L201" s="254"/>
      <c r="M201" s="254"/>
      <c r="N201" s="255"/>
    </row>
    <row r="202" spans="2:14" ht="15" customHeight="1">
      <c r="B202" s="157">
        <v>175</v>
      </c>
      <c r="C202" s="374"/>
      <c r="D202" s="374"/>
      <c r="E202" s="152"/>
      <c r="F202" s="152"/>
      <c r="G202" s="152"/>
      <c r="H202" s="152"/>
      <c r="I202" s="152"/>
      <c r="J202" s="152"/>
      <c r="K202" s="366"/>
      <c r="L202" s="366"/>
      <c r="M202" s="366"/>
      <c r="N202" s="367"/>
    </row>
    <row r="203" spans="2:14" ht="15" customHeight="1">
      <c r="B203" s="154">
        <v>176</v>
      </c>
      <c r="C203" s="373"/>
      <c r="D203" s="373"/>
      <c r="E203" s="158"/>
      <c r="F203" s="158"/>
      <c r="G203" s="158"/>
      <c r="H203" s="158"/>
      <c r="I203" s="158"/>
      <c r="J203" s="158"/>
      <c r="K203" s="254"/>
      <c r="L203" s="254"/>
      <c r="M203" s="254"/>
      <c r="N203" s="255"/>
    </row>
    <row r="204" spans="2:14" ht="15" customHeight="1">
      <c r="B204" s="157">
        <v>177</v>
      </c>
      <c r="C204" s="374"/>
      <c r="D204" s="374"/>
      <c r="E204" s="152"/>
      <c r="F204" s="152"/>
      <c r="G204" s="152"/>
      <c r="H204" s="152"/>
      <c r="I204" s="152"/>
      <c r="J204" s="152"/>
      <c r="K204" s="366"/>
      <c r="L204" s="366"/>
      <c r="M204" s="366"/>
      <c r="N204" s="367"/>
    </row>
    <row r="205" spans="2:14" ht="15" customHeight="1">
      <c r="B205" s="154">
        <v>178</v>
      </c>
      <c r="C205" s="373"/>
      <c r="D205" s="373"/>
      <c r="E205" s="158"/>
      <c r="F205" s="158"/>
      <c r="G205" s="158"/>
      <c r="H205" s="158"/>
      <c r="I205" s="158"/>
      <c r="J205" s="158"/>
      <c r="K205" s="254"/>
      <c r="L205" s="254"/>
      <c r="M205" s="254"/>
      <c r="N205" s="255"/>
    </row>
    <row r="206" spans="2:14" ht="15" customHeight="1">
      <c r="B206" s="157">
        <v>179</v>
      </c>
      <c r="C206" s="374"/>
      <c r="D206" s="374"/>
      <c r="E206" s="152"/>
      <c r="F206" s="152"/>
      <c r="G206" s="152"/>
      <c r="H206" s="152"/>
      <c r="I206" s="152"/>
      <c r="J206" s="152"/>
      <c r="K206" s="366"/>
      <c r="L206" s="366"/>
      <c r="M206" s="366"/>
      <c r="N206" s="367"/>
    </row>
    <row r="207" spans="2:14" ht="15" customHeight="1">
      <c r="B207" s="154">
        <v>180</v>
      </c>
      <c r="C207" s="373"/>
      <c r="D207" s="373"/>
      <c r="E207" s="158"/>
      <c r="F207" s="158"/>
      <c r="G207" s="158"/>
      <c r="H207" s="158"/>
      <c r="I207" s="158"/>
      <c r="J207" s="158"/>
      <c r="K207" s="254"/>
      <c r="L207" s="254"/>
      <c r="M207" s="254"/>
      <c r="N207" s="255"/>
    </row>
    <row r="208" spans="2:14" ht="15" customHeight="1">
      <c r="B208" s="157">
        <v>181</v>
      </c>
      <c r="C208" s="374"/>
      <c r="D208" s="374"/>
      <c r="E208" s="153"/>
      <c r="F208" s="153"/>
      <c r="G208" s="153"/>
      <c r="H208" s="153"/>
      <c r="I208" s="153"/>
      <c r="J208" s="153"/>
      <c r="K208" s="366"/>
      <c r="L208" s="366"/>
      <c r="M208" s="366"/>
      <c r="N208" s="367"/>
    </row>
    <row r="209" spans="2:14" ht="15" customHeight="1">
      <c r="B209" s="154">
        <v>182</v>
      </c>
      <c r="C209" s="373"/>
      <c r="D209" s="373"/>
      <c r="E209" s="159"/>
      <c r="F209" s="159"/>
      <c r="G209" s="159"/>
      <c r="H209" s="159"/>
      <c r="I209" s="159"/>
      <c r="J209" s="159"/>
      <c r="K209" s="254"/>
      <c r="L209" s="254"/>
      <c r="M209" s="254"/>
      <c r="N209" s="255"/>
    </row>
    <row r="210" spans="2:14" ht="15" customHeight="1">
      <c r="B210" s="157">
        <v>183</v>
      </c>
      <c r="C210" s="374"/>
      <c r="D210" s="374"/>
      <c r="E210" s="153"/>
      <c r="F210" s="153"/>
      <c r="G210" s="153"/>
      <c r="H210" s="153"/>
      <c r="I210" s="153"/>
      <c r="J210" s="153"/>
      <c r="K210" s="366"/>
      <c r="L210" s="366"/>
      <c r="M210" s="366"/>
      <c r="N210" s="367"/>
    </row>
    <row r="211" spans="2:14" ht="15" customHeight="1">
      <c r="B211" s="154">
        <v>184</v>
      </c>
      <c r="C211" s="373"/>
      <c r="D211" s="373"/>
      <c r="E211" s="159"/>
      <c r="F211" s="159"/>
      <c r="G211" s="159"/>
      <c r="H211" s="159"/>
      <c r="I211" s="159"/>
      <c r="J211" s="159"/>
      <c r="K211" s="254"/>
      <c r="L211" s="254"/>
      <c r="M211" s="254"/>
      <c r="N211" s="255"/>
    </row>
    <row r="212" spans="2:14" ht="15" customHeight="1">
      <c r="B212" s="157">
        <v>185</v>
      </c>
      <c r="C212" s="374"/>
      <c r="D212" s="374"/>
      <c r="E212" s="153"/>
      <c r="F212" s="153"/>
      <c r="G212" s="153"/>
      <c r="H212" s="153"/>
      <c r="I212" s="153"/>
      <c r="J212" s="153"/>
      <c r="K212" s="366"/>
      <c r="L212" s="366"/>
      <c r="M212" s="366"/>
      <c r="N212" s="367"/>
    </row>
    <row r="213" spans="2:14" ht="15" customHeight="1">
      <c r="B213" s="154">
        <v>186</v>
      </c>
      <c r="C213" s="373"/>
      <c r="D213" s="373"/>
      <c r="E213" s="159"/>
      <c r="F213" s="159"/>
      <c r="G213" s="159"/>
      <c r="H213" s="159"/>
      <c r="I213" s="161"/>
      <c r="J213" s="159"/>
      <c r="K213" s="254"/>
      <c r="L213" s="254"/>
      <c r="M213" s="254"/>
      <c r="N213" s="255"/>
    </row>
    <row r="214" spans="2:14" ht="15" customHeight="1">
      <c r="B214" s="157">
        <v>187</v>
      </c>
      <c r="C214" s="374"/>
      <c r="D214" s="374"/>
      <c r="E214" s="153"/>
      <c r="F214" s="153"/>
      <c r="G214" s="153"/>
      <c r="H214" s="153"/>
      <c r="I214" s="153"/>
      <c r="J214" s="153"/>
      <c r="K214" s="366"/>
      <c r="L214" s="366"/>
      <c r="M214" s="366"/>
      <c r="N214" s="367"/>
    </row>
    <row r="215" spans="2:14" ht="15" customHeight="1">
      <c r="B215" s="154">
        <v>188</v>
      </c>
      <c r="C215" s="373"/>
      <c r="D215" s="373"/>
      <c r="E215" s="159"/>
      <c r="F215" s="159"/>
      <c r="G215" s="159"/>
      <c r="H215" s="159"/>
      <c r="I215" s="159"/>
      <c r="J215" s="159"/>
      <c r="K215" s="254"/>
      <c r="L215" s="254"/>
      <c r="M215" s="254"/>
      <c r="N215" s="255"/>
    </row>
    <row r="216" spans="2:14" ht="15" customHeight="1">
      <c r="B216" s="157">
        <v>189</v>
      </c>
      <c r="C216" s="374"/>
      <c r="D216" s="374"/>
      <c r="E216" s="153"/>
      <c r="F216" s="153"/>
      <c r="G216" s="153"/>
      <c r="H216" s="153"/>
      <c r="I216" s="153"/>
      <c r="J216" s="153"/>
      <c r="K216" s="369"/>
      <c r="L216" s="369"/>
      <c r="M216" s="369"/>
      <c r="N216" s="370"/>
    </row>
    <row r="217" spans="2:14" ht="15" customHeight="1">
      <c r="B217" s="154">
        <v>190</v>
      </c>
      <c r="C217" s="373"/>
      <c r="D217" s="373"/>
      <c r="E217" s="159"/>
      <c r="F217" s="159"/>
      <c r="G217" s="159"/>
      <c r="H217" s="159"/>
      <c r="I217" s="159"/>
      <c r="J217" s="159"/>
      <c r="K217" s="371"/>
      <c r="L217" s="371"/>
      <c r="M217" s="371"/>
      <c r="N217" s="372"/>
    </row>
    <row r="218" spans="2:14" ht="15" customHeight="1">
      <c r="B218" s="157">
        <v>191</v>
      </c>
      <c r="C218" s="374"/>
      <c r="D218" s="374"/>
      <c r="E218" s="162"/>
      <c r="F218" s="162"/>
      <c r="G218" s="162"/>
      <c r="H218" s="162"/>
      <c r="I218" s="162"/>
      <c r="J218" s="162"/>
      <c r="K218" s="369"/>
      <c r="L218" s="369"/>
      <c r="M218" s="369"/>
      <c r="N218" s="370"/>
    </row>
    <row r="219" spans="2:14" ht="15" customHeight="1">
      <c r="B219" s="154">
        <v>192</v>
      </c>
      <c r="C219" s="373"/>
      <c r="D219" s="373"/>
      <c r="E219" s="159"/>
      <c r="F219" s="159"/>
      <c r="G219" s="159"/>
      <c r="H219" s="159"/>
      <c r="I219" s="159"/>
      <c r="J219" s="159"/>
      <c r="K219" s="371"/>
      <c r="L219" s="371"/>
      <c r="M219" s="371"/>
      <c r="N219" s="372"/>
    </row>
    <row r="220" spans="2:14" ht="15" customHeight="1">
      <c r="B220" s="157">
        <v>193</v>
      </c>
      <c r="C220" s="374"/>
      <c r="D220" s="374"/>
      <c r="E220" s="162"/>
      <c r="F220" s="162"/>
      <c r="G220" s="162"/>
      <c r="H220" s="162"/>
      <c r="I220" s="162"/>
      <c r="J220" s="162"/>
      <c r="K220" s="369"/>
      <c r="L220" s="369"/>
      <c r="M220" s="369"/>
      <c r="N220" s="370"/>
    </row>
    <row r="221" spans="2:14" ht="15" customHeight="1">
      <c r="B221" s="154">
        <v>194</v>
      </c>
      <c r="C221" s="373"/>
      <c r="D221" s="373"/>
      <c r="E221" s="159"/>
      <c r="F221" s="159"/>
      <c r="G221" s="159"/>
      <c r="H221" s="159"/>
      <c r="I221" s="159"/>
      <c r="J221" s="159"/>
      <c r="K221" s="371"/>
      <c r="L221" s="371"/>
      <c r="M221" s="371"/>
      <c r="N221" s="372"/>
    </row>
    <row r="222" spans="2:14" ht="15" customHeight="1">
      <c r="B222" s="157">
        <v>195</v>
      </c>
      <c r="C222" s="374"/>
      <c r="D222" s="374"/>
      <c r="E222" s="160"/>
      <c r="F222" s="160"/>
      <c r="G222" s="160"/>
      <c r="H222" s="160"/>
      <c r="I222" s="160"/>
      <c r="J222" s="160"/>
      <c r="K222" s="369"/>
      <c r="L222" s="369"/>
      <c r="M222" s="369"/>
      <c r="N222" s="370"/>
    </row>
    <row r="223" spans="2:14" ht="15" customHeight="1">
      <c r="B223" s="154">
        <v>196</v>
      </c>
      <c r="C223" s="373"/>
      <c r="D223" s="373"/>
      <c r="E223" s="163"/>
      <c r="F223" s="163"/>
      <c r="G223" s="163"/>
      <c r="H223" s="163"/>
      <c r="I223" s="163"/>
      <c r="J223" s="163"/>
      <c r="K223" s="371"/>
      <c r="L223" s="371"/>
      <c r="M223" s="371"/>
      <c r="N223" s="372"/>
    </row>
    <row r="224" spans="2:14" ht="15" customHeight="1">
      <c r="B224" s="157">
        <v>197</v>
      </c>
      <c r="C224" s="374"/>
      <c r="D224" s="374"/>
      <c r="E224" s="160"/>
      <c r="F224" s="160"/>
      <c r="G224" s="160"/>
      <c r="H224" s="160"/>
      <c r="I224" s="160"/>
      <c r="J224" s="160"/>
      <c r="K224" s="369"/>
      <c r="L224" s="369"/>
      <c r="M224" s="369"/>
      <c r="N224" s="370"/>
    </row>
    <row r="225" spans="2:14" ht="15" customHeight="1">
      <c r="B225" s="154">
        <v>198</v>
      </c>
      <c r="C225" s="373"/>
      <c r="D225" s="373"/>
      <c r="E225" s="163"/>
      <c r="F225" s="163"/>
      <c r="G225" s="163"/>
      <c r="H225" s="163"/>
      <c r="I225" s="163"/>
      <c r="J225" s="163"/>
      <c r="K225" s="371"/>
      <c r="L225" s="371"/>
      <c r="M225" s="371"/>
      <c r="N225" s="372"/>
    </row>
    <row r="226" spans="2:14" ht="15" customHeight="1">
      <c r="B226" s="157">
        <v>199</v>
      </c>
      <c r="C226" s="374"/>
      <c r="D226" s="374"/>
      <c r="E226" s="160"/>
      <c r="F226" s="160"/>
      <c r="G226" s="160"/>
      <c r="H226" s="160"/>
      <c r="I226" s="160"/>
      <c r="J226" s="160"/>
      <c r="K226" s="369"/>
      <c r="L226" s="369"/>
      <c r="M226" s="369"/>
      <c r="N226" s="370"/>
    </row>
    <row r="227" spans="2:14" ht="15" customHeight="1">
      <c r="B227" s="154">
        <v>200</v>
      </c>
      <c r="C227" s="373"/>
      <c r="D227" s="373"/>
      <c r="E227" s="163"/>
      <c r="F227" s="163"/>
      <c r="G227" s="163"/>
      <c r="H227" s="163"/>
      <c r="I227" s="163"/>
      <c r="J227" s="163"/>
      <c r="K227" s="371"/>
      <c r="L227" s="371"/>
      <c r="M227" s="371"/>
      <c r="N227" s="372"/>
    </row>
    <row r="228" spans="2:14" ht="15" customHeight="1">
      <c r="B228" s="157">
        <v>201</v>
      </c>
      <c r="C228" s="374"/>
      <c r="D228" s="374"/>
      <c r="E228" s="162"/>
      <c r="F228" s="162"/>
      <c r="G228" s="162"/>
      <c r="H228" s="162"/>
      <c r="I228" s="162"/>
      <c r="J228" s="162"/>
      <c r="K228" s="369"/>
      <c r="L228" s="369"/>
      <c r="M228" s="369"/>
      <c r="N228" s="370"/>
    </row>
    <row r="229" spans="2:14" ht="15" customHeight="1">
      <c r="B229" s="154">
        <v>202</v>
      </c>
      <c r="C229" s="373"/>
      <c r="D229" s="373"/>
      <c r="E229" s="163"/>
      <c r="F229" s="163"/>
      <c r="G229" s="163"/>
      <c r="H229" s="163"/>
      <c r="I229" s="163"/>
      <c r="J229" s="163"/>
      <c r="K229" s="371"/>
      <c r="L229" s="371"/>
      <c r="M229" s="371"/>
      <c r="N229" s="372"/>
    </row>
    <row r="230" spans="2:14" ht="15" customHeight="1">
      <c r="B230" s="157">
        <v>203</v>
      </c>
      <c r="C230" s="374"/>
      <c r="D230" s="374"/>
      <c r="E230" s="162"/>
      <c r="F230" s="162"/>
      <c r="G230" s="162"/>
      <c r="H230" s="162"/>
      <c r="I230" s="162"/>
      <c r="J230" s="162"/>
      <c r="K230" s="369"/>
      <c r="L230" s="369"/>
      <c r="M230" s="369"/>
      <c r="N230" s="370"/>
    </row>
    <row r="231" spans="2:14" ht="15" customHeight="1">
      <c r="B231" s="154">
        <v>204</v>
      </c>
      <c r="C231" s="373"/>
      <c r="D231" s="373"/>
      <c r="E231" s="163"/>
      <c r="F231" s="163"/>
      <c r="G231" s="163"/>
      <c r="H231" s="163"/>
      <c r="I231" s="163"/>
      <c r="J231" s="163"/>
      <c r="K231" s="371"/>
      <c r="L231" s="371"/>
      <c r="M231" s="371"/>
      <c r="N231" s="372"/>
    </row>
    <row r="232" spans="2:14" ht="15" customHeight="1">
      <c r="B232" s="157">
        <v>205</v>
      </c>
      <c r="C232" s="374"/>
      <c r="D232" s="374"/>
      <c r="E232" s="162"/>
      <c r="F232" s="162"/>
      <c r="G232" s="162"/>
      <c r="H232" s="162"/>
      <c r="I232" s="162"/>
      <c r="J232" s="162"/>
      <c r="K232" s="366"/>
      <c r="L232" s="366"/>
      <c r="M232" s="366"/>
      <c r="N232" s="367"/>
    </row>
    <row r="233" spans="2:14" ht="15" customHeight="1">
      <c r="B233" s="154">
        <v>206</v>
      </c>
      <c r="C233" s="373"/>
      <c r="D233" s="373"/>
      <c r="E233" s="163"/>
      <c r="F233" s="163"/>
      <c r="G233" s="163"/>
      <c r="H233" s="163"/>
      <c r="I233" s="163"/>
      <c r="J233" s="163"/>
      <c r="K233" s="371"/>
      <c r="L233" s="371"/>
      <c r="M233" s="371"/>
      <c r="N233" s="372"/>
    </row>
    <row r="234" spans="2:14" ht="15" customHeight="1">
      <c r="B234" s="157">
        <v>207</v>
      </c>
      <c r="C234" s="374"/>
      <c r="D234" s="374"/>
      <c r="E234" s="162"/>
      <c r="F234" s="162"/>
      <c r="G234" s="162"/>
      <c r="H234" s="162"/>
      <c r="I234" s="162"/>
      <c r="J234" s="162"/>
      <c r="K234" s="369"/>
      <c r="L234" s="369"/>
      <c r="M234" s="369"/>
      <c r="N234" s="370"/>
    </row>
    <row r="235" spans="2:14" ht="15" customHeight="1">
      <c r="B235" s="154">
        <v>208</v>
      </c>
      <c r="C235" s="373"/>
      <c r="D235" s="373"/>
      <c r="E235" s="163"/>
      <c r="F235" s="163"/>
      <c r="G235" s="163"/>
      <c r="H235" s="163"/>
      <c r="I235" s="163"/>
      <c r="J235" s="163"/>
      <c r="K235" s="371"/>
      <c r="L235" s="371"/>
      <c r="M235" s="371"/>
      <c r="N235" s="372"/>
    </row>
    <row r="236" spans="2:14" ht="15" customHeight="1">
      <c r="B236" s="157">
        <v>209</v>
      </c>
      <c r="C236" s="374"/>
      <c r="D236" s="374"/>
      <c r="E236" s="162"/>
      <c r="F236" s="162"/>
      <c r="G236" s="162"/>
      <c r="H236" s="162"/>
      <c r="I236" s="162"/>
      <c r="J236" s="162"/>
      <c r="K236" s="369"/>
      <c r="L236" s="369"/>
      <c r="M236" s="369"/>
      <c r="N236" s="370"/>
    </row>
    <row r="237" spans="2:14" ht="15" customHeight="1">
      <c r="B237" s="154">
        <v>210</v>
      </c>
      <c r="C237" s="368"/>
      <c r="D237" s="368"/>
      <c r="E237" s="163"/>
      <c r="F237" s="163"/>
      <c r="G237" s="163"/>
      <c r="H237" s="163"/>
      <c r="I237" s="163"/>
      <c r="J237" s="163"/>
      <c r="K237" s="371"/>
      <c r="L237" s="371"/>
      <c r="M237" s="371"/>
      <c r="N237" s="372"/>
    </row>
    <row r="238" spans="2:14" ht="15" customHeight="1">
      <c r="B238" s="157">
        <v>211</v>
      </c>
      <c r="C238" s="365"/>
      <c r="D238" s="365"/>
      <c r="E238" s="160"/>
      <c r="F238" s="160"/>
      <c r="G238" s="160"/>
      <c r="H238" s="160"/>
      <c r="I238" s="160"/>
      <c r="J238" s="160"/>
      <c r="K238" s="369"/>
      <c r="L238" s="369"/>
      <c r="M238" s="369"/>
      <c r="N238" s="370"/>
    </row>
    <row r="239" spans="2:14" ht="15" customHeight="1">
      <c r="B239" s="154">
        <v>212</v>
      </c>
      <c r="C239" s="368"/>
      <c r="D239" s="368"/>
      <c r="E239" s="163"/>
      <c r="F239" s="163"/>
      <c r="G239" s="163"/>
      <c r="H239" s="163"/>
      <c r="I239" s="163"/>
      <c r="J239" s="163"/>
      <c r="K239" s="371"/>
      <c r="L239" s="371"/>
      <c r="M239" s="371"/>
      <c r="N239" s="372"/>
    </row>
    <row r="240" spans="2:14" ht="15" customHeight="1">
      <c r="B240" s="157">
        <v>213</v>
      </c>
      <c r="C240" s="365"/>
      <c r="D240" s="365"/>
      <c r="E240" s="160"/>
      <c r="F240" s="160"/>
      <c r="G240" s="160"/>
      <c r="H240" s="160"/>
      <c r="I240" s="160"/>
      <c r="J240" s="160"/>
      <c r="K240" s="369"/>
      <c r="L240" s="369"/>
      <c r="M240" s="369"/>
      <c r="N240" s="370"/>
    </row>
    <row r="241" spans="2:14" ht="15" customHeight="1">
      <c r="B241" s="154">
        <v>214</v>
      </c>
      <c r="C241" s="368"/>
      <c r="D241" s="368"/>
      <c r="E241" s="159"/>
      <c r="F241" s="159"/>
      <c r="G241" s="159"/>
      <c r="H241" s="159"/>
      <c r="I241" s="159"/>
      <c r="J241" s="159"/>
      <c r="K241" s="254"/>
      <c r="L241" s="254"/>
      <c r="M241" s="254"/>
      <c r="N241" s="255"/>
    </row>
    <row r="242" spans="2:14" ht="15" customHeight="1">
      <c r="B242" s="157">
        <v>215</v>
      </c>
      <c r="C242" s="365"/>
      <c r="D242" s="365"/>
      <c r="E242" s="162"/>
      <c r="F242" s="162"/>
      <c r="G242" s="162"/>
      <c r="H242" s="162"/>
      <c r="I242" s="162"/>
      <c r="J242" s="162"/>
      <c r="K242" s="366"/>
      <c r="L242" s="366"/>
      <c r="M242" s="366"/>
      <c r="N242" s="367"/>
    </row>
    <row r="243" spans="2:14" ht="15" customHeight="1">
      <c r="B243" s="154">
        <v>216</v>
      </c>
      <c r="C243" s="368"/>
      <c r="D243" s="368"/>
      <c r="E243" s="159"/>
      <c r="F243" s="159"/>
      <c r="G243" s="159"/>
      <c r="H243" s="159"/>
      <c r="I243" s="159"/>
      <c r="J243" s="159"/>
      <c r="K243" s="254"/>
      <c r="L243" s="254"/>
      <c r="M243" s="254"/>
      <c r="N243" s="255"/>
    </row>
    <row r="244" spans="2:14" ht="15" customHeight="1">
      <c r="B244" s="157">
        <v>217</v>
      </c>
      <c r="C244" s="365"/>
      <c r="D244" s="365"/>
      <c r="E244" s="162"/>
      <c r="F244" s="162"/>
      <c r="G244" s="162"/>
      <c r="H244" s="162"/>
      <c r="I244" s="162"/>
      <c r="J244" s="162"/>
      <c r="K244" s="366"/>
      <c r="L244" s="366"/>
      <c r="M244" s="366"/>
      <c r="N244" s="367"/>
    </row>
    <row r="245" spans="2:14" ht="15" customHeight="1">
      <c r="B245" s="154">
        <v>218</v>
      </c>
      <c r="C245" s="368"/>
      <c r="D245" s="368"/>
      <c r="E245" s="159"/>
      <c r="F245" s="159"/>
      <c r="G245" s="159"/>
      <c r="H245" s="159"/>
      <c r="I245" s="159"/>
      <c r="J245" s="159"/>
      <c r="K245" s="254"/>
      <c r="L245" s="254"/>
      <c r="M245" s="254"/>
      <c r="N245" s="255"/>
    </row>
    <row r="246" spans="2:14" ht="15" customHeight="1">
      <c r="B246" s="157">
        <v>219</v>
      </c>
      <c r="C246" s="365"/>
      <c r="D246" s="365"/>
      <c r="E246" s="160"/>
      <c r="F246" s="160"/>
      <c r="G246" s="160"/>
      <c r="H246" s="160"/>
      <c r="I246" s="160"/>
      <c r="J246" s="160"/>
      <c r="K246" s="366"/>
      <c r="L246" s="366"/>
      <c r="M246" s="366"/>
      <c r="N246" s="367"/>
    </row>
    <row r="247" spans="2:14" ht="15" customHeight="1">
      <c r="B247" s="154">
        <v>220</v>
      </c>
      <c r="C247" s="364"/>
      <c r="D247" s="364"/>
      <c r="E247" s="155"/>
      <c r="F247" s="155"/>
      <c r="G247" s="155"/>
      <c r="H247" s="155"/>
      <c r="I247" s="155"/>
      <c r="J247" s="155"/>
      <c r="K247" s="246"/>
      <c r="L247" s="246"/>
      <c r="M247" s="246"/>
      <c r="N247" s="247"/>
    </row>
    <row r="248" spans="2:14" ht="15" customHeight="1">
      <c r="B248" s="157">
        <v>221</v>
      </c>
      <c r="C248" s="363"/>
      <c r="D248" s="363"/>
      <c r="E248" s="152"/>
      <c r="F248" s="152"/>
      <c r="G248" s="152"/>
      <c r="H248" s="152"/>
      <c r="I248" s="152"/>
      <c r="J248" s="152"/>
      <c r="K248" s="256"/>
      <c r="L248" s="256"/>
      <c r="M248" s="256"/>
      <c r="N248" s="257"/>
    </row>
    <row r="249" spans="2:14" ht="15" customHeight="1">
      <c r="B249" s="154">
        <v>222</v>
      </c>
      <c r="C249" s="362"/>
      <c r="D249" s="362"/>
      <c r="E249" s="155"/>
      <c r="F249" s="155"/>
      <c r="G249" s="155"/>
      <c r="H249" s="155"/>
      <c r="I249" s="155"/>
      <c r="J249" s="155"/>
      <c r="K249" s="246"/>
      <c r="L249" s="246"/>
      <c r="M249" s="246"/>
      <c r="N249" s="247"/>
    </row>
    <row r="250" spans="2:14" ht="15" customHeight="1">
      <c r="B250" s="157">
        <v>223</v>
      </c>
      <c r="C250" s="363"/>
      <c r="D250" s="363"/>
      <c r="E250" s="152"/>
      <c r="F250" s="152"/>
      <c r="G250" s="152"/>
      <c r="H250" s="152"/>
      <c r="I250" s="152"/>
      <c r="J250" s="152"/>
      <c r="K250" s="256"/>
      <c r="L250" s="256"/>
      <c r="M250" s="256"/>
      <c r="N250" s="257"/>
    </row>
    <row r="251" spans="2:14" ht="15" customHeight="1">
      <c r="B251" s="154">
        <v>224</v>
      </c>
      <c r="C251" s="362"/>
      <c r="D251" s="362"/>
      <c r="E251" s="155"/>
      <c r="F251" s="155"/>
      <c r="G251" s="155"/>
      <c r="H251" s="155"/>
      <c r="I251" s="155"/>
      <c r="J251" s="155"/>
      <c r="K251" s="246"/>
      <c r="L251" s="246"/>
      <c r="M251" s="246"/>
      <c r="N251" s="247"/>
    </row>
    <row r="252" spans="2:14" ht="15" customHeight="1">
      <c r="B252" s="157">
        <v>225</v>
      </c>
      <c r="C252" s="363"/>
      <c r="D252" s="363"/>
      <c r="E252" s="152"/>
      <c r="F252" s="152"/>
      <c r="G252" s="152"/>
      <c r="H252" s="152"/>
      <c r="I252" s="152"/>
      <c r="J252" s="152"/>
      <c r="K252" s="256"/>
      <c r="L252" s="256"/>
      <c r="M252" s="256"/>
      <c r="N252" s="257"/>
    </row>
    <row r="253" spans="2:14" ht="15" customHeight="1">
      <c r="B253" s="154">
        <v>226</v>
      </c>
      <c r="C253" s="362"/>
      <c r="D253" s="362"/>
      <c r="E253" s="155"/>
      <c r="F253" s="155"/>
      <c r="G253" s="155"/>
      <c r="H253" s="155"/>
      <c r="I253" s="155"/>
      <c r="J253" s="155"/>
      <c r="K253" s="246"/>
      <c r="L253" s="246"/>
      <c r="M253" s="246"/>
      <c r="N253" s="247"/>
    </row>
    <row r="254" spans="2:14" ht="15" customHeight="1">
      <c r="B254" s="157">
        <v>227</v>
      </c>
      <c r="C254" s="363"/>
      <c r="D254" s="363"/>
      <c r="E254" s="152"/>
      <c r="F254" s="152"/>
      <c r="G254" s="152"/>
      <c r="H254" s="152"/>
      <c r="I254" s="152"/>
      <c r="J254" s="152"/>
      <c r="K254" s="256"/>
      <c r="L254" s="256"/>
      <c r="M254" s="256"/>
      <c r="N254" s="257"/>
    </row>
    <row r="255" spans="2:14" ht="15" customHeight="1">
      <c r="B255" s="154">
        <v>228</v>
      </c>
      <c r="C255" s="362"/>
      <c r="D255" s="362"/>
      <c r="E255" s="155"/>
      <c r="F255" s="155"/>
      <c r="G255" s="155"/>
      <c r="H255" s="155"/>
      <c r="I255" s="155"/>
      <c r="J255" s="155"/>
      <c r="K255" s="246"/>
      <c r="L255" s="246"/>
      <c r="M255" s="246"/>
      <c r="N255" s="247"/>
    </row>
    <row r="256" spans="2:14" ht="15" customHeight="1">
      <c r="B256" s="157">
        <v>229</v>
      </c>
      <c r="C256" s="363"/>
      <c r="D256" s="363"/>
      <c r="E256" s="152"/>
      <c r="F256" s="152"/>
      <c r="G256" s="152"/>
      <c r="H256" s="152"/>
      <c r="I256" s="152"/>
      <c r="J256" s="152"/>
      <c r="K256" s="256"/>
      <c r="L256" s="256"/>
      <c r="M256" s="256"/>
      <c r="N256" s="257"/>
    </row>
    <row r="257" spans="2:14" ht="15" customHeight="1">
      <c r="B257" s="154">
        <v>230</v>
      </c>
      <c r="C257" s="362"/>
      <c r="D257" s="362"/>
      <c r="E257" s="155"/>
      <c r="F257" s="155"/>
      <c r="G257" s="155"/>
      <c r="H257" s="155"/>
      <c r="I257" s="155"/>
      <c r="J257" s="155"/>
      <c r="K257" s="246"/>
      <c r="L257" s="246"/>
      <c r="M257" s="246"/>
      <c r="N257" s="247"/>
    </row>
    <row r="258" spans="2:14" ht="15" customHeight="1">
      <c r="B258" s="157">
        <v>231</v>
      </c>
      <c r="C258" s="363"/>
      <c r="D258" s="363"/>
      <c r="E258" s="152"/>
      <c r="F258" s="152"/>
      <c r="G258" s="152"/>
      <c r="H258" s="152"/>
      <c r="I258" s="152"/>
      <c r="J258" s="152"/>
      <c r="K258" s="256"/>
      <c r="L258" s="256"/>
      <c r="M258" s="256"/>
      <c r="N258" s="257"/>
    </row>
    <row r="259" spans="2:14" ht="15" customHeight="1">
      <c r="B259" s="154">
        <v>232</v>
      </c>
      <c r="C259" s="362"/>
      <c r="D259" s="362"/>
      <c r="E259" s="155"/>
      <c r="F259" s="155"/>
      <c r="G259" s="155"/>
      <c r="H259" s="155"/>
      <c r="I259" s="155"/>
      <c r="J259" s="155"/>
      <c r="K259" s="246"/>
      <c r="L259" s="246"/>
      <c r="M259" s="246"/>
      <c r="N259" s="247"/>
    </row>
    <row r="260" spans="2:14" ht="15" customHeight="1">
      <c r="B260" s="157">
        <v>233</v>
      </c>
      <c r="C260" s="363"/>
      <c r="D260" s="363"/>
      <c r="E260" s="152"/>
      <c r="F260" s="152"/>
      <c r="G260" s="152"/>
      <c r="H260" s="152"/>
      <c r="I260" s="152"/>
      <c r="J260" s="152"/>
      <c r="K260" s="256"/>
      <c r="L260" s="256"/>
      <c r="M260" s="256"/>
      <c r="N260" s="257"/>
    </row>
    <row r="261" spans="2:14" ht="15" customHeight="1">
      <c r="B261" s="154">
        <v>234</v>
      </c>
      <c r="C261" s="362"/>
      <c r="D261" s="362"/>
      <c r="E261" s="155"/>
      <c r="F261" s="155"/>
      <c r="G261" s="155"/>
      <c r="H261" s="155"/>
      <c r="I261" s="155"/>
      <c r="J261" s="155"/>
      <c r="K261" s="246"/>
      <c r="L261" s="246"/>
      <c r="M261" s="246"/>
      <c r="N261" s="247"/>
    </row>
    <row r="262" spans="2:14" ht="15" customHeight="1">
      <c r="B262" s="157">
        <v>235</v>
      </c>
      <c r="C262" s="363"/>
      <c r="D262" s="363"/>
      <c r="E262" s="152"/>
      <c r="F262" s="152"/>
      <c r="G262" s="152"/>
      <c r="H262" s="152"/>
      <c r="I262" s="152"/>
      <c r="J262" s="152"/>
      <c r="K262" s="256"/>
      <c r="L262" s="256"/>
      <c r="M262" s="256"/>
      <c r="N262" s="257"/>
    </row>
    <row r="263" spans="2:14" ht="15" customHeight="1">
      <c r="B263" s="154">
        <v>236</v>
      </c>
      <c r="C263" s="362"/>
      <c r="D263" s="362"/>
      <c r="E263" s="155"/>
      <c r="F263" s="155"/>
      <c r="G263" s="155"/>
      <c r="H263" s="155"/>
      <c r="I263" s="155"/>
      <c r="J263" s="155"/>
      <c r="K263" s="246"/>
      <c r="L263" s="246"/>
      <c r="M263" s="246"/>
      <c r="N263" s="247"/>
    </row>
    <row r="264" spans="2:14" ht="15" customHeight="1">
      <c r="B264" s="157">
        <v>237</v>
      </c>
      <c r="C264" s="363"/>
      <c r="D264" s="363"/>
      <c r="E264" s="152"/>
      <c r="F264" s="152"/>
      <c r="G264" s="152"/>
      <c r="H264" s="152"/>
      <c r="I264" s="152"/>
      <c r="J264" s="152"/>
      <c r="K264" s="256"/>
      <c r="L264" s="256"/>
      <c r="M264" s="256"/>
      <c r="N264" s="257"/>
    </row>
    <row r="265" spans="2:14" ht="15" customHeight="1">
      <c r="B265" s="154">
        <v>238</v>
      </c>
      <c r="C265" s="362"/>
      <c r="D265" s="362"/>
      <c r="E265" s="155"/>
      <c r="F265" s="155"/>
      <c r="G265" s="155"/>
      <c r="H265" s="155"/>
      <c r="I265" s="155"/>
      <c r="J265" s="155"/>
      <c r="K265" s="246"/>
      <c r="L265" s="246"/>
      <c r="M265" s="246"/>
      <c r="N265" s="247"/>
    </row>
    <row r="266" spans="2:14" ht="15" customHeight="1">
      <c r="B266" s="157">
        <v>239</v>
      </c>
      <c r="C266" s="363"/>
      <c r="D266" s="363"/>
      <c r="E266" s="152"/>
      <c r="F266" s="152"/>
      <c r="G266" s="152"/>
      <c r="H266" s="152"/>
      <c r="I266" s="152"/>
      <c r="J266" s="152"/>
      <c r="K266" s="256"/>
      <c r="L266" s="256"/>
      <c r="M266" s="256"/>
      <c r="N266" s="257"/>
    </row>
    <row r="267" spans="2:14" ht="15" customHeight="1">
      <c r="B267" s="154">
        <v>240</v>
      </c>
      <c r="C267" s="362"/>
      <c r="D267" s="362"/>
      <c r="E267" s="155"/>
      <c r="F267" s="155"/>
      <c r="G267" s="155"/>
      <c r="H267" s="155"/>
      <c r="I267" s="155"/>
      <c r="J267" s="155"/>
      <c r="K267" s="246"/>
      <c r="L267" s="246"/>
      <c r="M267" s="246"/>
      <c r="N267" s="247"/>
    </row>
    <row r="268" spans="2:14" ht="15" customHeight="1">
      <c r="B268" s="157">
        <v>241</v>
      </c>
      <c r="C268" s="363"/>
      <c r="D268" s="363"/>
      <c r="E268" s="152"/>
      <c r="F268" s="152"/>
      <c r="G268" s="152"/>
      <c r="H268" s="152"/>
      <c r="I268" s="152"/>
      <c r="J268" s="152"/>
      <c r="K268" s="256"/>
      <c r="L268" s="256"/>
      <c r="M268" s="256"/>
      <c r="N268" s="257"/>
    </row>
    <row r="269" spans="2:14" ht="15" customHeight="1">
      <c r="B269" s="154">
        <v>242</v>
      </c>
      <c r="C269" s="362"/>
      <c r="D269" s="362"/>
      <c r="E269" s="155"/>
      <c r="F269" s="155"/>
      <c r="G269" s="155"/>
      <c r="H269" s="155"/>
      <c r="I269" s="155"/>
      <c r="J269" s="155"/>
      <c r="K269" s="246"/>
      <c r="L269" s="246"/>
      <c r="M269" s="246"/>
      <c r="N269" s="247"/>
    </row>
    <row r="270" spans="2:14" ht="15" customHeight="1">
      <c r="B270" s="157">
        <v>243</v>
      </c>
      <c r="C270" s="363"/>
      <c r="D270" s="363"/>
      <c r="E270" s="152"/>
      <c r="F270" s="152"/>
      <c r="G270" s="152"/>
      <c r="H270" s="152"/>
      <c r="I270" s="152"/>
      <c r="J270" s="152"/>
      <c r="K270" s="256"/>
      <c r="L270" s="256"/>
      <c r="M270" s="256"/>
      <c r="N270" s="257"/>
    </row>
    <row r="271" spans="2:14" ht="15" customHeight="1">
      <c r="B271" s="154">
        <v>244</v>
      </c>
      <c r="C271" s="362"/>
      <c r="D271" s="362"/>
      <c r="E271" s="155"/>
      <c r="F271" s="155"/>
      <c r="G271" s="155"/>
      <c r="H271" s="155"/>
      <c r="I271" s="155"/>
      <c r="J271" s="155"/>
      <c r="K271" s="246"/>
      <c r="L271" s="246"/>
      <c r="M271" s="246"/>
      <c r="N271" s="247"/>
    </row>
    <row r="272" spans="2:14" ht="15" customHeight="1">
      <c r="B272" s="157">
        <v>245</v>
      </c>
      <c r="C272" s="363"/>
      <c r="D272" s="363"/>
      <c r="E272" s="152"/>
      <c r="F272" s="152"/>
      <c r="G272" s="152"/>
      <c r="H272" s="152"/>
      <c r="I272" s="152"/>
      <c r="J272" s="152"/>
      <c r="K272" s="256"/>
      <c r="L272" s="256"/>
      <c r="M272" s="256"/>
      <c r="N272" s="257"/>
    </row>
    <row r="273" spans="2:14" ht="15" customHeight="1">
      <c r="B273" s="154">
        <v>246</v>
      </c>
      <c r="C273" s="362"/>
      <c r="D273" s="362"/>
      <c r="E273" s="155"/>
      <c r="F273" s="155"/>
      <c r="G273" s="155"/>
      <c r="H273" s="155"/>
      <c r="I273" s="155"/>
      <c r="J273" s="155"/>
      <c r="K273" s="246"/>
      <c r="L273" s="246"/>
      <c r="M273" s="246"/>
      <c r="N273" s="247"/>
    </row>
    <row r="274" spans="2:14" ht="15" customHeight="1">
      <c r="B274" s="157">
        <v>247</v>
      </c>
      <c r="C274" s="363"/>
      <c r="D274" s="363"/>
      <c r="E274" s="152"/>
      <c r="F274" s="152"/>
      <c r="G274" s="152"/>
      <c r="H274" s="152"/>
      <c r="I274" s="152"/>
      <c r="J274" s="152"/>
      <c r="K274" s="256"/>
      <c r="L274" s="256"/>
      <c r="M274" s="256"/>
      <c r="N274" s="257"/>
    </row>
    <row r="275" spans="2:14" ht="15" customHeight="1">
      <c r="B275" s="154">
        <v>248</v>
      </c>
      <c r="C275" s="362"/>
      <c r="D275" s="362"/>
      <c r="E275" s="155"/>
      <c r="F275" s="155"/>
      <c r="G275" s="155"/>
      <c r="H275" s="155"/>
      <c r="I275" s="155"/>
      <c r="J275" s="155"/>
      <c r="K275" s="246"/>
      <c r="L275" s="246"/>
      <c r="M275" s="246"/>
      <c r="N275" s="247"/>
    </row>
    <row r="276" spans="2:14" ht="15" customHeight="1">
      <c r="B276" s="157">
        <v>249</v>
      </c>
      <c r="C276" s="363"/>
      <c r="D276" s="363"/>
      <c r="E276" s="152"/>
      <c r="F276" s="152"/>
      <c r="G276" s="152"/>
      <c r="H276" s="152"/>
      <c r="I276" s="152"/>
      <c r="J276" s="152"/>
      <c r="K276" s="256"/>
      <c r="L276" s="256"/>
      <c r="M276" s="256"/>
      <c r="N276" s="257"/>
    </row>
    <row r="277" spans="2:14" ht="15" customHeight="1">
      <c r="B277" s="154">
        <v>250</v>
      </c>
      <c r="C277" s="362"/>
      <c r="D277" s="362"/>
      <c r="E277" s="155"/>
      <c r="F277" s="155"/>
      <c r="G277" s="155"/>
      <c r="H277" s="155"/>
      <c r="I277" s="155"/>
      <c r="J277" s="155"/>
      <c r="K277" s="246"/>
      <c r="L277" s="246"/>
      <c r="M277" s="246"/>
      <c r="N277" s="247"/>
    </row>
    <row r="278" spans="2:14" ht="15" customHeight="1">
      <c r="B278" s="157">
        <v>251</v>
      </c>
      <c r="C278" s="363"/>
      <c r="D278" s="363"/>
      <c r="E278" s="152"/>
      <c r="F278" s="152"/>
      <c r="G278" s="152"/>
      <c r="H278" s="152"/>
      <c r="I278" s="152"/>
      <c r="J278" s="152"/>
      <c r="K278" s="256"/>
      <c r="L278" s="256"/>
      <c r="M278" s="256"/>
      <c r="N278" s="257"/>
    </row>
    <row r="279" spans="2:14" ht="15" customHeight="1">
      <c r="B279" s="154">
        <v>252</v>
      </c>
      <c r="C279" s="362"/>
      <c r="D279" s="362"/>
      <c r="E279" s="155"/>
      <c r="F279" s="155"/>
      <c r="G279" s="155"/>
      <c r="H279" s="155"/>
      <c r="I279" s="155"/>
      <c r="J279" s="155"/>
      <c r="K279" s="246"/>
      <c r="L279" s="246"/>
      <c r="M279" s="246"/>
      <c r="N279" s="247"/>
    </row>
    <row r="280" spans="2:14" ht="15" customHeight="1">
      <c r="B280" s="157">
        <v>253</v>
      </c>
      <c r="C280" s="363"/>
      <c r="D280" s="363"/>
      <c r="E280" s="152"/>
      <c r="F280" s="152"/>
      <c r="G280" s="152"/>
      <c r="H280" s="152"/>
      <c r="I280" s="152"/>
      <c r="J280" s="152"/>
      <c r="K280" s="256"/>
      <c r="L280" s="256"/>
      <c r="M280" s="256"/>
      <c r="N280" s="257"/>
    </row>
    <row r="281" spans="2:14" ht="15" customHeight="1">
      <c r="B281" s="154">
        <v>254</v>
      </c>
      <c r="C281" s="362"/>
      <c r="D281" s="362"/>
      <c r="E281" s="155"/>
      <c r="F281" s="155"/>
      <c r="G281" s="155"/>
      <c r="H281" s="155"/>
      <c r="I281" s="155"/>
      <c r="J281" s="155"/>
      <c r="K281" s="246"/>
      <c r="L281" s="246"/>
      <c r="M281" s="246"/>
      <c r="N281" s="247"/>
    </row>
    <row r="282" spans="2:14" ht="15" customHeight="1">
      <c r="B282" s="157">
        <v>255</v>
      </c>
      <c r="C282" s="363"/>
      <c r="D282" s="363"/>
      <c r="E282" s="152"/>
      <c r="F282" s="152"/>
      <c r="G282" s="152"/>
      <c r="H282" s="152"/>
      <c r="I282" s="152"/>
      <c r="J282" s="152"/>
      <c r="K282" s="256"/>
      <c r="L282" s="256"/>
      <c r="M282" s="256"/>
      <c r="N282" s="257"/>
    </row>
    <row r="283" spans="2:14" ht="15" customHeight="1">
      <c r="B283" s="154">
        <v>256</v>
      </c>
      <c r="C283" s="362"/>
      <c r="D283" s="362"/>
      <c r="E283" s="155"/>
      <c r="F283" s="155"/>
      <c r="G283" s="155"/>
      <c r="H283" s="155"/>
      <c r="I283" s="155"/>
      <c r="J283" s="155"/>
      <c r="K283" s="246"/>
      <c r="L283" s="246"/>
      <c r="M283" s="246"/>
      <c r="N283" s="247"/>
    </row>
    <row r="284" spans="2:14" ht="15" customHeight="1">
      <c r="B284" s="157">
        <v>257</v>
      </c>
      <c r="C284" s="363"/>
      <c r="D284" s="363"/>
      <c r="E284" s="152"/>
      <c r="F284" s="152"/>
      <c r="G284" s="152"/>
      <c r="H284" s="152"/>
      <c r="I284" s="152"/>
      <c r="J284" s="152"/>
      <c r="K284" s="256"/>
      <c r="L284" s="256"/>
      <c r="M284" s="256"/>
      <c r="N284" s="257"/>
    </row>
    <row r="285" spans="2:14" ht="15" customHeight="1">
      <c r="B285" s="154">
        <v>258</v>
      </c>
      <c r="C285" s="362"/>
      <c r="D285" s="362"/>
      <c r="E285" s="155"/>
      <c r="F285" s="155"/>
      <c r="G285" s="155"/>
      <c r="H285" s="155"/>
      <c r="I285" s="155"/>
      <c r="J285" s="155"/>
      <c r="K285" s="246"/>
      <c r="L285" s="246"/>
      <c r="M285" s="246"/>
      <c r="N285" s="247"/>
    </row>
    <row r="286" spans="2:14" ht="15" customHeight="1">
      <c r="B286" s="157">
        <v>259</v>
      </c>
      <c r="C286" s="363"/>
      <c r="D286" s="363"/>
      <c r="E286" s="152"/>
      <c r="F286" s="152"/>
      <c r="G286" s="152"/>
      <c r="H286" s="152"/>
      <c r="I286" s="152"/>
      <c r="J286" s="152"/>
      <c r="K286" s="256"/>
      <c r="L286" s="256"/>
      <c r="M286" s="256"/>
      <c r="N286" s="257"/>
    </row>
    <row r="287" spans="2:14" ht="15" customHeight="1">
      <c r="B287" s="154">
        <v>260</v>
      </c>
      <c r="C287" s="362"/>
      <c r="D287" s="362"/>
      <c r="E287" s="155"/>
      <c r="F287" s="155"/>
      <c r="G287" s="155"/>
      <c r="H287" s="155"/>
      <c r="I287" s="155"/>
      <c r="J287" s="155"/>
      <c r="K287" s="246"/>
      <c r="L287" s="246"/>
      <c r="M287" s="246"/>
      <c r="N287" s="247"/>
    </row>
    <row r="288" spans="2:14" ht="15" customHeight="1">
      <c r="B288" s="157">
        <v>261</v>
      </c>
      <c r="C288" s="363"/>
      <c r="D288" s="363"/>
      <c r="E288" s="152"/>
      <c r="F288" s="152"/>
      <c r="G288" s="152"/>
      <c r="H288" s="152"/>
      <c r="I288" s="152"/>
      <c r="J288" s="152"/>
      <c r="K288" s="256"/>
      <c r="L288" s="256"/>
      <c r="M288" s="256"/>
      <c r="N288" s="257"/>
    </row>
    <row r="289" spans="2:14" ht="15" customHeight="1">
      <c r="B289" s="154">
        <v>262</v>
      </c>
      <c r="C289" s="362"/>
      <c r="D289" s="362"/>
      <c r="E289" s="155"/>
      <c r="F289" s="155"/>
      <c r="G289" s="155"/>
      <c r="H289" s="155"/>
      <c r="I289" s="155"/>
      <c r="J289" s="155"/>
      <c r="K289" s="246"/>
      <c r="L289" s="246"/>
      <c r="M289" s="246"/>
      <c r="N289" s="247"/>
    </row>
    <row r="290" spans="2:14" ht="15" customHeight="1">
      <c r="B290" s="157">
        <v>263</v>
      </c>
      <c r="C290" s="363"/>
      <c r="D290" s="363"/>
      <c r="E290" s="152"/>
      <c r="F290" s="152"/>
      <c r="G290" s="152"/>
      <c r="H290" s="152"/>
      <c r="I290" s="152"/>
      <c r="J290" s="152"/>
      <c r="K290" s="256"/>
      <c r="L290" s="256"/>
      <c r="M290" s="256"/>
      <c r="N290" s="257"/>
    </row>
    <row r="291" spans="2:14" ht="15" customHeight="1">
      <c r="B291" s="154">
        <v>264</v>
      </c>
      <c r="C291" s="362"/>
      <c r="D291" s="362"/>
      <c r="E291" s="155"/>
      <c r="F291" s="155"/>
      <c r="G291" s="155"/>
      <c r="H291" s="155"/>
      <c r="I291" s="155"/>
      <c r="J291" s="155"/>
      <c r="K291" s="246"/>
      <c r="L291" s="246"/>
      <c r="M291" s="246"/>
      <c r="N291" s="247"/>
    </row>
    <row r="292" spans="2:14" ht="15" customHeight="1">
      <c r="B292" s="157">
        <v>265</v>
      </c>
      <c r="C292" s="363"/>
      <c r="D292" s="363"/>
      <c r="E292" s="152"/>
      <c r="F292" s="152"/>
      <c r="G292" s="152"/>
      <c r="H292" s="152"/>
      <c r="I292" s="152"/>
      <c r="J292" s="152"/>
      <c r="K292" s="256"/>
      <c r="L292" s="256"/>
      <c r="M292" s="256"/>
      <c r="N292" s="257"/>
    </row>
    <row r="293" spans="2:14" ht="15" customHeight="1">
      <c r="B293" s="154">
        <v>266</v>
      </c>
      <c r="C293" s="362"/>
      <c r="D293" s="362"/>
      <c r="E293" s="155"/>
      <c r="F293" s="155"/>
      <c r="G293" s="155"/>
      <c r="H293" s="155"/>
      <c r="I293" s="155"/>
      <c r="J293" s="155"/>
      <c r="K293" s="246"/>
      <c r="L293" s="246"/>
      <c r="M293" s="246"/>
      <c r="N293" s="247"/>
    </row>
    <row r="294" spans="2:14" ht="15" customHeight="1">
      <c r="B294" s="157">
        <v>267</v>
      </c>
      <c r="C294" s="363"/>
      <c r="D294" s="363"/>
      <c r="E294" s="152"/>
      <c r="F294" s="152"/>
      <c r="G294" s="152"/>
      <c r="H294" s="152"/>
      <c r="I294" s="152"/>
      <c r="J294" s="152"/>
      <c r="K294" s="256"/>
      <c r="L294" s="256"/>
      <c r="M294" s="256"/>
      <c r="N294" s="257"/>
    </row>
    <row r="295" spans="2:14" ht="15" customHeight="1">
      <c r="B295" s="154">
        <v>268</v>
      </c>
      <c r="C295" s="362"/>
      <c r="D295" s="362"/>
      <c r="E295" s="155"/>
      <c r="F295" s="155"/>
      <c r="G295" s="155"/>
      <c r="H295" s="155"/>
      <c r="I295" s="155"/>
      <c r="J295" s="155"/>
      <c r="K295" s="246"/>
      <c r="L295" s="246"/>
      <c r="M295" s="246"/>
      <c r="N295" s="247"/>
    </row>
    <row r="296" spans="2:14" ht="15" customHeight="1">
      <c r="B296" s="157">
        <v>269</v>
      </c>
      <c r="C296" s="363"/>
      <c r="D296" s="363"/>
      <c r="E296" s="152"/>
      <c r="F296" s="152"/>
      <c r="G296" s="152"/>
      <c r="H296" s="152"/>
      <c r="I296" s="152"/>
      <c r="J296" s="152"/>
      <c r="K296" s="256"/>
      <c r="L296" s="256"/>
      <c r="M296" s="256"/>
      <c r="N296" s="257"/>
    </row>
    <row r="297" spans="2:14" ht="15" customHeight="1">
      <c r="B297" s="154">
        <v>270</v>
      </c>
      <c r="C297" s="362"/>
      <c r="D297" s="362"/>
      <c r="E297" s="155"/>
      <c r="F297" s="155"/>
      <c r="G297" s="155"/>
      <c r="H297" s="155"/>
      <c r="I297" s="155"/>
      <c r="J297" s="155"/>
      <c r="K297" s="246"/>
      <c r="L297" s="246"/>
      <c r="M297" s="246"/>
      <c r="N297" s="247"/>
    </row>
    <row r="298" spans="2:14" ht="15" customHeight="1">
      <c r="B298" s="157">
        <v>271</v>
      </c>
      <c r="C298" s="363"/>
      <c r="D298" s="363"/>
      <c r="E298" s="152"/>
      <c r="F298" s="152"/>
      <c r="G298" s="152"/>
      <c r="H298" s="152"/>
      <c r="I298" s="152"/>
      <c r="J298" s="152"/>
      <c r="K298" s="256"/>
      <c r="L298" s="256"/>
      <c r="M298" s="256"/>
      <c r="N298" s="257"/>
    </row>
    <row r="299" spans="2:14" ht="15" customHeight="1">
      <c r="B299" s="154">
        <v>272</v>
      </c>
      <c r="C299" s="362"/>
      <c r="D299" s="362"/>
      <c r="E299" s="155"/>
      <c r="F299" s="155"/>
      <c r="G299" s="155"/>
      <c r="H299" s="155"/>
      <c r="I299" s="155"/>
      <c r="J299" s="155"/>
      <c r="K299" s="246"/>
      <c r="L299" s="246"/>
      <c r="M299" s="246"/>
      <c r="N299" s="247"/>
    </row>
    <row r="300" spans="2:14" ht="15" customHeight="1">
      <c r="B300" s="157">
        <v>273</v>
      </c>
      <c r="C300" s="363"/>
      <c r="D300" s="363"/>
      <c r="E300" s="152"/>
      <c r="F300" s="152"/>
      <c r="G300" s="152"/>
      <c r="H300" s="152"/>
      <c r="I300" s="152"/>
      <c r="J300" s="152"/>
      <c r="K300" s="256"/>
      <c r="L300" s="256"/>
      <c r="M300" s="256"/>
      <c r="N300" s="257"/>
    </row>
    <row r="301" spans="2:14" ht="15" customHeight="1">
      <c r="B301" s="154">
        <v>274</v>
      </c>
      <c r="C301" s="362"/>
      <c r="D301" s="362"/>
      <c r="E301" s="155"/>
      <c r="F301" s="155"/>
      <c r="G301" s="155"/>
      <c r="H301" s="155"/>
      <c r="I301" s="155"/>
      <c r="J301" s="155"/>
      <c r="K301" s="246"/>
      <c r="L301" s="246"/>
      <c r="M301" s="246"/>
      <c r="N301" s="247"/>
    </row>
    <row r="302" spans="2:14" ht="15" customHeight="1">
      <c r="B302" s="157">
        <v>275</v>
      </c>
      <c r="C302" s="363"/>
      <c r="D302" s="363"/>
      <c r="E302" s="152"/>
      <c r="F302" s="152"/>
      <c r="G302" s="152"/>
      <c r="H302" s="152"/>
      <c r="I302" s="152"/>
      <c r="J302" s="152"/>
      <c r="K302" s="256"/>
      <c r="L302" s="256"/>
      <c r="M302" s="256"/>
      <c r="N302" s="257"/>
    </row>
    <row r="303" spans="2:14" ht="15" customHeight="1">
      <c r="B303" s="154">
        <v>276</v>
      </c>
      <c r="C303" s="362"/>
      <c r="D303" s="362"/>
      <c r="E303" s="155"/>
      <c r="F303" s="155"/>
      <c r="G303" s="155"/>
      <c r="H303" s="155"/>
      <c r="I303" s="155"/>
      <c r="J303" s="155"/>
      <c r="K303" s="246"/>
      <c r="L303" s="246"/>
      <c r="M303" s="246"/>
      <c r="N303" s="247"/>
    </row>
    <row r="304" spans="2:14" ht="15" customHeight="1">
      <c r="B304" s="157">
        <v>277</v>
      </c>
      <c r="C304" s="363"/>
      <c r="D304" s="363"/>
      <c r="E304" s="152"/>
      <c r="F304" s="152"/>
      <c r="G304" s="152"/>
      <c r="H304" s="152"/>
      <c r="I304" s="152"/>
      <c r="J304" s="152"/>
      <c r="K304" s="256"/>
      <c r="L304" s="256"/>
      <c r="M304" s="256"/>
      <c r="N304" s="257"/>
    </row>
    <row r="305" spans="2:14" ht="15" customHeight="1">
      <c r="B305" s="154">
        <v>278</v>
      </c>
      <c r="C305" s="362"/>
      <c r="D305" s="362"/>
      <c r="E305" s="155"/>
      <c r="F305" s="155"/>
      <c r="G305" s="155"/>
      <c r="H305" s="155"/>
      <c r="I305" s="155"/>
      <c r="J305" s="155"/>
      <c r="K305" s="246"/>
      <c r="L305" s="246"/>
      <c r="M305" s="246"/>
      <c r="N305" s="247"/>
    </row>
    <row r="306" spans="2:14" ht="15" customHeight="1">
      <c r="B306" s="157">
        <v>279</v>
      </c>
      <c r="C306" s="363"/>
      <c r="D306" s="363"/>
      <c r="E306" s="152"/>
      <c r="F306" s="152"/>
      <c r="G306" s="152"/>
      <c r="H306" s="152"/>
      <c r="I306" s="152"/>
      <c r="J306" s="152"/>
      <c r="K306" s="256"/>
      <c r="L306" s="256"/>
      <c r="M306" s="256"/>
      <c r="N306" s="257"/>
    </row>
    <row r="307" spans="2:14" ht="15" customHeight="1">
      <c r="B307" s="154">
        <v>280</v>
      </c>
      <c r="C307" s="362"/>
      <c r="D307" s="362"/>
      <c r="E307" s="155"/>
      <c r="F307" s="155"/>
      <c r="G307" s="155"/>
      <c r="H307" s="155"/>
      <c r="I307" s="155"/>
      <c r="J307" s="155"/>
      <c r="K307" s="246"/>
      <c r="L307" s="246"/>
      <c r="M307" s="246"/>
      <c r="N307" s="247"/>
    </row>
    <row r="308" spans="2:14" ht="15" customHeight="1">
      <c r="B308" s="157">
        <v>281</v>
      </c>
      <c r="C308" s="363"/>
      <c r="D308" s="363"/>
      <c r="E308" s="152"/>
      <c r="F308" s="152"/>
      <c r="G308" s="152"/>
      <c r="H308" s="152"/>
      <c r="I308" s="152"/>
      <c r="J308" s="152"/>
      <c r="K308" s="256"/>
      <c r="L308" s="256"/>
      <c r="M308" s="256"/>
      <c r="N308" s="257"/>
    </row>
    <row r="309" spans="2:14" ht="15" customHeight="1">
      <c r="B309" s="154">
        <v>282</v>
      </c>
      <c r="C309" s="362"/>
      <c r="D309" s="362"/>
      <c r="E309" s="155"/>
      <c r="F309" s="155"/>
      <c r="G309" s="155"/>
      <c r="H309" s="155"/>
      <c r="I309" s="155"/>
      <c r="J309" s="155"/>
      <c r="K309" s="246"/>
      <c r="L309" s="246"/>
      <c r="M309" s="246"/>
      <c r="N309" s="247"/>
    </row>
    <row r="310" spans="2:14" ht="15" customHeight="1">
      <c r="B310" s="157">
        <v>283</v>
      </c>
      <c r="C310" s="363"/>
      <c r="D310" s="363"/>
      <c r="E310" s="152"/>
      <c r="F310" s="152"/>
      <c r="G310" s="152"/>
      <c r="H310" s="152"/>
      <c r="I310" s="152"/>
      <c r="J310" s="152"/>
      <c r="K310" s="256"/>
      <c r="L310" s="256"/>
      <c r="M310" s="256"/>
      <c r="N310" s="257"/>
    </row>
    <row r="311" spans="2:14" ht="15" customHeight="1">
      <c r="B311" s="154">
        <v>284</v>
      </c>
      <c r="C311" s="362"/>
      <c r="D311" s="362"/>
      <c r="E311" s="155"/>
      <c r="F311" s="155"/>
      <c r="G311" s="155"/>
      <c r="H311" s="155"/>
      <c r="I311" s="155"/>
      <c r="J311" s="155"/>
      <c r="K311" s="246"/>
      <c r="L311" s="246"/>
      <c r="M311" s="246"/>
      <c r="N311" s="247"/>
    </row>
    <row r="312" spans="2:14" ht="15" customHeight="1">
      <c r="B312" s="157">
        <v>285</v>
      </c>
      <c r="C312" s="363"/>
      <c r="D312" s="363"/>
      <c r="E312" s="152"/>
      <c r="F312" s="152"/>
      <c r="G312" s="152"/>
      <c r="H312" s="152"/>
      <c r="I312" s="152"/>
      <c r="J312" s="152"/>
      <c r="K312" s="256"/>
      <c r="L312" s="256"/>
      <c r="M312" s="256"/>
      <c r="N312" s="257"/>
    </row>
    <row r="313" spans="2:14" ht="15" customHeight="1">
      <c r="B313" s="154">
        <v>286</v>
      </c>
      <c r="C313" s="362"/>
      <c r="D313" s="362"/>
      <c r="E313" s="155"/>
      <c r="F313" s="155"/>
      <c r="G313" s="155"/>
      <c r="H313" s="155"/>
      <c r="I313" s="155"/>
      <c r="J313" s="155"/>
      <c r="K313" s="246"/>
      <c r="L313" s="246"/>
      <c r="M313" s="246"/>
      <c r="N313" s="247"/>
    </row>
    <row r="314" spans="2:14" ht="15" customHeight="1">
      <c r="B314" s="157">
        <v>287</v>
      </c>
      <c r="C314" s="363"/>
      <c r="D314" s="363"/>
      <c r="E314" s="152"/>
      <c r="F314" s="152"/>
      <c r="G314" s="152"/>
      <c r="H314" s="152"/>
      <c r="I314" s="152"/>
      <c r="J314" s="152"/>
      <c r="K314" s="256"/>
      <c r="L314" s="256"/>
      <c r="M314" s="256"/>
      <c r="N314" s="257"/>
    </row>
    <row r="315" spans="2:14" ht="15" customHeight="1">
      <c r="B315" s="154">
        <v>288</v>
      </c>
      <c r="C315" s="362"/>
      <c r="D315" s="362"/>
      <c r="E315" s="155"/>
      <c r="F315" s="155"/>
      <c r="G315" s="155"/>
      <c r="H315" s="155"/>
      <c r="I315" s="155"/>
      <c r="J315" s="155"/>
      <c r="K315" s="246"/>
      <c r="L315" s="246"/>
      <c r="M315" s="246"/>
      <c r="N315" s="247"/>
    </row>
    <row r="316" spans="2:14" ht="15" customHeight="1">
      <c r="B316" s="157">
        <v>289</v>
      </c>
      <c r="C316" s="363"/>
      <c r="D316" s="363"/>
      <c r="E316" s="152"/>
      <c r="F316" s="152"/>
      <c r="G316" s="152"/>
      <c r="H316" s="152"/>
      <c r="I316" s="152"/>
      <c r="J316" s="152"/>
      <c r="K316" s="256"/>
      <c r="L316" s="256"/>
      <c r="M316" s="256"/>
      <c r="N316" s="257"/>
    </row>
    <row r="317" spans="2:14" ht="15" customHeight="1">
      <c r="B317" s="154">
        <v>290</v>
      </c>
      <c r="C317" s="362"/>
      <c r="D317" s="362"/>
      <c r="E317" s="155"/>
      <c r="F317" s="155"/>
      <c r="G317" s="155"/>
      <c r="H317" s="155"/>
      <c r="I317" s="155"/>
      <c r="J317" s="155"/>
      <c r="K317" s="246"/>
      <c r="L317" s="246"/>
      <c r="M317" s="246"/>
      <c r="N317" s="247"/>
    </row>
    <row r="318" spans="2:14" ht="15" customHeight="1">
      <c r="B318" s="157">
        <v>291</v>
      </c>
      <c r="C318" s="363"/>
      <c r="D318" s="363"/>
      <c r="E318" s="152"/>
      <c r="F318" s="152"/>
      <c r="G318" s="152"/>
      <c r="H318" s="152"/>
      <c r="I318" s="152"/>
      <c r="J318" s="152"/>
      <c r="K318" s="256"/>
      <c r="L318" s="256"/>
      <c r="M318" s="256"/>
      <c r="N318" s="257"/>
    </row>
    <row r="319" spans="2:14" ht="15" customHeight="1">
      <c r="B319" s="154">
        <v>292</v>
      </c>
      <c r="C319" s="362"/>
      <c r="D319" s="362"/>
      <c r="E319" s="155"/>
      <c r="F319" s="155"/>
      <c r="G319" s="155"/>
      <c r="H319" s="155"/>
      <c r="I319" s="155"/>
      <c r="J319" s="155"/>
      <c r="K319" s="246"/>
      <c r="L319" s="246"/>
      <c r="M319" s="246"/>
      <c r="N319" s="247"/>
    </row>
    <row r="320" spans="2:14" ht="15" customHeight="1">
      <c r="B320" s="157">
        <v>293</v>
      </c>
      <c r="C320" s="363"/>
      <c r="D320" s="363"/>
      <c r="E320" s="152"/>
      <c r="F320" s="152"/>
      <c r="G320" s="152"/>
      <c r="H320" s="152"/>
      <c r="I320" s="152"/>
      <c r="J320" s="152"/>
      <c r="K320" s="256"/>
      <c r="L320" s="256"/>
      <c r="M320" s="256"/>
      <c r="N320" s="257"/>
    </row>
    <row r="321" spans="2:14" ht="15" customHeight="1">
      <c r="B321" s="154">
        <v>294</v>
      </c>
      <c r="C321" s="362"/>
      <c r="D321" s="362"/>
      <c r="E321" s="155"/>
      <c r="F321" s="155"/>
      <c r="G321" s="155"/>
      <c r="H321" s="155"/>
      <c r="I321" s="155"/>
      <c r="J321" s="155"/>
      <c r="K321" s="246"/>
      <c r="L321" s="246"/>
      <c r="M321" s="246"/>
      <c r="N321" s="247"/>
    </row>
    <row r="322" spans="2:14" ht="15" customHeight="1">
      <c r="B322" s="157">
        <v>295</v>
      </c>
      <c r="C322" s="357"/>
      <c r="D322" s="358"/>
      <c r="E322" s="164"/>
      <c r="F322" s="164"/>
      <c r="G322" s="164"/>
      <c r="H322" s="164"/>
      <c r="I322" s="164"/>
      <c r="J322" s="164"/>
      <c r="K322" s="359"/>
      <c r="L322" s="360"/>
      <c r="M322" s="360"/>
      <c r="N322" s="361"/>
    </row>
    <row r="323" spans="2:14" ht="15" customHeight="1">
      <c r="B323" s="154">
        <v>296</v>
      </c>
      <c r="C323" s="352"/>
      <c r="D323" s="353"/>
      <c r="E323" s="165"/>
      <c r="F323" s="165"/>
      <c r="G323" s="165"/>
      <c r="H323" s="165"/>
      <c r="I323" s="165"/>
      <c r="J323" s="165"/>
      <c r="K323" s="354"/>
      <c r="L323" s="355"/>
      <c r="M323" s="355"/>
      <c r="N323" s="356"/>
    </row>
    <row r="324" spans="2:14" ht="15" customHeight="1">
      <c r="B324" s="157">
        <v>297</v>
      </c>
      <c r="C324" s="347"/>
      <c r="D324" s="348"/>
      <c r="E324" s="156"/>
      <c r="F324" s="156"/>
      <c r="G324" s="156"/>
      <c r="H324" s="156"/>
      <c r="I324" s="156"/>
      <c r="J324" s="156"/>
      <c r="K324" s="349"/>
      <c r="L324" s="350"/>
      <c r="M324" s="350"/>
      <c r="N324" s="351"/>
    </row>
    <row r="325" spans="2:14" ht="15" customHeight="1">
      <c r="B325" s="154">
        <v>298</v>
      </c>
      <c r="C325" s="352"/>
      <c r="D325" s="353"/>
      <c r="E325" s="165"/>
      <c r="F325" s="165"/>
      <c r="G325" s="165"/>
      <c r="H325" s="165"/>
      <c r="I325" s="165"/>
      <c r="J325" s="165"/>
      <c r="K325" s="354"/>
      <c r="L325" s="355"/>
      <c r="M325" s="355"/>
      <c r="N325" s="356"/>
    </row>
    <row r="326" spans="2:14" ht="15" customHeight="1">
      <c r="B326" s="157">
        <v>299</v>
      </c>
      <c r="C326" s="347"/>
      <c r="D326" s="348"/>
      <c r="E326" s="156"/>
      <c r="F326" s="156"/>
      <c r="G326" s="156"/>
      <c r="H326" s="156"/>
      <c r="I326" s="156"/>
      <c r="J326" s="156"/>
      <c r="K326" s="349"/>
      <c r="L326" s="350"/>
      <c r="M326" s="350"/>
      <c r="N326" s="351"/>
    </row>
    <row r="327" spans="2:14" ht="15" customHeight="1">
      <c r="B327" s="154">
        <v>300</v>
      </c>
      <c r="C327" s="352"/>
      <c r="D327" s="353"/>
      <c r="E327" s="165"/>
      <c r="F327" s="165"/>
      <c r="G327" s="165"/>
      <c r="H327" s="165"/>
      <c r="I327" s="165"/>
      <c r="J327" s="165"/>
      <c r="K327" s="354"/>
      <c r="L327" s="355"/>
      <c r="M327" s="355"/>
      <c r="N327" s="356"/>
    </row>
    <row r="328" spans="2:14" ht="15" customHeight="1">
      <c r="B328" s="157">
        <v>301</v>
      </c>
      <c r="C328" s="347"/>
      <c r="D328" s="348"/>
      <c r="E328" s="156"/>
      <c r="F328" s="156"/>
      <c r="G328" s="156"/>
      <c r="H328" s="156"/>
      <c r="I328" s="156"/>
      <c r="J328" s="156"/>
      <c r="K328" s="349"/>
      <c r="L328" s="350"/>
      <c r="M328" s="350"/>
      <c r="N328" s="351"/>
    </row>
    <row r="329" spans="2:14" ht="15" customHeight="1">
      <c r="B329" s="154">
        <v>302</v>
      </c>
      <c r="C329" s="352"/>
      <c r="D329" s="353"/>
      <c r="E329" s="166"/>
      <c r="F329" s="166"/>
      <c r="G329" s="166"/>
      <c r="H329" s="166"/>
      <c r="I329" s="166"/>
      <c r="J329" s="166"/>
      <c r="K329" s="354"/>
      <c r="L329" s="355"/>
      <c r="M329" s="355"/>
      <c r="N329" s="356"/>
    </row>
    <row r="330" spans="2:14" ht="15" customHeight="1">
      <c r="B330" s="157">
        <v>303</v>
      </c>
      <c r="C330" s="347"/>
      <c r="D330" s="348"/>
      <c r="E330" s="167"/>
      <c r="F330" s="167"/>
      <c r="G330" s="167"/>
      <c r="H330" s="167"/>
      <c r="I330" s="167"/>
      <c r="J330" s="167"/>
      <c r="K330" s="349"/>
      <c r="L330" s="350"/>
      <c r="M330" s="350"/>
      <c r="N330" s="351"/>
    </row>
    <row r="331" spans="2:14" ht="15" customHeight="1">
      <c r="B331" s="154">
        <v>304</v>
      </c>
      <c r="C331" s="352"/>
      <c r="D331" s="353"/>
      <c r="E331" s="166"/>
      <c r="F331" s="166"/>
      <c r="G331" s="166"/>
      <c r="H331" s="166"/>
      <c r="I331" s="166"/>
      <c r="J331" s="166"/>
      <c r="K331" s="354"/>
      <c r="L331" s="355"/>
      <c r="M331" s="355"/>
      <c r="N331" s="356"/>
    </row>
    <row r="332" spans="2:14" ht="15" customHeight="1">
      <c r="B332" s="157">
        <v>305</v>
      </c>
      <c r="C332" s="347"/>
      <c r="D332" s="348"/>
      <c r="E332" s="167"/>
      <c r="F332" s="167"/>
      <c r="G332" s="167"/>
      <c r="H332" s="167"/>
      <c r="I332" s="167"/>
      <c r="J332" s="167"/>
      <c r="K332" s="349"/>
      <c r="L332" s="350"/>
      <c r="M332" s="350"/>
      <c r="N332" s="351"/>
    </row>
    <row r="333" spans="2:14" ht="15" customHeight="1">
      <c r="B333" s="154">
        <v>306</v>
      </c>
      <c r="C333" s="352"/>
      <c r="D333" s="353"/>
      <c r="E333" s="166"/>
      <c r="F333" s="166"/>
      <c r="G333" s="166"/>
      <c r="H333" s="166"/>
      <c r="I333" s="166"/>
      <c r="J333" s="166"/>
      <c r="K333" s="354"/>
      <c r="L333" s="355"/>
      <c r="M333" s="355"/>
      <c r="N333" s="356"/>
    </row>
    <row r="334" spans="2:14" ht="15" customHeight="1">
      <c r="B334" s="157">
        <v>307</v>
      </c>
      <c r="C334" s="347"/>
      <c r="D334" s="348"/>
      <c r="E334" s="167"/>
      <c r="F334" s="167"/>
      <c r="G334" s="167"/>
      <c r="H334" s="167"/>
      <c r="I334" s="167"/>
      <c r="J334" s="167"/>
      <c r="K334" s="349"/>
      <c r="L334" s="350"/>
      <c r="M334" s="350"/>
      <c r="N334" s="351"/>
    </row>
    <row r="335" spans="2:14" ht="15" customHeight="1">
      <c r="B335" s="154">
        <v>308</v>
      </c>
      <c r="C335" s="352"/>
      <c r="D335" s="353"/>
      <c r="E335" s="166"/>
      <c r="F335" s="166"/>
      <c r="G335" s="166"/>
      <c r="H335" s="166"/>
      <c r="I335" s="166"/>
      <c r="J335" s="166"/>
      <c r="K335" s="354"/>
      <c r="L335" s="355"/>
      <c r="M335" s="355"/>
      <c r="N335" s="356"/>
    </row>
    <row r="336" spans="2:14" ht="15" customHeight="1">
      <c r="B336" s="157">
        <v>309</v>
      </c>
      <c r="C336" s="347"/>
      <c r="D336" s="348"/>
      <c r="E336" s="167"/>
      <c r="F336" s="167"/>
      <c r="G336" s="167"/>
      <c r="H336" s="167"/>
      <c r="I336" s="167"/>
      <c r="J336" s="167"/>
      <c r="K336" s="349"/>
      <c r="L336" s="350"/>
      <c r="M336" s="350"/>
      <c r="N336" s="351"/>
    </row>
    <row r="337" spans="2:14" ht="15" customHeight="1">
      <c r="B337" s="154">
        <v>310</v>
      </c>
      <c r="C337" s="352"/>
      <c r="D337" s="353"/>
      <c r="E337" s="166"/>
      <c r="F337" s="166"/>
      <c r="G337" s="166"/>
      <c r="H337" s="166"/>
      <c r="I337" s="166"/>
      <c r="J337" s="166"/>
      <c r="K337" s="354"/>
      <c r="L337" s="355"/>
      <c r="M337" s="355"/>
      <c r="N337" s="356"/>
    </row>
    <row r="338" spans="2:14" ht="15" customHeight="1">
      <c r="B338" s="157">
        <v>311</v>
      </c>
      <c r="C338" s="347"/>
      <c r="D338" s="348"/>
      <c r="E338" s="167"/>
      <c r="F338" s="167"/>
      <c r="G338" s="167"/>
      <c r="H338" s="167"/>
      <c r="I338" s="167"/>
      <c r="J338" s="167"/>
      <c r="K338" s="349"/>
      <c r="L338" s="350"/>
      <c r="M338" s="350"/>
      <c r="N338" s="351"/>
    </row>
    <row r="339" spans="2:14" ht="15" customHeight="1">
      <c r="B339" s="154">
        <v>312</v>
      </c>
      <c r="C339" s="352"/>
      <c r="D339" s="353"/>
      <c r="E339" s="166"/>
      <c r="F339" s="166"/>
      <c r="G339" s="166"/>
      <c r="H339" s="166"/>
      <c r="I339" s="166"/>
      <c r="J339" s="166"/>
      <c r="K339" s="354"/>
      <c r="L339" s="355"/>
      <c r="M339" s="355"/>
      <c r="N339" s="356"/>
    </row>
    <row r="340" spans="2:14" ht="15" customHeight="1">
      <c r="B340" s="157">
        <v>313</v>
      </c>
      <c r="C340" s="347"/>
      <c r="D340" s="348"/>
      <c r="E340" s="167"/>
      <c r="F340" s="167"/>
      <c r="G340" s="167"/>
      <c r="H340" s="167"/>
      <c r="I340" s="167"/>
      <c r="J340" s="167"/>
      <c r="K340" s="349"/>
      <c r="L340" s="350"/>
      <c r="M340" s="350"/>
      <c r="N340" s="351"/>
    </row>
    <row r="341" spans="2:14" ht="15" customHeight="1">
      <c r="B341" s="154">
        <v>314</v>
      </c>
      <c r="C341" s="352"/>
      <c r="D341" s="353"/>
      <c r="E341" s="166"/>
      <c r="F341" s="166"/>
      <c r="G341" s="166"/>
      <c r="H341" s="166"/>
      <c r="I341" s="166"/>
      <c r="J341" s="166"/>
      <c r="K341" s="354"/>
      <c r="L341" s="355"/>
      <c r="M341" s="355"/>
      <c r="N341" s="356"/>
    </row>
    <row r="342" spans="2:14" ht="15" customHeight="1">
      <c r="B342" s="157">
        <v>315</v>
      </c>
      <c r="C342" s="347"/>
      <c r="D342" s="348"/>
      <c r="E342" s="167"/>
      <c r="F342" s="167"/>
      <c r="G342" s="167"/>
      <c r="H342" s="167"/>
      <c r="I342" s="167"/>
      <c r="J342" s="167"/>
      <c r="K342" s="349"/>
      <c r="L342" s="350"/>
      <c r="M342" s="350"/>
      <c r="N342" s="351"/>
    </row>
    <row r="343" spans="2:14" ht="15" customHeight="1">
      <c r="B343" s="154">
        <v>316</v>
      </c>
      <c r="C343" s="339"/>
      <c r="D343" s="339"/>
      <c r="E343" s="168"/>
      <c r="F343" s="168"/>
      <c r="G343" s="168"/>
      <c r="H343" s="168"/>
      <c r="I343" s="168"/>
      <c r="J343" s="168"/>
      <c r="K343" s="340"/>
      <c r="L343" s="340"/>
      <c r="M343" s="340"/>
      <c r="N343" s="341"/>
    </row>
    <row r="344" spans="2:14" ht="15" customHeight="1">
      <c r="B344" s="157">
        <v>317</v>
      </c>
      <c r="C344" s="342"/>
      <c r="D344" s="343"/>
      <c r="E344" s="169"/>
      <c r="F344" s="169"/>
      <c r="G344" s="169"/>
      <c r="H344" s="169"/>
      <c r="I344" s="169"/>
      <c r="J344" s="169"/>
      <c r="K344" s="344"/>
      <c r="L344" s="345"/>
      <c r="M344" s="345"/>
      <c r="N344" s="346"/>
    </row>
    <row r="345" spans="2:14" ht="15" customHeight="1">
      <c r="B345" s="154">
        <v>318</v>
      </c>
      <c r="C345" s="332"/>
      <c r="D345" s="333"/>
      <c r="E345" s="170"/>
      <c r="F345" s="170"/>
      <c r="G345" s="170"/>
      <c r="H345" s="170"/>
      <c r="I345" s="170"/>
      <c r="J345" s="170"/>
      <c r="K345" s="334"/>
      <c r="L345" s="334"/>
      <c r="M345" s="334"/>
      <c r="N345" s="335"/>
    </row>
    <row r="346" spans="2:14" ht="15" customHeight="1">
      <c r="B346" s="157">
        <v>319</v>
      </c>
      <c r="C346" s="336"/>
      <c r="D346" s="336"/>
      <c r="E346" s="171"/>
      <c r="F346" s="171"/>
      <c r="G346" s="171"/>
      <c r="H346" s="171"/>
      <c r="I346" s="171"/>
      <c r="J346" s="171"/>
      <c r="K346" s="337"/>
      <c r="L346" s="337"/>
      <c r="M346" s="337"/>
      <c r="N346" s="338"/>
    </row>
    <row r="347" spans="2:14" ht="15" customHeight="1">
      <c r="B347" s="154">
        <v>320</v>
      </c>
      <c r="C347" s="332"/>
      <c r="D347" s="333"/>
      <c r="E347" s="170"/>
      <c r="F347" s="170"/>
      <c r="G347" s="170"/>
      <c r="H347" s="170"/>
      <c r="I347" s="170"/>
      <c r="J347" s="170"/>
      <c r="K347" s="334"/>
      <c r="L347" s="334"/>
      <c r="M347" s="334"/>
      <c r="N347" s="335"/>
    </row>
    <row r="348" spans="2:14" ht="15" customHeight="1">
      <c r="B348" s="157">
        <v>321</v>
      </c>
      <c r="C348" s="336"/>
      <c r="D348" s="336"/>
      <c r="E348" s="171"/>
      <c r="F348" s="171"/>
      <c r="G348" s="171"/>
      <c r="H348" s="171"/>
      <c r="I348" s="171"/>
      <c r="J348" s="171"/>
      <c r="K348" s="337"/>
      <c r="L348" s="337"/>
      <c r="M348" s="337"/>
      <c r="N348" s="338"/>
    </row>
    <row r="349" spans="2:14" ht="15" customHeight="1">
      <c r="B349" s="154">
        <v>322</v>
      </c>
      <c r="C349" s="332"/>
      <c r="D349" s="333"/>
      <c r="E349" s="170"/>
      <c r="F349" s="170"/>
      <c r="G349" s="170"/>
      <c r="H349" s="170"/>
      <c r="I349" s="170"/>
      <c r="J349" s="170"/>
      <c r="K349" s="334"/>
      <c r="L349" s="334"/>
      <c r="M349" s="334"/>
      <c r="N349" s="335"/>
    </row>
    <row r="350" spans="2:14" ht="15" customHeight="1">
      <c r="B350" s="157">
        <v>323</v>
      </c>
      <c r="C350" s="336"/>
      <c r="D350" s="336"/>
      <c r="E350" s="171"/>
      <c r="F350" s="171"/>
      <c r="G350" s="171"/>
      <c r="H350" s="171"/>
      <c r="I350" s="171"/>
      <c r="J350" s="171"/>
      <c r="K350" s="337"/>
      <c r="L350" s="337"/>
      <c r="M350" s="337"/>
      <c r="N350" s="338"/>
    </row>
    <row r="351" spans="2:14" ht="15" customHeight="1">
      <c r="B351" s="154">
        <v>324</v>
      </c>
      <c r="C351" s="332"/>
      <c r="D351" s="333"/>
      <c r="E351" s="170"/>
      <c r="F351" s="170"/>
      <c r="G351" s="170"/>
      <c r="H351" s="170"/>
      <c r="I351" s="170"/>
      <c r="J351" s="170"/>
      <c r="K351" s="334"/>
      <c r="L351" s="334"/>
      <c r="M351" s="334"/>
      <c r="N351" s="335"/>
    </row>
    <row r="352" spans="2:14" ht="15" customHeight="1">
      <c r="B352" s="157">
        <v>325</v>
      </c>
      <c r="C352" s="336"/>
      <c r="D352" s="336"/>
      <c r="E352" s="171"/>
      <c r="F352" s="171"/>
      <c r="G352" s="171"/>
      <c r="H352" s="171"/>
      <c r="I352" s="171"/>
      <c r="J352" s="171"/>
      <c r="K352" s="337"/>
      <c r="L352" s="337"/>
      <c r="M352" s="337"/>
      <c r="N352" s="338"/>
    </row>
    <row r="353" spans="2:14" ht="15" customHeight="1">
      <c r="B353" s="154">
        <v>326</v>
      </c>
      <c r="C353" s="332"/>
      <c r="D353" s="333"/>
      <c r="E353" s="170"/>
      <c r="F353" s="170"/>
      <c r="G353" s="170"/>
      <c r="H353" s="170"/>
      <c r="I353" s="170"/>
      <c r="J353" s="170"/>
      <c r="K353" s="334"/>
      <c r="L353" s="334"/>
      <c r="M353" s="334"/>
      <c r="N353" s="335"/>
    </row>
    <row r="354" spans="2:14" ht="15" customHeight="1">
      <c r="B354" s="157">
        <v>327</v>
      </c>
      <c r="C354" s="336"/>
      <c r="D354" s="336"/>
      <c r="E354" s="171"/>
      <c r="F354" s="171"/>
      <c r="G354" s="171"/>
      <c r="H354" s="171"/>
      <c r="I354" s="171"/>
      <c r="J354" s="171"/>
      <c r="K354" s="337"/>
      <c r="L354" s="337"/>
      <c r="M354" s="337"/>
      <c r="N354" s="338"/>
    </row>
    <row r="355" spans="2:14" ht="15" customHeight="1">
      <c r="B355" s="154">
        <v>328</v>
      </c>
      <c r="C355" s="332"/>
      <c r="D355" s="333"/>
      <c r="E355" s="170"/>
      <c r="F355" s="170"/>
      <c r="G355" s="170"/>
      <c r="H355" s="170"/>
      <c r="I355" s="170"/>
      <c r="J355" s="170"/>
      <c r="K355" s="334"/>
      <c r="L355" s="334"/>
      <c r="M355" s="334"/>
      <c r="N355" s="335"/>
    </row>
    <row r="356" spans="2:14" ht="15" customHeight="1">
      <c r="B356" s="157">
        <v>329</v>
      </c>
      <c r="C356" s="336"/>
      <c r="D356" s="336"/>
      <c r="E356" s="171"/>
      <c r="F356" s="171"/>
      <c r="G356" s="171"/>
      <c r="H356" s="171"/>
      <c r="I356" s="171"/>
      <c r="J356" s="171"/>
      <c r="K356" s="337"/>
      <c r="L356" s="337"/>
      <c r="M356" s="337"/>
      <c r="N356" s="338"/>
    </row>
    <row r="357" spans="2:14" ht="15" customHeight="1">
      <c r="B357" s="154">
        <v>330</v>
      </c>
      <c r="C357" s="332"/>
      <c r="D357" s="333"/>
      <c r="E357" s="170"/>
      <c r="F357" s="170"/>
      <c r="G357" s="170"/>
      <c r="H357" s="170"/>
      <c r="I357" s="170"/>
      <c r="J357" s="170"/>
      <c r="K357" s="334"/>
      <c r="L357" s="334"/>
      <c r="M357" s="334"/>
      <c r="N357" s="335"/>
    </row>
    <row r="358" spans="2:14" ht="15" customHeight="1">
      <c r="B358" s="157">
        <v>331</v>
      </c>
      <c r="C358" s="336"/>
      <c r="D358" s="336"/>
      <c r="E358" s="171"/>
      <c r="F358" s="171"/>
      <c r="G358" s="171"/>
      <c r="H358" s="171"/>
      <c r="I358" s="171"/>
      <c r="J358" s="171"/>
      <c r="K358" s="337"/>
      <c r="L358" s="337"/>
      <c r="M358" s="337"/>
      <c r="N358" s="338"/>
    </row>
    <row r="359" spans="2:14" ht="15" customHeight="1">
      <c r="B359" s="154">
        <v>332</v>
      </c>
      <c r="C359" s="332"/>
      <c r="D359" s="333"/>
      <c r="E359" s="170"/>
      <c r="F359" s="170"/>
      <c r="G359" s="170"/>
      <c r="H359" s="170"/>
      <c r="I359" s="170"/>
      <c r="J359" s="170"/>
      <c r="K359" s="334"/>
      <c r="L359" s="334"/>
      <c r="M359" s="334"/>
      <c r="N359" s="335"/>
    </row>
    <row r="360" spans="2:14" ht="15" customHeight="1">
      <c r="B360" s="157">
        <v>333</v>
      </c>
      <c r="C360" s="336"/>
      <c r="D360" s="336"/>
      <c r="E360" s="171"/>
      <c r="F360" s="171"/>
      <c r="G360" s="171"/>
      <c r="H360" s="171"/>
      <c r="I360" s="171"/>
      <c r="J360" s="171"/>
      <c r="K360" s="337"/>
      <c r="L360" s="337"/>
      <c r="M360" s="337"/>
      <c r="N360" s="338"/>
    </row>
    <row r="361" spans="2:14" ht="15" customHeight="1">
      <c r="B361" s="154">
        <v>334</v>
      </c>
      <c r="C361" s="332"/>
      <c r="D361" s="333"/>
      <c r="E361" s="170"/>
      <c r="F361" s="170"/>
      <c r="G361" s="170"/>
      <c r="H361" s="170"/>
      <c r="I361" s="170"/>
      <c r="J361" s="170"/>
      <c r="K361" s="334"/>
      <c r="L361" s="334"/>
      <c r="M361" s="334"/>
      <c r="N361" s="335"/>
    </row>
    <row r="362" spans="2:14" ht="15" customHeight="1">
      <c r="B362" s="157">
        <v>335</v>
      </c>
      <c r="C362" s="336"/>
      <c r="D362" s="336"/>
      <c r="E362" s="171"/>
      <c r="F362" s="171"/>
      <c r="G362" s="171"/>
      <c r="H362" s="171"/>
      <c r="I362" s="171"/>
      <c r="J362" s="171"/>
      <c r="K362" s="337"/>
      <c r="L362" s="337"/>
      <c r="M362" s="337"/>
      <c r="N362" s="338"/>
    </row>
    <row r="363" spans="2:14" ht="15" customHeight="1">
      <c r="B363" s="154">
        <v>336</v>
      </c>
      <c r="C363" s="332"/>
      <c r="D363" s="333"/>
      <c r="E363" s="170"/>
      <c r="F363" s="170"/>
      <c r="G363" s="170"/>
      <c r="H363" s="170"/>
      <c r="I363" s="170"/>
      <c r="J363" s="170"/>
      <c r="K363" s="334"/>
      <c r="L363" s="334"/>
      <c r="M363" s="334"/>
      <c r="N363" s="335"/>
    </row>
    <row r="364" spans="2:14" ht="15" customHeight="1">
      <c r="B364" s="157">
        <v>337</v>
      </c>
      <c r="C364" s="336"/>
      <c r="D364" s="336"/>
      <c r="E364" s="171"/>
      <c r="F364" s="171"/>
      <c r="G364" s="171"/>
      <c r="H364" s="171"/>
      <c r="I364" s="171"/>
      <c r="J364" s="171"/>
      <c r="K364" s="337"/>
      <c r="L364" s="337"/>
      <c r="M364" s="337"/>
      <c r="N364" s="338"/>
    </row>
    <row r="365" spans="2:14" ht="15" customHeight="1">
      <c r="B365" s="154">
        <v>338</v>
      </c>
      <c r="C365" s="332"/>
      <c r="D365" s="333"/>
      <c r="E365" s="170"/>
      <c r="F365" s="170"/>
      <c r="G365" s="170"/>
      <c r="H365" s="170"/>
      <c r="I365" s="170"/>
      <c r="J365" s="170"/>
      <c r="K365" s="334"/>
      <c r="L365" s="334"/>
      <c r="M365" s="334"/>
      <c r="N365" s="335"/>
    </row>
    <row r="366" spans="2:14" ht="15" customHeight="1">
      <c r="B366" s="157">
        <v>339</v>
      </c>
      <c r="C366" s="336"/>
      <c r="D366" s="336"/>
      <c r="E366" s="171"/>
      <c r="F366" s="171"/>
      <c r="G366" s="171"/>
      <c r="H366" s="171"/>
      <c r="I366" s="171"/>
      <c r="J366" s="171"/>
      <c r="K366" s="337"/>
      <c r="L366" s="337"/>
      <c r="M366" s="337"/>
      <c r="N366" s="338"/>
    </row>
    <row r="367" spans="2:14" ht="15" customHeight="1">
      <c r="B367" s="154">
        <v>340</v>
      </c>
      <c r="C367" s="332"/>
      <c r="D367" s="333"/>
      <c r="E367" s="170"/>
      <c r="F367" s="170"/>
      <c r="G367" s="170"/>
      <c r="H367" s="170"/>
      <c r="I367" s="170"/>
      <c r="J367" s="170"/>
      <c r="K367" s="334"/>
      <c r="L367" s="334"/>
      <c r="M367" s="334"/>
      <c r="N367" s="335"/>
    </row>
    <row r="368" spans="2:14" ht="15" customHeight="1">
      <c r="B368" s="157">
        <v>341</v>
      </c>
      <c r="C368" s="336"/>
      <c r="D368" s="336"/>
      <c r="E368" s="171"/>
      <c r="F368" s="171"/>
      <c r="G368" s="171"/>
      <c r="H368" s="171"/>
      <c r="I368" s="171"/>
      <c r="J368" s="171"/>
      <c r="K368" s="337"/>
      <c r="L368" s="337"/>
      <c r="M368" s="337"/>
      <c r="N368" s="338"/>
    </row>
    <row r="369" spans="2:14" ht="15" customHeight="1">
      <c r="B369" s="154">
        <v>342</v>
      </c>
      <c r="C369" s="332"/>
      <c r="D369" s="333"/>
      <c r="E369" s="170"/>
      <c r="F369" s="170"/>
      <c r="G369" s="170"/>
      <c r="H369" s="170"/>
      <c r="I369" s="170"/>
      <c r="J369" s="170"/>
      <c r="K369" s="334"/>
      <c r="L369" s="334"/>
      <c r="M369" s="334"/>
      <c r="N369" s="335"/>
    </row>
    <row r="370" spans="2:14" ht="15" customHeight="1">
      <c r="B370" s="157">
        <v>343</v>
      </c>
      <c r="C370" s="336"/>
      <c r="D370" s="336"/>
      <c r="E370" s="171"/>
      <c r="F370" s="171"/>
      <c r="G370" s="171"/>
      <c r="H370" s="171"/>
      <c r="I370" s="171"/>
      <c r="J370" s="171"/>
      <c r="K370" s="337"/>
      <c r="L370" s="337"/>
      <c r="M370" s="337"/>
      <c r="N370" s="338"/>
    </row>
    <row r="371" spans="2:14" ht="15" customHeight="1">
      <c r="B371" s="154">
        <v>344</v>
      </c>
      <c r="C371" s="332"/>
      <c r="D371" s="333"/>
      <c r="E371" s="170"/>
      <c r="F371" s="170"/>
      <c r="G371" s="170"/>
      <c r="H371" s="170"/>
      <c r="I371" s="170"/>
      <c r="J371" s="170"/>
      <c r="K371" s="334"/>
      <c r="L371" s="334"/>
      <c r="M371" s="334"/>
      <c r="N371" s="335"/>
    </row>
    <row r="372" spans="2:14" ht="15" customHeight="1">
      <c r="B372" s="157">
        <v>345</v>
      </c>
      <c r="C372" s="336"/>
      <c r="D372" s="336"/>
      <c r="E372" s="171"/>
      <c r="F372" s="171"/>
      <c r="G372" s="171"/>
      <c r="H372" s="171"/>
      <c r="I372" s="171"/>
      <c r="J372" s="171"/>
      <c r="K372" s="337"/>
      <c r="L372" s="337"/>
      <c r="M372" s="337"/>
      <c r="N372" s="338"/>
    </row>
    <row r="373" spans="2:14" ht="15" customHeight="1">
      <c r="B373" s="154">
        <v>346</v>
      </c>
      <c r="C373" s="332"/>
      <c r="D373" s="333"/>
      <c r="E373" s="170"/>
      <c r="F373" s="170"/>
      <c r="G373" s="170"/>
      <c r="H373" s="170"/>
      <c r="I373" s="170"/>
      <c r="J373" s="170"/>
      <c r="K373" s="334"/>
      <c r="L373" s="334"/>
      <c r="M373" s="334"/>
      <c r="N373" s="335"/>
    </row>
    <row r="374" spans="2:14" ht="15" customHeight="1">
      <c r="B374" s="157">
        <v>347</v>
      </c>
      <c r="C374" s="336"/>
      <c r="D374" s="336"/>
      <c r="E374" s="171"/>
      <c r="F374" s="171"/>
      <c r="G374" s="171"/>
      <c r="H374" s="171"/>
      <c r="I374" s="171"/>
      <c r="J374" s="171"/>
      <c r="K374" s="337"/>
      <c r="L374" s="337"/>
      <c r="M374" s="337"/>
      <c r="N374" s="338"/>
    </row>
    <row r="375" spans="2:14" ht="15" customHeight="1">
      <c r="B375" s="154">
        <v>348</v>
      </c>
      <c r="C375" s="332"/>
      <c r="D375" s="333"/>
      <c r="E375" s="170"/>
      <c r="F375" s="170"/>
      <c r="G375" s="170"/>
      <c r="H375" s="170"/>
      <c r="I375" s="170"/>
      <c r="J375" s="170"/>
      <c r="K375" s="334"/>
      <c r="L375" s="334"/>
      <c r="M375" s="334"/>
      <c r="N375" s="335"/>
    </row>
    <row r="376" spans="2:14" ht="15" customHeight="1">
      <c r="B376" s="157">
        <v>349</v>
      </c>
      <c r="C376" s="336"/>
      <c r="D376" s="336"/>
      <c r="E376" s="171"/>
      <c r="F376" s="171"/>
      <c r="G376" s="171"/>
      <c r="H376" s="171"/>
      <c r="I376" s="171"/>
      <c r="J376" s="171"/>
      <c r="K376" s="337"/>
      <c r="L376" s="337"/>
      <c r="M376" s="337"/>
      <c r="N376" s="338"/>
    </row>
    <row r="377" spans="2:14" ht="15" customHeight="1">
      <c r="B377" s="154">
        <v>350</v>
      </c>
      <c r="C377" s="332"/>
      <c r="D377" s="333"/>
      <c r="E377" s="170"/>
      <c r="F377" s="170"/>
      <c r="G377" s="170"/>
      <c r="H377" s="170"/>
      <c r="I377" s="170"/>
      <c r="J377" s="170"/>
      <c r="K377" s="334"/>
      <c r="L377" s="334"/>
      <c r="M377" s="334"/>
      <c r="N377" s="335"/>
    </row>
    <row r="378" spans="2:14" ht="15" customHeight="1">
      <c r="B378" s="157">
        <v>351</v>
      </c>
      <c r="C378" s="336"/>
      <c r="D378" s="336"/>
      <c r="E378" s="171"/>
      <c r="F378" s="171"/>
      <c r="G378" s="171"/>
      <c r="H378" s="171"/>
      <c r="I378" s="171"/>
      <c r="J378" s="171"/>
      <c r="K378" s="337"/>
      <c r="L378" s="337"/>
      <c r="M378" s="337"/>
      <c r="N378" s="338"/>
    </row>
    <row r="379" spans="2:14" ht="15" customHeight="1">
      <c r="B379" s="154">
        <v>352</v>
      </c>
      <c r="C379" s="332"/>
      <c r="D379" s="333"/>
      <c r="E379" s="170"/>
      <c r="F379" s="170"/>
      <c r="G379" s="170"/>
      <c r="H379" s="170"/>
      <c r="I379" s="170"/>
      <c r="J379" s="170"/>
      <c r="K379" s="334"/>
      <c r="L379" s="334"/>
      <c r="M379" s="334"/>
      <c r="N379" s="335"/>
    </row>
    <row r="380" spans="2:14" ht="15" customHeight="1">
      <c r="B380" s="157">
        <v>353</v>
      </c>
      <c r="C380" s="329"/>
      <c r="D380" s="329"/>
      <c r="E380" s="169"/>
      <c r="F380" s="169"/>
      <c r="G380" s="169"/>
      <c r="H380" s="169"/>
      <c r="I380" s="169"/>
      <c r="J380" s="169"/>
      <c r="K380" s="330"/>
      <c r="L380" s="330"/>
      <c r="M380" s="330"/>
      <c r="N380" s="331"/>
    </row>
    <row r="381" spans="2:14" ht="15" customHeight="1">
      <c r="B381" s="154">
        <v>354</v>
      </c>
      <c r="C381" s="332"/>
      <c r="D381" s="333"/>
      <c r="E381" s="170"/>
      <c r="F381" s="170"/>
      <c r="G381" s="170"/>
      <c r="H381" s="170"/>
      <c r="I381" s="170"/>
      <c r="J381" s="170"/>
      <c r="K381" s="334"/>
      <c r="L381" s="334"/>
      <c r="M381" s="334"/>
      <c r="N381" s="335"/>
    </row>
    <row r="382" spans="2:14" ht="15" customHeight="1">
      <c r="B382" s="157">
        <v>355</v>
      </c>
      <c r="C382" s="329"/>
      <c r="D382" s="329"/>
      <c r="E382" s="169"/>
      <c r="F382" s="169"/>
      <c r="G382" s="169"/>
      <c r="H382" s="169"/>
      <c r="I382" s="169"/>
      <c r="J382" s="169"/>
      <c r="K382" s="330"/>
      <c r="L382" s="330"/>
      <c r="M382" s="330"/>
      <c r="N382" s="331"/>
    </row>
    <row r="383" spans="2:14" ht="15" customHeight="1">
      <c r="B383" s="154">
        <v>356</v>
      </c>
      <c r="C383" s="332"/>
      <c r="D383" s="333"/>
      <c r="E383" s="170"/>
      <c r="F383" s="170"/>
      <c r="G383" s="170"/>
      <c r="H383" s="170"/>
      <c r="I383" s="170"/>
      <c r="J383" s="170"/>
      <c r="K383" s="334"/>
      <c r="L383" s="334"/>
      <c r="M383" s="334"/>
      <c r="N383" s="335"/>
    </row>
    <row r="384" spans="2:14" ht="15" customHeight="1">
      <c r="B384" s="157">
        <v>357</v>
      </c>
      <c r="C384" s="329"/>
      <c r="D384" s="329"/>
      <c r="E384" s="169"/>
      <c r="F384" s="169"/>
      <c r="G384" s="169"/>
      <c r="H384" s="169"/>
      <c r="I384" s="169"/>
      <c r="J384" s="169"/>
      <c r="K384" s="330"/>
      <c r="L384" s="330"/>
      <c r="M384" s="330"/>
      <c r="N384" s="331"/>
    </row>
    <row r="385" spans="2:14" ht="15" customHeight="1">
      <c r="B385" s="154">
        <v>358</v>
      </c>
      <c r="C385" s="332"/>
      <c r="D385" s="333"/>
      <c r="E385" s="170"/>
      <c r="F385" s="170"/>
      <c r="G385" s="170"/>
      <c r="H385" s="170"/>
      <c r="I385" s="170"/>
      <c r="J385" s="170"/>
      <c r="K385" s="334"/>
      <c r="L385" s="334"/>
      <c r="M385" s="334"/>
      <c r="N385" s="335"/>
    </row>
    <row r="386" spans="2:14" ht="15" customHeight="1">
      <c r="B386" s="157">
        <v>359</v>
      </c>
      <c r="C386" s="329"/>
      <c r="D386" s="329"/>
      <c r="E386" s="169"/>
      <c r="F386" s="169"/>
      <c r="G386" s="169"/>
      <c r="H386" s="169"/>
      <c r="I386" s="169"/>
      <c r="J386" s="169"/>
      <c r="K386" s="330"/>
      <c r="L386" s="330"/>
      <c r="M386" s="330"/>
      <c r="N386" s="331"/>
    </row>
    <row r="387" spans="2:14" ht="15" customHeight="1">
      <c r="B387" s="154">
        <v>360</v>
      </c>
      <c r="C387" s="332"/>
      <c r="D387" s="333"/>
      <c r="E387" s="170"/>
      <c r="F387" s="170"/>
      <c r="G387" s="170"/>
      <c r="H387" s="170"/>
      <c r="I387" s="170"/>
      <c r="J387" s="170"/>
      <c r="K387" s="334"/>
      <c r="L387" s="334"/>
      <c r="M387" s="334"/>
      <c r="N387" s="335"/>
    </row>
    <row r="388" spans="2:14" ht="15" customHeight="1">
      <c r="B388" s="157">
        <v>361</v>
      </c>
      <c r="C388" s="329"/>
      <c r="D388" s="329"/>
      <c r="E388" s="169"/>
      <c r="F388" s="169"/>
      <c r="G388" s="169"/>
      <c r="H388" s="169"/>
      <c r="I388" s="169"/>
      <c r="J388" s="169"/>
      <c r="K388" s="330"/>
      <c r="L388" s="330"/>
      <c r="M388" s="330"/>
      <c r="N388" s="331"/>
    </row>
    <row r="389" spans="2:14" ht="15" customHeight="1">
      <c r="B389" s="154">
        <v>362</v>
      </c>
      <c r="C389" s="332"/>
      <c r="D389" s="333"/>
      <c r="E389" s="170"/>
      <c r="F389" s="170"/>
      <c r="G389" s="170"/>
      <c r="H389" s="170"/>
      <c r="I389" s="170"/>
      <c r="J389" s="170"/>
      <c r="K389" s="334"/>
      <c r="L389" s="334"/>
      <c r="M389" s="334"/>
      <c r="N389" s="335"/>
    </row>
    <row r="390" spans="2:14" ht="15" customHeight="1">
      <c r="B390" s="157">
        <v>363</v>
      </c>
      <c r="C390" s="329"/>
      <c r="D390" s="329"/>
      <c r="E390" s="169"/>
      <c r="F390" s="169"/>
      <c r="G390" s="169"/>
      <c r="H390" s="169"/>
      <c r="I390" s="169"/>
      <c r="J390" s="169"/>
      <c r="K390" s="330"/>
      <c r="L390" s="330"/>
      <c r="M390" s="330"/>
      <c r="N390" s="331"/>
    </row>
    <row r="391" spans="2:14" ht="15" customHeight="1">
      <c r="B391" s="154">
        <v>364</v>
      </c>
      <c r="C391" s="332"/>
      <c r="D391" s="333"/>
      <c r="E391" s="170"/>
      <c r="F391" s="170"/>
      <c r="G391" s="170"/>
      <c r="H391" s="170"/>
      <c r="I391" s="170"/>
      <c r="J391" s="170"/>
      <c r="K391" s="334"/>
      <c r="L391" s="334"/>
      <c r="M391" s="334"/>
      <c r="N391" s="335"/>
    </row>
    <row r="392" spans="2:14" ht="15" customHeight="1">
      <c r="B392" s="157">
        <v>365</v>
      </c>
      <c r="C392" s="329"/>
      <c r="D392" s="329"/>
      <c r="E392" s="169"/>
      <c r="F392" s="169"/>
      <c r="G392" s="169"/>
      <c r="H392" s="169"/>
      <c r="I392" s="169"/>
      <c r="J392" s="169"/>
      <c r="K392" s="330"/>
      <c r="L392" s="330"/>
      <c r="M392" s="330"/>
      <c r="N392" s="331"/>
    </row>
    <row r="393" spans="2:14" ht="15" customHeight="1">
      <c r="B393" s="154">
        <v>366</v>
      </c>
      <c r="C393" s="332"/>
      <c r="D393" s="333"/>
      <c r="E393" s="170"/>
      <c r="F393" s="170"/>
      <c r="G393" s="170"/>
      <c r="H393" s="170"/>
      <c r="I393" s="170"/>
      <c r="J393" s="170"/>
      <c r="K393" s="334"/>
      <c r="L393" s="334"/>
      <c r="M393" s="334"/>
      <c r="N393" s="335"/>
    </row>
    <row r="394" spans="2:14" ht="15" customHeight="1">
      <c r="B394" s="157">
        <v>367</v>
      </c>
      <c r="C394" s="329"/>
      <c r="D394" s="329"/>
      <c r="E394" s="169"/>
      <c r="F394" s="169"/>
      <c r="G394" s="169"/>
      <c r="H394" s="169"/>
      <c r="I394" s="169"/>
      <c r="J394" s="169"/>
      <c r="K394" s="330"/>
      <c r="L394" s="330"/>
      <c r="M394" s="330"/>
      <c r="N394" s="331"/>
    </row>
    <row r="395" spans="2:14" ht="15" customHeight="1">
      <c r="B395" s="154">
        <v>368</v>
      </c>
      <c r="C395" s="332"/>
      <c r="D395" s="333"/>
      <c r="E395" s="170"/>
      <c r="F395" s="170"/>
      <c r="G395" s="170"/>
      <c r="H395" s="170"/>
      <c r="I395" s="170"/>
      <c r="J395" s="170"/>
      <c r="K395" s="334"/>
      <c r="L395" s="334"/>
      <c r="M395" s="334"/>
      <c r="N395" s="335"/>
    </row>
    <row r="396" spans="2:14" ht="15" customHeight="1">
      <c r="B396" s="157">
        <v>369</v>
      </c>
      <c r="C396" s="329"/>
      <c r="D396" s="329"/>
      <c r="E396" s="169"/>
      <c r="F396" s="169"/>
      <c r="G396" s="169"/>
      <c r="H396" s="169"/>
      <c r="I396" s="169"/>
      <c r="J396" s="169"/>
      <c r="K396" s="330"/>
      <c r="L396" s="330"/>
      <c r="M396" s="330"/>
      <c r="N396" s="331"/>
    </row>
    <row r="397" spans="2:14" ht="15" customHeight="1">
      <c r="B397" s="154">
        <v>370</v>
      </c>
      <c r="C397" s="332"/>
      <c r="D397" s="333"/>
      <c r="E397" s="170"/>
      <c r="F397" s="170"/>
      <c r="G397" s="170"/>
      <c r="H397" s="170"/>
      <c r="I397" s="170"/>
      <c r="J397" s="170"/>
      <c r="K397" s="334"/>
      <c r="L397" s="334"/>
      <c r="M397" s="334"/>
      <c r="N397" s="335"/>
    </row>
    <row r="398" spans="2:14" ht="15" customHeight="1">
      <c r="B398" s="157">
        <v>371</v>
      </c>
      <c r="C398" s="329"/>
      <c r="D398" s="329"/>
      <c r="E398" s="169"/>
      <c r="F398" s="169"/>
      <c r="G398" s="169"/>
      <c r="H398" s="169"/>
      <c r="I398" s="169"/>
      <c r="J398" s="169"/>
      <c r="K398" s="330"/>
      <c r="L398" s="330"/>
      <c r="M398" s="330"/>
      <c r="N398" s="331"/>
    </row>
    <row r="399" spans="2:14" ht="15" customHeight="1">
      <c r="B399" s="154">
        <v>372</v>
      </c>
      <c r="C399" s="332"/>
      <c r="D399" s="333"/>
      <c r="E399" s="170"/>
      <c r="F399" s="170"/>
      <c r="G399" s="170"/>
      <c r="H399" s="170"/>
      <c r="I399" s="170"/>
      <c r="J399" s="170"/>
      <c r="K399" s="334"/>
      <c r="L399" s="334"/>
      <c r="M399" s="334"/>
      <c r="N399" s="335"/>
    </row>
    <row r="400" spans="2:14" ht="15" customHeight="1">
      <c r="B400" s="157">
        <v>373</v>
      </c>
      <c r="C400" s="329"/>
      <c r="D400" s="329"/>
      <c r="E400" s="169"/>
      <c r="F400" s="169"/>
      <c r="G400" s="169"/>
      <c r="H400" s="169"/>
      <c r="I400" s="169"/>
      <c r="J400" s="169"/>
      <c r="K400" s="330"/>
      <c r="L400" s="330"/>
      <c r="M400" s="330"/>
      <c r="N400" s="331"/>
    </row>
    <row r="401" spans="2:14" ht="15" customHeight="1">
      <c r="B401" s="154">
        <v>374</v>
      </c>
      <c r="C401" s="332"/>
      <c r="D401" s="333"/>
      <c r="E401" s="170"/>
      <c r="F401" s="170"/>
      <c r="G401" s="170"/>
      <c r="H401" s="170"/>
      <c r="I401" s="170"/>
      <c r="J401" s="170"/>
      <c r="K401" s="334"/>
      <c r="L401" s="334"/>
      <c r="M401" s="334"/>
      <c r="N401" s="335"/>
    </row>
    <row r="402" spans="2:14" ht="15" customHeight="1">
      <c r="B402" s="157">
        <v>375</v>
      </c>
      <c r="C402" s="329"/>
      <c r="D402" s="329"/>
      <c r="E402" s="169"/>
      <c r="F402" s="169"/>
      <c r="G402" s="169"/>
      <c r="H402" s="169"/>
      <c r="I402" s="169"/>
      <c r="J402" s="169"/>
      <c r="K402" s="330"/>
      <c r="L402" s="330"/>
      <c r="M402" s="330"/>
      <c r="N402" s="331"/>
    </row>
    <row r="403" spans="2:14" ht="15" customHeight="1">
      <c r="B403" s="154">
        <v>376</v>
      </c>
      <c r="C403" s="332"/>
      <c r="D403" s="333"/>
      <c r="E403" s="170"/>
      <c r="F403" s="170"/>
      <c r="G403" s="170"/>
      <c r="H403" s="170"/>
      <c r="I403" s="170"/>
      <c r="J403" s="170"/>
      <c r="K403" s="334"/>
      <c r="L403" s="334"/>
      <c r="M403" s="334"/>
      <c r="N403" s="335"/>
    </row>
    <row r="404" spans="2:14" ht="15" customHeight="1">
      <c r="B404" s="157">
        <v>377</v>
      </c>
      <c r="C404" s="329"/>
      <c r="D404" s="329"/>
      <c r="E404" s="169"/>
      <c r="F404" s="169"/>
      <c r="G404" s="169"/>
      <c r="H404" s="169"/>
      <c r="I404" s="169"/>
      <c r="J404" s="169"/>
      <c r="K404" s="330"/>
      <c r="L404" s="330"/>
      <c r="M404" s="330"/>
      <c r="N404" s="331"/>
    </row>
    <row r="405" spans="2:14" ht="15" customHeight="1">
      <c r="B405" s="154">
        <v>378</v>
      </c>
      <c r="C405" s="332"/>
      <c r="D405" s="333"/>
      <c r="E405" s="170"/>
      <c r="F405" s="170"/>
      <c r="G405" s="170"/>
      <c r="H405" s="170"/>
      <c r="I405" s="170"/>
      <c r="J405" s="170"/>
      <c r="K405" s="334"/>
      <c r="L405" s="334"/>
      <c r="M405" s="334"/>
      <c r="N405" s="335"/>
    </row>
    <row r="406" spans="2:14" ht="15" customHeight="1">
      <c r="B406" s="157">
        <v>379</v>
      </c>
      <c r="C406" s="329"/>
      <c r="D406" s="329"/>
      <c r="E406" s="169"/>
      <c r="F406" s="169"/>
      <c r="G406" s="169"/>
      <c r="H406" s="169"/>
      <c r="I406" s="169"/>
      <c r="J406" s="169"/>
      <c r="K406" s="330"/>
      <c r="L406" s="330"/>
      <c r="M406" s="330"/>
      <c r="N406" s="331"/>
    </row>
    <row r="407" spans="2:14" ht="15" customHeight="1">
      <c r="B407" s="154">
        <v>380</v>
      </c>
      <c r="C407" s="332"/>
      <c r="D407" s="333"/>
      <c r="E407" s="170"/>
      <c r="F407" s="170"/>
      <c r="G407" s="170"/>
      <c r="H407" s="170"/>
      <c r="I407" s="170"/>
      <c r="J407" s="170"/>
      <c r="K407" s="334"/>
      <c r="L407" s="334"/>
      <c r="M407" s="334"/>
      <c r="N407" s="335"/>
    </row>
    <row r="408" spans="2:14" ht="15" customHeight="1">
      <c r="B408" s="157">
        <v>381</v>
      </c>
      <c r="C408" s="329"/>
      <c r="D408" s="329"/>
      <c r="E408" s="169"/>
      <c r="F408" s="169"/>
      <c r="G408" s="169"/>
      <c r="H408" s="169"/>
      <c r="I408" s="169"/>
      <c r="J408" s="169"/>
      <c r="K408" s="330"/>
      <c r="L408" s="330"/>
      <c r="M408" s="330"/>
      <c r="N408" s="331"/>
    </row>
    <row r="409" spans="2:14" ht="15" customHeight="1">
      <c r="B409" s="154">
        <v>382</v>
      </c>
      <c r="C409" s="332"/>
      <c r="D409" s="333"/>
      <c r="E409" s="170"/>
      <c r="F409" s="170"/>
      <c r="G409" s="170"/>
      <c r="H409" s="170"/>
      <c r="I409" s="170"/>
      <c r="J409" s="170"/>
      <c r="K409" s="334"/>
      <c r="L409" s="334"/>
      <c r="M409" s="334"/>
      <c r="N409" s="335"/>
    </row>
    <row r="410" spans="2:14" ht="15" customHeight="1">
      <c r="B410" s="157">
        <v>383</v>
      </c>
      <c r="C410" s="329"/>
      <c r="D410" s="329"/>
      <c r="E410" s="169"/>
      <c r="F410" s="169"/>
      <c r="G410" s="169"/>
      <c r="H410" s="169"/>
      <c r="I410" s="169"/>
      <c r="J410" s="169"/>
      <c r="K410" s="330"/>
      <c r="L410" s="330"/>
      <c r="M410" s="330"/>
      <c r="N410" s="331"/>
    </row>
    <row r="411" spans="2:14" ht="15" customHeight="1">
      <c r="B411" s="154">
        <v>384</v>
      </c>
      <c r="C411" s="332"/>
      <c r="D411" s="333"/>
      <c r="E411" s="170"/>
      <c r="F411" s="170"/>
      <c r="G411" s="170"/>
      <c r="H411" s="170"/>
      <c r="I411" s="170"/>
      <c r="J411" s="170"/>
      <c r="K411" s="334"/>
      <c r="L411" s="334"/>
      <c r="M411" s="334"/>
      <c r="N411" s="335"/>
    </row>
    <row r="412" spans="2:14" ht="15" customHeight="1">
      <c r="B412" s="157">
        <v>385</v>
      </c>
      <c r="C412" s="329"/>
      <c r="D412" s="329"/>
      <c r="E412" s="169"/>
      <c r="F412" s="169"/>
      <c r="G412" s="169"/>
      <c r="H412" s="169"/>
      <c r="I412" s="169"/>
      <c r="J412" s="169"/>
      <c r="K412" s="330"/>
      <c r="L412" s="330"/>
      <c r="M412" s="330"/>
      <c r="N412" s="331"/>
    </row>
    <row r="413" spans="2:14" ht="15" customHeight="1">
      <c r="B413" s="154">
        <v>386</v>
      </c>
      <c r="C413" s="332"/>
      <c r="D413" s="333"/>
      <c r="E413" s="170"/>
      <c r="F413" s="170"/>
      <c r="G413" s="170"/>
      <c r="H413" s="170"/>
      <c r="I413" s="170"/>
      <c r="J413" s="170"/>
      <c r="K413" s="334"/>
      <c r="L413" s="334"/>
      <c r="M413" s="334"/>
      <c r="N413" s="335"/>
    </row>
    <row r="414" spans="2:14" ht="15" customHeight="1">
      <c r="B414" s="157">
        <v>387</v>
      </c>
      <c r="C414" s="329"/>
      <c r="D414" s="329"/>
      <c r="E414" s="169"/>
      <c r="F414" s="169"/>
      <c r="G414" s="169"/>
      <c r="H414" s="169"/>
      <c r="I414" s="169"/>
      <c r="J414" s="169"/>
      <c r="K414" s="330"/>
      <c r="L414" s="330"/>
      <c r="M414" s="330"/>
      <c r="N414" s="331"/>
    </row>
    <row r="415" spans="2:14" ht="15" customHeight="1">
      <c r="B415" s="154">
        <v>388</v>
      </c>
      <c r="C415" s="332"/>
      <c r="D415" s="333"/>
      <c r="E415" s="170"/>
      <c r="F415" s="170"/>
      <c r="G415" s="170"/>
      <c r="H415" s="170"/>
      <c r="I415" s="170"/>
      <c r="J415" s="170"/>
      <c r="K415" s="334"/>
      <c r="L415" s="334"/>
      <c r="M415" s="334"/>
      <c r="N415" s="335"/>
    </row>
    <row r="416" spans="2:14" ht="15" customHeight="1">
      <c r="B416" s="157">
        <v>389</v>
      </c>
      <c r="C416" s="329"/>
      <c r="D416" s="329"/>
      <c r="E416" s="169"/>
      <c r="F416" s="169"/>
      <c r="G416" s="169"/>
      <c r="H416" s="169"/>
      <c r="I416" s="169"/>
      <c r="J416" s="169"/>
      <c r="K416" s="330"/>
      <c r="L416" s="330"/>
      <c r="M416" s="330"/>
      <c r="N416" s="331"/>
    </row>
    <row r="417" spans="2:14" ht="15" customHeight="1">
      <c r="B417" s="154">
        <v>390</v>
      </c>
      <c r="C417" s="332"/>
      <c r="D417" s="333"/>
      <c r="E417" s="170"/>
      <c r="F417" s="170"/>
      <c r="G417" s="170"/>
      <c r="H417" s="170"/>
      <c r="I417" s="170"/>
      <c r="J417" s="170"/>
      <c r="K417" s="334"/>
      <c r="L417" s="334"/>
      <c r="M417" s="334"/>
      <c r="N417" s="335"/>
    </row>
    <row r="418" spans="2:14" ht="15" customHeight="1">
      <c r="B418" s="157">
        <v>391</v>
      </c>
      <c r="C418" s="329"/>
      <c r="D418" s="329"/>
      <c r="E418" s="169"/>
      <c r="F418" s="169"/>
      <c r="G418" s="169"/>
      <c r="H418" s="169"/>
      <c r="I418" s="169"/>
      <c r="J418" s="169"/>
      <c r="K418" s="330"/>
      <c r="L418" s="330"/>
      <c r="M418" s="330"/>
      <c r="N418" s="331"/>
    </row>
    <row r="419" spans="2:14" ht="15" customHeight="1">
      <c r="B419" s="154">
        <v>392</v>
      </c>
      <c r="C419" s="332"/>
      <c r="D419" s="333"/>
      <c r="E419" s="170"/>
      <c r="F419" s="170"/>
      <c r="G419" s="170"/>
      <c r="H419" s="170"/>
      <c r="I419" s="170"/>
      <c r="J419" s="170"/>
      <c r="K419" s="334"/>
      <c r="L419" s="334"/>
      <c r="M419" s="334"/>
      <c r="N419" s="335"/>
    </row>
    <row r="420" spans="2:14" ht="15" customHeight="1">
      <c r="B420" s="157">
        <v>393</v>
      </c>
      <c r="C420" s="329"/>
      <c r="D420" s="329"/>
      <c r="E420" s="169"/>
      <c r="F420" s="169"/>
      <c r="G420" s="169"/>
      <c r="H420" s="169"/>
      <c r="I420" s="169"/>
      <c r="J420" s="169"/>
      <c r="K420" s="330"/>
      <c r="L420" s="330"/>
      <c r="M420" s="330"/>
      <c r="N420" s="331"/>
    </row>
    <row r="421" spans="2:14" ht="15" customHeight="1">
      <c r="B421" s="154">
        <v>394</v>
      </c>
      <c r="C421" s="332"/>
      <c r="D421" s="333"/>
      <c r="E421" s="170"/>
      <c r="F421" s="170"/>
      <c r="G421" s="170"/>
      <c r="H421" s="170"/>
      <c r="I421" s="170"/>
      <c r="J421" s="170"/>
      <c r="K421" s="334"/>
      <c r="L421" s="334"/>
      <c r="M421" s="334"/>
      <c r="N421" s="335"/>
    </row>
    <row r="422" spans="2:14" ht="15" customHeight="1">
      <c r="B422" s="157">
        <v>395</v>
      </c>
      <c r="C422" s="329"/>
      <c r="D422" s="329"/>
      <c r="E422" s="169"/>
      <c r="F422" s="169"/>
      <c r="G422" s="169"/>
      <c r="H422" s="169"/>
      <c r="I422" s="169"/>
      <c r="J422" s="169"/>
      <c r="K422" s="330"/>
      <c r="L422" s="330"/>
      <c r="M422" s="330"/>
      <c r="N422" s="331"/>
    </row>
    <row r="423" spans="2:14" ht="15" customHeight="1">
      <c r="B423" s="154">
        <v>396</v>
      </c>
      <c r="C423" s="332"/>
      <c r="D423" s="333"/>
      <c r="E423" s="170"/>
      <c r="F423" s="170"/>
      <c r="G423" s="170"/>
      <c r="H423" s="170"/>
      <c r="I423" s="170"/>
      <c r="J423" s="170"/>
      <c r="K423" s="334"/>
      <c r="L423" s="334"/>
      <c r="M423" s="334"/>
      <c r="N423" s="335"/>
    </row>
    <row r="424" spans="2:14" ht="15" customHeight="1">
      <c r="B424" s="157">
        <v>397</v>
      </c>
      <c r="C424" s="329"/>
      <c r="D424" s="329"/>
      <c r="E424" s="169"/>
      <c r="F424" s="169"/>
      <c r="G424" s="169"/>
      <c r="H424" s="169"/>
      <c r="I424" s="169"/>
      <c r="J424" s="169"/>
      <c r="K424" s="330"/>
      <c r="L424" s="330"/>
      <c r="M424" s="330"/>
      <c r="N424" s="331"/>
    </row>
    <row r="425" spans="2:14" ht="15" customHeight="1">
      <c r="B425" s="154">
        <v>398</v>
      </c>
      <c r="C425" s="332"/>
      <c r="D425" s="333"/>
      <c r="E425" s="170"/>
      <c r="F425" s="170"/>
      <c r="G425" s="170"/>
      <c r="H425" s="170"/>
      <c r="I425" s="170"/>
      <c r="J425" s="170"/>
      <c r="K425" s="334"/>
      <c r="L425" s="334"/>
      <c r="M425" s="334"/>
      <c r="N425" s="335"/>
    </row>
    <row r="426" spans="2:14" ht="15" customHeight="1">
      <c r="B426" s="157">
        <v>399</v>
      </c>
      <c r="C426" s="329"/>
      <c r="D426" s="329"/>
      <c r="E426" s="169"/>
      <c r="F426" s="169"/>
      <c r="G426" s="169"/>
      <c r="H426" s="169"/>
      <c r="I426" s="169"/>
      <c r="J426" s="169"/>
      <c r="K426" s="330"/>
      <c r="L426" s="330"/>
      <c r="M426" s="330"/>
      <c r="N426" s="331"/>
    </row>
    <row r="427" spans="2:14" ht="15" customHeight="1">
      <c r="B427" s="154">
        <v>400</v>
      </c>
      <c r="C427" s="332"/>
      <c r="D427" s="333"/>
      <c r="E427" s="170"/>
      <c r="F427" s="170"/>
      <c r="G427" s="170"/>
      <c r="H427" s="170"/>
      <c r="I427" s="170"/>
      <c r="J427" s="170"/>
      <c r="K427" s="334"/>
      <c r="L427" s="334"/>
      <c r="M427" s="334"/>
      <c r="N427" s="335"/>
    </row>
    <row r="428" spans="2:14" ht="12.75">
      <c r="B428" s="157">
        <v>401</v>
      </c>
      <c r="C428" s="329"/>
      <c r="D428" s="329"/>
      <c r="E428" s="169"/>
      <c r="F428" s="169"/>
      <c r="G428" s="169"/>
      <c r="H428" s="169"/>
      <c r="I428" s="169"/>
      <c r="J428" s="169"/>
      <c r="K428" s="330"/>
      <c r="L428" s="330"/>
      <c r="M428" s="330"/>
      <c r="N428" s="331"/>
    </row>
    <row r="429" spans="2:14" ht="12.75">
      <c r="B429" s="154">
        <v>402</v>
      </c>
      <c r="C429" s="332"/>
      <c r="D429" s="333"/>
      <c r="E429" s="170"/>
      <c r="F429" s="170"/>
      <c r="G429" s="170"/>
      <c r="H429" s="170"/>
      <c r="I429" s="170"/>
      <c r="J429" s="170"/>
      <c r="K429" s="334"/>
      <c r="L429" s="334"/>
      <c r="M429" s="334"/>
      <c r="N429" s="335"/>
    </row>
    <row r="430" spans="2:14" ht="12.75">
      <c r="B430" s="157">
        <v>403</v>
      </c>
      <c r="C430" s="329"/>
      <c r="D430" s="329"/>
      <c r="E430" s="169"/>
      <c r="F430" s="169"/>
      <c r="G430" s="169"/>
      <c r="H430" s="169"/>
      <c r="I430" s="169"/>
      <c r="J430" s="169"/>
      <c r="K430" s="330"/>
      <c r="L430" s="330"/>
      <c r="M430" s="330"/>
      <c r="N430" s="331"/>
    </row>
    <row r="431" spans="2:14" ht="12.75">
      <c r="B431" s="154">
        <v>404</v>
      </c>
      <c r="C431" s="332"/>
      <c r="D431" s="333"/>
      <c r="E431" s="170"/>
      <c r="F431" s="170"/>
      <c r="G431" s="170"/>
      <c r="H431" s="170"/>
      <c r="I431" s="170"/>
      <c r="J431" s="170"/>
      <c r="K431" s="334"/>
      <c r="L431" s="334"/>
      <c r="M431" s="334"/>
      <c r="N431" s="335"/>
    </row>
    <row r="432" spans="2:14" ht="12.75">
      <c r="B432" s="157">
        <v>405</v>
      </c>
      <c r="C432" s="329"/>
      <c r="D432" s="329"/>
      <c r="E432" s="169"/>
      <c r="F432" s="169"/>
      <c r="G432" s="169"/>
      <c r="H432" s="169"/>
      <c r="I432" s="169"/>
      <c r="J432" s="169"/>
      <c r="K432" s="330"/>
      <c r="L432" s="330"/>
      <c r="M432" s="330"/>
      <c r="N432" s="331"/>
    </row>
    <row r="433" spans="2:14" ht="12.75">
      <c r="B433" s="154">
        <v>406</v>
      </c>
      <c r="C433" s="332"/>
      <c r="D433" s="333"/>
      <c r="E433" s="170"/>
      <c r="F433" s="170"/>
      <c r="G433" s="170"/>
      <c r="H433" s="170"/>
      <c r="I433" s="170"/>
      <c r="J433" s="170"/>
      <c r="K433" s="334"/>
      <c r="L433" s="334"/>
      <c r="M433" s="334"/>
      <c r="N433" s="335"/>
    </row>
    <row r="434" spans="2:14" ht="12.75">
      <c r="B434" s="157">
        <v>407</v>
      </c>
      <c r="C434" s="329"/>
      <c r="D434" s="329"/>
      <c r="E434" s="169"/>
      <c r="F434" s="169"/>
      <c r="G434" s="169"/>
      <c r="H434" s="169"/>
      <c r="I434" s="169"/>
      <c r="J434" s="169"/>
      <c r="K434" s="330"/>
      <c r="L434" s="330"/>
      <c r="M434" s="330"/>
      <c r="N434" s="331"/>
    </row>
    <row r="435" spans="2:14" ht="12.75">
      <c r="B435" s="154">
        <v>408</v>
      </c>
      <c r="C435" s="332"/>
      <c r="D435" s="333"/>
      <c r="E435" s="170"/>
      <c r="F435" s="170"/>
      <c r="G435" s="170"/>
      <c r="H435" s="170"/>
      <c r="I435" s="170"/>
      <c r="J435" s="170"/>
      <c r="K435" s="334"/>
      <c r="L435" s="334"/>
      <c r="M435" s="334"/>
      <c r="N435" s="335"/>
    </row>
    <row r="436" spans="2:14" ht="12.75">
      <c r="B436" s="157">
        <v>409</v>
      </c>
      <c r="C436" s="329"/>
      <c r="D436" s="329"/>
      <c r="E436" s="169"/>
      <c r="F436" s="169"/>
      <c r="G436" s="169"/>
      <c r="H436" s="169"/>
      <c r="I436" s="169"/>
      <c r="J436" s="169"/>
      <c r="K436" s="330"/>
      <c r="L436" s="330"/>
      <c r="M436" s="330"/>
      <c r="N436" s="331"/>
    </row>
    <row r="437" spans="2:14" ht="12.75">
      <c r="B437" s="154">
        <v>410</v>
      </c>
      <c r="C437" s="332"/>
      <c r="D437" s="333"/>
      <c r="E437" s="170"/>
      <c r="F437" s="170"/>
      <c r="G437" s="170"/>
      <c r="H437" s="170"/>
      <c r="I437" s="170"/>
      <c r="J437" s="170"/>
      <c r="K437" s="334"/>
      <c r="L437" s="334"/>
      <c r="M437" s="334"/>
      <c r="N437" s="335"/>
    </row>
    <row r="438" spans="2:14" ht="12.75">
      <c r="B438" s="157">
        <v>411</v>
      </c>
      <c r="C438" s="329"/>
      <c r="D438" s="329"/>
      <c r="E438" s="169"/>
      <c r="F438" s="169"/>
      <c r="G438" s="169"/>
      <c r="H438" s="169"/>
      <c r="I438" s="169"/>
      <c r="J438" s="169"/>
      <c r="K438" s="330"/>
      <c r="L438" s="330"/>
      <c r="M438" s="330"/>
      <c r="N438" s="331"/>
    </row>
    <row r="439" spans="2:14" ht="12.75">
      <c r="B439" s="154">
        <v>412</v>
      </c>
      <c r="C439" s="332"/>
      <c r="D439" s="333"/>
      <c r="E439" s="170"/>
      <c r="F439" s="170"/>
      <c r="G439" s="170"/>
      <c r="H439" s="170"/>
      <c r="I439" s="170"/>
      <c r="J439" s="170"/>
      <c r="K439" s="334"/>
      <c r="L439" s="334"/>
      <c r="M439" s="334"/>
      <c r="N439" s="335"/>
    </row>
    <row r="440" spans="2:14" ht="12.75">
      <c r="B440" s="157">
        <v>413</v>
      </c>
      <c r="C440" s="329"/>
      <c r="D440" s="329"/>
      <c r="E440" s="169"/>
      <c r="F440" s="169"/>
      <c r="G440" s="169"/>
      <c r="H440" s="169"/>
      <c r="I440" s="169"/>
      <c r="J440" s="169"/>
      <c r="K440" s="330"/>
      <c r="L440" s="330"/>
      <c r="M440" s="330"/>
      <c r="N440" s="331"/>
    </row>
    <row r="441" spans="2:14" ht="12.75">
      <c r="B441" s="154">
        <v>414</v>
      </c>
      <c r="C441" s="332"/>
      <c r="D441" s="333"/>
      <c r="E441" s="170"/>
      <c r="F441" s="170"/>
      <c r="G441" s="170"/>
      <c r="H441" s="170"/>
      <c r="I441" s="170"/>
      <c r="J441" s="170"/>
      <c r="K441" s="334"/>
      <c r="L441" s="334"/>
      <c r="M441" s="334"/>
      <c r="N441" s="335"/>
    </row>
    <row r="442" spans="2:14" ht="12.75">
      <c r="B442" s="157">
        <v>415</v>
      </c>
      <c r="C442" s="329"/>
      <c r="D442" s="329"/>
      <c r="E442" s="169"/>
      <c r="F442" s="169"/>
      <c r="G442" s="169"/>
      <c r="H442" s="169"/>
      <c r="I442" s="169"/>
      <c r="J442" s="169"/>
      <c r="K442" s="330"/>
      <c r="L442" s="330"/>
      <c r="M442" s="330"/>
      <c r="N442" s="331"/>
    </row>
    <row r="443" spans="2:14" ht="12.75">
      <c r="B443" s="154">
        <v>416</v>
      </c>
      <c r="C443" s="332"/>
      <c r="D443" s="333"/>
      <c r="E443" s="170"/>
      <c r="F443" s="170"/>
      <c r="G443" s="170"/>
      <c r="H443" s="170"/>
      <c r="I443" s="170"/>
      <c r="J443" s="170"/>
      <c r="K443" s="334"/>
      <c r="L443" s="334"/>
      <c r="M443" s="334"/>
      <c r="N443" s="335"/>
    </row>
    <row r="444" spans="2:14" ht="12.75">
      <c r="B444" s="157">
        <v>417</v>
      </c>
      <c r="C444" s="329"/>
      <c r="D444" s="329"/>
      <c r="E444" s="169"/>
      <c r="F444" s="169"/>
      <c r="G444" s="169"/>
      <c r="H444" s="169"/>
      <c r="I444" s="169"/>
      <c r="J444" s="169"/>
      <c r="K444" s="330"/>
      <c r="L444" s="330"/>
      <c r="M444" s="330"/>
      <c r="N444" s="331"/>
    </row>
    <row r="445" spans="2:14" ht="12.75">
      <c r="B445" s="154">
        <v>418</v>
      </c>
      <c r="C445" s="332"/>
      <c r="D445" s="333"/>
      <c r="E445" s="170"/>
      <c r="F445" s="170"/>
      <c r="G445" s="170"/>
      <c r="H445" s="170"/>
      <c r="I445" s="170"/>
      <c r="J445" s="170"/>
      <c r="K445" s="334"/>
      <c r="L445" s="334"/>
      <c r="M445" s="334"/>
      <c r="N445" s="335"/>
    </row>
    <row r="446" spans="2:14" ht="12.75">
      <c r="B446" s="157">
        <v>419</v>
      </c>
      <c r="C446" s="329"/>
      <c r="D446" s="329"/>
      <c r="E446" s="169"/>
      <c r="F446" s="169"/>
      <c r="G446" s="169"/>
      <c r="H446" s="169"/>
      <c r="I446" s="169"/>
      <c r="J446" s="169"/>
      <c r="K446" s="330"/>
      <c r="L446" s="330"/>
      <c r="M446" s="330"/>
      <c r="N446" s="331"/>
    </row>
    <row r="447" spans="2:14" ht="12.75">
      <c r="B447" s="154">
        <v>420</v>
      </c>
      <c r="C447" s="332"/>
      <c r="D447" s="333"/>
      <c r="E447" s="170"/>
      <c r="F447" s="170"/>
      <c r="G447" s="170"/>
      <c r="H447" s="170"/>
      <c r="I447" s="170"/>
      <c r="J447" s="170"/>
      <c r="K447" s="334"/>
      <c r="L447" s="334"/>
      <c r="M447" s="334"/>
      <c r="N447" s="335"/>
    </row>
    <row r="448" spans="2:14" ht="12.75">
      <c r="B448" s="157">
        <v>421</v>
      </c>
      <c r="C448" s="329"/>
      <c r="D448" s="329"/>
      <c r="E448" s="169"/>
      <c r="F448" s="169"/>
      <c r="G448" s="169"/>
      <c r="H448" s="169"/>
      <c r="I448" s="169"/>
      <c r="J448" s="169"/>
      <c r="K448" s="330"/>
      <c r="L448" s="330"/>
      <c r="M448" s="330"/>
      <c r="N448" s="331"/>
    </row>
    <row r="449" spans="2:14" ht="12.75">
      <c r="B449" s="154">
        <v>422</v>
      </c>
      <c r="C449" s="332"/>
      <c r="D449" s="333"/>
      <c r="E449" s="170"/>
      <c r="F449" s="170"/>
      <c r="G449" s="170"/>
      <c r="H449" s="170"/>
      <c r="I449" s="170"/>
      <c r="J449" s="170"/>
      <c r="K449" s="334"/>
      <c r="L449" s="334"/>
      <c r="M449" s="334"/>
      <c r="N449" s="335"/>
    </row>
    <row r="450" spans="2:14" ht="12.75">
      <c r="B450" s="157">
        <v>423</v>
      </c>
      <c r="C450" s="329"/>
      <c r="D450" s="329"/>
      <c r="E450" s="169"/>
      <c r="F450" s="169"/>
      <c r="G450" s="169"/>
      <c r="H450" s="169"/>
      <c r="I450" s="169"/>
      <c r="J450" s="169"/>
      <c r="K450" s="330"/>
      <c r="L450" s="330"/>
      <c r="M450" s="330"/>
      <c r="N450" s="331"/>
    </row>
    <row r="451" spans="2:14" ht="12.75">
      <c r="B451" s="154">
        <v>424</v>
      </c>
      <c r="C451" s="332"/>
      <c r="D451" s="333"/>
      <c r="E451" s="170"/>
      <c r="F451" s="170"/>
      <c r="G451" s="170"/>
      <c r="H451" s="170"/>
      <c r="I451" s="170"/>
      <c r="J451" s="170"/>
      <c r="K451" s="334"/>
      <c r="L451" s="334"/>
      <c r="M451" s="334"/>
      <c r="N451" s="335"/>
    </row>
    <row r="452" spans="2:14" ht="12.75">
      <c r="B452" s="157">
        <v>425</v>
      </c>
      <c r="C452" s="329"/>
      <c r="D452" s="329"/>
      <c r="E452" s="169"/>
      <c r="F452" s="169"/>
      <c r="G452" s="169"/>
      <c r="H452" s="169"/>
      <c r="I452" s="169"/>
      <c r="J452" s="169"/>
      <c r="K452" s="330"/>
      <c r="L452" s="330"/>
      <c r="M452" s="330"/>
      <c r="N452" s="331"/>
    </row>
    <row r="453" spans="2:14" ht="12.75">
      <c r="B453" s="154">
        <v>426</v>
      </c>
      <c r="C453" s="332"/>
      <c r="D453" s="333"/>
      <c r="E453" s="170"/>
      <c r="F453" s="170"/>
      <c r="G453" s="170"/>
      <c r="H453" s="170"/>
      <c r="I453" s="170"/>
      <c r="J453" s="170"/>
      <c r="K453" s="334"/>
      <c r="L453" s="334"/>
      <c r="M453" s="334"/>
      <c r="N453" s="335"/>
    </row>
    <row r="454" spans="2:14" ht="12.75">
      <c r="B454" s="157">
        <v>427</v>
      </c>
      <c r="C454" s="329"/>
      <c r="D454" s="329"/>
      <c r="E454" s="169"/>
      <c r="F454" s="169"/>
      <c r="G454" s="169"/>
      <c r="H454" s="169"/>
      <c r="I454" s="169"/>
      <c r="J454" s="169"/>
      <c r="K454" s="330"/>
      <c r="L454" s="330"/>
      <c r="M454" s="330"/>
      <c r="N454" s="331"/>
    </row>
    <row r="455" spans="2:14" ht="12.75">
      <c r="B455" s="154">
        <v>428</v>
      </c>
      <c r="C455" s="332"/>
      <c r="D455" s="333"/>
      <c r="E455" s="170"/>
      <c r="F455" s="170"/>
      <c r="G455" s="170"/>
      <c r="H455" s="170"/>
      <c r="I455" s="170"/>
      <c r="J455" s="170"/>
      <c r="K455" s="334"/>
      <c r="L455" s="334"/>
      <c r="M455" s="334"/>
      <c r="N455" s="335"/>
    </row>
    <row r="456" spans="2:14" ht="12.75">
      <c r="B456" s="157">
        <v>429</v>
      </c>
      <c r="C456" s="329"/>
      <c r="D456" s="329"/>
      <c r="E456" s="169"/>
      <c r="F456" s="169"/>
      <c r="G456" s="169"/>
      <c r="H456" s="169"/>
      <c r="I456" s="169"/>
      <c r="J456" s="169"/>
      <c r="K456" s="330"/>
      <c r="L456" s="330"/>
      <c r="M456" s="330"/>
      <c r="N456" s="331"/>
    </row>
    <row r="457" spans="2:14" ht="12.75">
      <c r="B457" s="154">
        <v>430</v>
      </c>
      <c r="C457" s="332"/>
      <c r="D457" s="333"/>
      <c r="E457" s="170"/>
      <c r="F457" s="170"/>
      <c r="G457" s="170"/>
      <c r="H457" s="170"/>
      <c r="I457" s="170"/>
      <c r="J457" s="170"/>
      <c r="K457" s="334"/>
      <c r="L457" s="334"/>
      <c r="M457" s="334"/>
      <c r="N457" s="335"/>
    </row>
    <row r="458" spans="2:14" ht="12.75">
      <c r="B458" s="157">
        <v>431</v>
      </c>
      <c r="C458" s="329"/>
      <c r="D458" s="329"/>
      <c r="E458" s="169"/>
      <c r="F458" s="169"/>
      <c r="G458" s="169"/>
      <c r="H458" s="169"/>
      <c r="I458" s="169"/>
      <c r="J458" s="169"/>
      <c r="K458" s="330"/>
      <c r="L458" s="330"/>
      <c r="M458" s="330"/>
      <c r="N458" s="331"/>
    </row>
    <row r="459" spans="2:14" ht="12.75">
      <c r="B459" s="154">
        <v>432</v>
      </c>
      <c r="C459" s="332"/>
      <c r="D459" s="333"/>
      <c r="E459" s="170"/>
      <c r="F459" s="170"/>
      <c r="G459" s="170"/>
      <c r="H459" s="170"/>
      <c r="I459" s="170"/>
      <c r="J459" s="170"/>
      <c r="K459" s="334"/>
      <c r="L459" s="334"/>
      <c r="M459" s="334"/>
      <c r="N459" s="335"/>
    </row>
    <row r="460" spans="2:14" ht="12.75">
      <c r="B460" s="157">
        <v>433</v>
      </c>
      <c r="C460" s="329"/>
      <c r="D460" s="329"/>
      <c r="E460" s="169"/>
      <c r="F460" s="169"/>
      <c r="G460" s="169"/>
      <c r="H460" s="169"/>
      <c r="I460" s="169"/>
      <c r="J460" s="169"/>
      <c r="K460" s="330"/>
      <c r="L460" s="330"/>
      <c r="M460" s="330"/>
      <c r="N460" s="331"/>
    </row>
    <row r="461" spans="2:14" ht="12.75">
      <c r="B461" s="154">
        <v>434</v>
      </c>
      <c r="C461" s="332"/>
      <c r="D461" s="333"/>
      <c r="E461" s="170"/>
      <c r="F461" s="170"/>
      <c r="G461" s="170"/>
      <c r="H461" s="170"/>
      <c r="I461" s="170"/>
      <c r="J461" s="170"/>
      <c r="K461" s="334"/>
      <c r="L461" s="334"/>
      <c r="M461" s="334"/>
      <c r="N461" s="335"/>
    </row>
    <row r="462" spans="2:14" ht="12.75">
      <c r="B462" s="157">
        <v>435</v>
      </c>
      <c r="C462" s="329"/>
      <c r="D462" s="329"/>
      <c r="E462" s="169"/>
      <c r="F462" s="169"/>
      <c r="G462" s="169"/>
      <c r="H462" s="169"/>
      <c r="I462" s="169"/>
      <c r="J462" s="169"/>
      <c r="K462" s="330"/>
      <c r="L462" s="330"/>
      <c r="M462" s="330"/>
      <c r="N462" s="331"/>
    </row>
    <row r="463" spans="2:14" ht="12.75">
      <c r="B463" s="154">
        <v>436</v>
      </c>
      <c r="C463" s="332"/>
      <c r="D463" s="333"/>
      <c r="E463" s="170"/>
      <c r="F463" s="170"/>
      <c r="G463" s="170"/>
      <c r="H463" s="170"/>
      <c r="I463" s="170"/>
      <c r="J463" s="170"/>
      <c r="K463" s="334"/>
      <c r="L463" s="334"/>
      <c r="M463" s="334"/>
      <c r="N463" s="335"/>
    </row>
    <row r="464" spans="2:14" ht="12.75">
      <c r="B464" s="157">
        <v>437</v>
      </c>
      <c r="C464" s="329"/>
      <c r="D464" s="329"/>
      <c r="E464" s="169"/>
      <c r="F464" s="169"/>
      <c r="G464" s="169"/>
      <c r="H464" s="169"/>
      <c r="I464" s="169"/>
      <c r="J464" s="169"/>
      <c r="K464" s="330"/>
      <c r="L464" s="330"/>
      <c r="M464" s="330"/>
      <c r="N464" s="331"/>
    </row>
    <row r="465" spans="2:14" ht="12.75">
      <c r="B465" s="154">
        <v>438</v>
      </c>
      <c r="C465" s="332"/>
      <c r="D465" s="333"/>
      <c r="E465" s="170"/>
      <c r="F465" s="170"/>
      <c r="G465" s="170"/>
      <c r="H465" s="170"/>
      <c r="I465" s="170"/>
      <c r="J465" s="170"/>
      <c r="K465" s="334"/>
      <c r="L465" s="334"/>
      <c r="M465" s="334"/>
      <c r="N465" s="335"/>
    </row>
    <row r="466" spans="2:14" ht="12.75">
      <c r="B466" s="157">
        <v>439</v>
      </c>
      <c r="C466" s="329"/>
      <c r="D466" s="329"/>
      <c r="E466" s="169"/>
      <c r="F466" s="169"/>
      <c r="G466" s="169"/>
      <c r="H466" s="169"/>
      <c r="I466" s="169"/>
      <c r="J466" s="169"/>
      <c r="K466" s="330"/>
      <c r="L466" s="330"/>
      <c r="M466" s="330"/>
      <c r="N466" s="331"/>
    </row>
    <row r="467" spans="2:14" ht="12.75">
      <c r="B467" s="154">
        <v>440</v>
      </c>
      <c r="C467" s="332"/>
      <c r="D467" s="333"/>
      <c r="E467" s="170"/>
      <c r="F467" s="170"/>
      <c r="G467" s="170"/>
      <c r="H467" s="170"/>
      <c r="I467" s="170"/>
      <c r="J467" s="170"/>
      <c r="K467" s="334"/>
      <c r="L467" s="334"/>
      <c r="M467" s="334"/>
      <c r="N467" s="335"/>
    </row>
    <row r="468" spans="2:14" ht="12.75">
      <c r="B468" s="157">
        <v>441</v>
      </c>
      <c r="C468" s="329"/>
      <c r="D468" s="329"/>
      <c r="E468" s="169"/>
      <c r="F468" s="169"/>
      <c r="G468" s="169"/>
      <c r="H468" s="169"/>
      <c r="I468" s="169"/>
      <c r="J468" s="169"/>
      <c r="K468" s="330"/>
      <c r="L468" s="330"/>
      <c r="M468" s="330"/>
      <c r="N468" s="331"/>
    </row>
    <row r="469" spans="2:14" ht="12.75">
      <c r="B469" s="154">
        <v>442</v>
      </c>
      <c r="C469" s="332"/>
      <c r="D469" s="333"/>
      <c r="E469" s="170"/>
      <c r="F469" s="170"/>
      <c r="G469" s="170"/>
      <c r="H469" s="170"/>
      <c r="I469" s="170"/>
      <c r="J469" s="170"/>
      <c r="K469" s="334"/>
      <c r="L469" s="334"/>
      <c r="M469" s="334"/>
      <c r="N469" s="335"/>
    </row>
    <row r="470" spans="2:14" ht="12.75">
      <c r="B470" s="157">
        <v>443</v>
      </c>
      <c r="C470" s="329"/>
      <c r="D470" s="329"/>
      <c r="E470" s="169"/>
      <c r="F470" s="169"/>
      <c r="G470" s="169"/>
      <c r="H470" s="169"/>
      <c r="I470" s="169"/>
      <c r="J470" s="169"/>
      <c r="K470" s="330"/>
      <c r="L470" s="330"/>
      <c r="M470" s="330"/>
      <c r="N470" s="331"/>
    </row>
    <row r="471" spans="2:14" ht="12.75">
      <c r="B471" s="154">
        <v>444</v>
      </c>
      <c r="C471" s="332"/>
      <c r="D471" s="333"/>
      <c r="E471" s="170"/>
      <c r="F471" s="170"/>
      <c r="G471" s="170"/>
      <c r="H471" s="170"/>
      <c r="I471" s="170"/>
      <c r="J471" s="170"/>
      <c r="K471" s="334"/>
      <c r="L471" s="334"/>
      <c r="M471" s="334"/>
      <c r="N471" s="335"/>
    </row>
    <row r="472" spans="2:14" ht="12.75">
      <c r="B472" s="157">
        <v>445</v>
      </c>
      <c r="C472" s="329"/>
      <c r="D472" s="329"/>
      <c r="E472" s="169"/>
      <c r="F472" s="169"/>
      <c r="G472" s="169"/>
      <c r="H472" s="169"/>
      <c r="I472" s="169"/>
      <c r="J472" s="169"/>
      <c r="K472" s="330"/>
      <c r="L472" s="330"/>
      <c r="M472" s="330"/>
      <c r="N472" s="331"/>
    </row>
    <row r="473" spans="2:14" ht="12.75">
      <c r="B473" s="154">
        <v>446</v>
      </c>
      <c r="C473" s="332"/>
      <c r="D473" s="333"/>
      <c r="E473" s="170"/>
      <c r="F473" s="170"/>
      <c r="G473" s="170"/>
      <c r="H473" s="170"/>
      <c r="I473" s="170"/>
      <c r="J473" s="170"/>
      <c r="K473" s="334"/>
      <c r="L473" s="334"/>
      <c r="M473" s="334"/>
      <c r="N473" s="335"/>
    </row>
    <row r="474" spans="2:14" ht="12.75">
      <c r="B474" s="157">
        <v>447</v>
      </c>
      <c r="C474" s="329"/>
      <c r="D474" s="329"/>
      <c r="E474" s="169"/>
      <c r="F474" s="169"/>
      <c r="G474" s="169"/>
      <c r="H474" s="169"/>
      <c r="I474" s="169"/>
      <c r="J474" s="169"/>
      <c r="K474" s="330"/>
      <c r="L474" s="330"/>
      <c r="M474" s="330"/>
      <c r="N474" s="331"/>
    </row>
    <row r="475" spans="2:14" ht="12.75">
      <c r="B475" s="154">
        <v>448</v>
      </c>
      <c r="C475" s="332"/>
      <c r="D475" s="333"/>
      <c r="E475" s="170"/>
      <c r="F475" s="170"/>
      <c r="G475" s="170"/>
      <c r="H475" s="170"/>
      <c r="I475" s="170"/>
      <c r="J475" s="170"/>
      <c r="K475" s="334"/>
      <c r="L475" s="334"/>
      <c r="M475" s="334"/>
      <c r="N475" s="335"/>
    </row>
    <row r="476" spans="2:14" ht="12.75">
      <c r="B476" s="157">
        <v>449</v>
      </c>
      <c r="C476" s="329"/>
      <c r="D476" s="329"/>
      <c r="E476" s="169"/>
      <c r="F476" s="169"/>
      <c r="G476" s="169"/>
      <c r="H476" s="169"/>
      <c r="I476" s="169"/>
      <c r="J476" s="169"/>
      <c r="K476" s="330"/>
      <c r="L476" s="330"/>
      <c r="M476" s="330"/>
      <c r="N476" s="331"/>
    </row>
    <row r="477" spans="2:14" ht="12.75">
      <c r="B477" s="154">
        <v>450</v>
      </c>
      <c r="C477" s="332"/>
      <c r="D477" s="333"/>
      <c r="E477" s="170"/>
      <c r="F477" s="170"/>
      <c r="G477" s="170"/>
      <c r="H477" s="170"/>
      <c r="I477" s="170"/>
      <c r="J477" s="170"/>
      <c r="K477" s="334"/>
      <c r="L477" s="334"/>
      <c r="M477" s="334"/>
      <c r="N477" s="335"/>
    </row>
    <row r="478" spans="2:14" ht="12.75">
      <c r="B478" s="157">
        <v>451</v>
      </c>
      <c r="C478" s="329"/>
      <c r="D478" s="329"/>
      <c r="E478" s="169"/>
      <c r="F478" s="169"/>
      <c r="G478" s="169"/>
      <c r="H478" s="169"/>
      <c r="I478" s="169"/>
      <c r="J478" s="169"/>
      <c r="K478" s="330"/>
      <c r="L478" s="330"/>
      <c r="M478" s="330"/>
      <c r="N478" s="331"/>
    </row>
    <row r="479" spans="2:14" ht="12.75">
      <c r="B479" s="154">
        <v>452</v>
      </c>
      <c r="C479" s="332"/>
      <c r="D479" s="333"/>
      <c r="E479" s="170"/>
      <c r="F479" s="170"/>
      <c r="G479" s="170"/>
      <c r="H479" s="170"/>
      <c r="I479" s="170"/>
      <c r="J479" s="170"/>
      <c r="K479" s="334"/>
      <c r="L479" s="334"/>
      <c r="M479" s="334"/>
      <c r="N479" s="335"/>
    </row>
    <row r="480" spans="2:14" ht="12.75">
      <c r="B480" s="157">
        <v>453</v>
      </c>
      <c r="C480" s="329"/>
      <c r="D480" s="329"/>
      <c r="E480" s="169"/>
      <c r="F480" s="169"/>
      <c r="G480" s="169"/>
      <c r="H480" s="169"/>
      <c r="I480" s="169"/>
      <c r="J480" s="169"/>
      <c r="K480" s="330"/>
      <c r="L480" s="330"/>
      <c r="M480" s="330"/>
      <c r="N480" s="331"/>
    </row>
    <row r="481" spans="2:14" ht="12.75">
      <c r="B481" s="154">
        <v>454</v>
      </c>
      <c r="C481" s="332"/>
      <c r="D481" s="333"/>
      <c r="E481" s="170"/>
      <c r="F481" s="170"/>
      <c r="G481" s="170"/>
      <c r="H481" s="170"/>
      <c r="I481" s="170"/>
      <c r="J481" s="170"/>
      <c r="K481" s="334"/>
      <c r="L481" s="334"/>
      <c r="M481" s="334"/>
      <c r="N481" s="335"/>
    </row>
    <row r="482" spans="2:14" ht="12.75">
      <c r="B482" s="157">
        <v>455</v>
      </c>
      <c r="C482" s="329"/>
      <c r="D482" s="329"/>
      <c r="E482" s="169"/>
      <c r="F482" s="169"/>
      <c r="G482" s="169"/>
      <c r="H482" s="169"/>
      <c r="I482" s="169"/>
      <c r="J482" s="169"/>
      <c r="K482" s="330"/>
      <c r="L482" s="330"/>
      <c r="M482" s="330"/>
      <c r="N482" s="331"/>
    </row>
    <row r="483" spans="2:14" ht="12.75">
      <c r="B483" s="154">
        <v>456</v>
      </c>
      <c r="C483" s="332"/>
      <c r="D483" s="333"/>
      <c r="E483" s="170"/>
      <c r="F483" s="170"/>
      <c r="G483" s="170"/>
      <c r="H483" s="170"/>
      <c r="I483" s="170"/>
      <c r="J483" s="170"/>
      <c r="K483" s="334"/>
      <c r="L483" s="334"/>
      <c r="M483" s="334"/>
      <c r="N483" s="335"/>
    </row>
    <row r="484" spans="2:14" ht="12.75">
      <c r="B484" s="157">
        <v>457</v>
      </c>
      <c r="C484" s="329"/>
      <c r="D484" s="329"/>
      <c r="E484" s="169"/>
      <c r="F484" s="169"/>
      <c r="G484" s="169"/>
      <c r="H484" s="169"/>
      <c r="I484" s="169"/>
      <c r="J484" s="169"/>
      <c r="K484" s="330"/>
      <c r="L484" s="330"/>
      <c r="M484" s="330"/>
      <c r="N484" s="331"/>
    </row>
    <row r="485" spans="2:14" ht="12.75">
      <c r="B485" s="154">
        <v>458</v>
      </c>
      <c r="C485" s="332"/>
      <c r="D485" s="333"/>
      <c r="E485" s="170"/>
      <c r="F485" s="170"/>
      <c r="G485" s="170"/>
      <c r="H485" s="170"/>
      <c r="I485" s="170"/>
      <c r="J485" s="170"/>
      <c r="K485" s="334"/>
      <c r="L485" s="334"/>
      <c r="M485" s="334"/>
      <c r="N485" s="335"/>
    </row>
    <row r="486" spans="2:14" ht="12.75">
      <c r="B486" s="157">
        <v>459</v>
      </c>
      <c r="C486" s="329"/>
      <c r="D486" s="329"/>
      <c r="E486" s="169"/>
      <c r="F486" s="169"/>
      <c r="G486" s="169"/>
      <c r="H486" s="169"/>
      <c r="I486" s="169"/>
      <c r="J486" s="169"/>
      <c r="K486" s="330"/>
      <c r="L486" s="330"/>
      <c r="M486" s="330"/>
      <c r="N486" s="331"/>
    </row>
    <row r="487" spans="2:14" ht="12.75">
      <c r="B487" s="154">
        <v>460</v>
      </c>
      <c r="C487" s="332"/>
      <c r="D487" s="333"/>
      <c r="E487" s="170"/>
      <c r="F487" s="170"/>
      <c r="G487" s="170"/>
      <c r="H487" s="170"/>
      <c r="I487" s="170"/>
      <c r="J487" s="170"/>
      <c r="K487" s="334"/>
      <c r="L487" s="334"/>
      <c r="M487" s="334"/>
      <c r="N487" s="335"/>
    </row>
    <row r="488" spans="2:14" ht="12.75">
      <c r="B488" s="157">
        <v>461</v>
      </c>
      <c r="C488" s="329"/>
      <c r="D488" s="329"/>
      <c r="E488" s="169"/>
      <c r="F488" s="169"/>
      <c r="G488" s="169"/>
      <c r="H488" s="169"/>
      <c r="I488" s="169"/>
      <c r="J488" s="169"/>
      <c r="K488" s="330"/>
      <c r="L488" s="330"/>
      <c r="M488" s="330"/>
      <c r="N488" s="331"/>
    </row>
    <row r="489" spans="2:14" ht="12.75">
      <c r="B489" s="154">
        <v>462</v>
      </c>
      <c r="C489" s="332"/>
      <c r="D489" s="333"/>
      <c r="E489" s="170"/>
      <c r="F489" s="170"/>
      <c r="G489" s="170"/>
      <c r="H489" s="170"/>
      <c r="I489" s="170"/>
      <c r="J489" s="170"/>
      <c r="K489" s="334"/>
      <c r="L489" s="334"/>
      <c r="M489" s="334"/>
      <c r="N489" s="335"/>
    </row>
    <row r="490" spans="2:14" ht="12.75">
      <c r="B490" s="157">
        <v>463</v>
      </c>
      <c r="C490" s="329"/>
      <c r="D490" s="329"/>
      <c r="E490" s="169"/>
      <c r="F490" s="169"/>
      <c r="G490" s="169"/>
      <c r="H490" s="169"/>
      <c r="I490" s="169"/>
      <c r="J490" s="169"/>
      <c r="K490" s="330"/>
      <c r="L490" s="330"/>
      <c r="M490" s="330"/>
      <c r="N490" s="331"/>
    </row>
    <row r="491" spans="2:14" ht="12.75">
      <c r="B491" s="154">
        <v>464</v>
      </c>
      <c r="C491" s="332"/>
      <c r="D491" s="333"/>
      <c r="E491" s="170"/>
      <c r="F491" s="170"/>
      <c r="G491" s="170"/>
      <c r="H491" s="170"/>
      <c r="I491" s="170"/>
      <c r="J491" s="170"/>
      <c r="K491" s="334"/>
      <c r="L491" s="334"/>
      <c r="M491" s="334"/>
      <c r="N491" s="335"/>
    </row>
    <row r="492" spans="2:14" ht="12.75">
      <c r="B492" s="157">
        <v>465</v>
      </c>
      <c r="C492" s="329"/>
      <c r="D492" s="329"/>
      <c r="E492" s="169"/>
      <c r="F492" s="169"/>
      <c r="G492" s="169"/>
      <c r="H492" s="169"/>
      <c r="I492" s="169"/>
      <c r="J492" s="169"/>
      <c r="K492" s="330"/>
      <c r="L492" s="330"/>
      <c r="M492" s="330"/>
      <c r="N492" s="331"/>
    </row>
    <row r="493" spans="2:14" ht="12.75">
      <c r="B493" s="154">
        <v>466</v>
      </c>
      <c r="C493" s="332"/>
      <c r="D493" s="333"/>
      <c r="E493" s="170"/>
      <c r="F493" s="170"/>
      <c r="G493" s="170"/>
      <c r="H493" s="170"/>
      <c r="I493" s="170"/>
      <c r="J493" s="170"/>
      <c r="K493" s="334"/>
      <c r="L493" s="334"/>
      <c r="M493" s="334"/>
      <c r="N493" s="335"/>
    </row>
    <row r="494" spans="2:14" ht="12.75">
      <c r="B494" s="157">
        <v>467</v>
      </c>
      <c r="C494" s="329"/>
      <c r="D494" s="329"/>
      <c r="E494" s="169"/>
      <c r="F494" s="169"/>
      <c r="G494" s="169"/>
      <c r="H494" s="169"/>
      <c r="I494" s="169"/>
      <c r="J494" s="169"/>
      <c r="K494" s="330"/>
      <c r="L494" s="330"/>
      <c r="M494" s="330"/>
      <c r="N494" s="331"/>
    </row>
    <row r="495" spans="2:14" ht="12.75">
      <c r="B495" s="154">
        <v>468</v>
      </c>
      <c r="C495" s="332"/>
      <c r="D495" s="333"/>
      <c r="E495" s="170"/>
      <c r="F495" s="170"/>
      <c r="G495" s="170"/>
      <c r="H495" s="170"/>
      <c r="I495" s="170"/>
      <c r="J495" s="170"/>
      <c r="K495" s="334"/>
      <c r="L495" s="334"/>
      <c r="M495" s="334"/>
      <c r="N495" s="335"/>
    </row>
    <row r="496" spans="2:14" ht="12.75">
      <c r="B496" s="157">
        <v>469</v>
      </c>
      <c r="C496" s="329"/>
      <c r="D496" s="329"/>
      <c r="E496" s="169"/>
      <c r="F496" s="169"/>
      <c r="G496" s="169"/>
      <c r="H496" s="169"/>
      <c r="I496" s="169"/>
      <c r="J496" s="169"/>
      <c r="K496" s="330"/>
      <c r="L496" s="330"/>
      <c r="M496" s="330"/>
      <c r="N496" s="331"/>
    </row>
    <row r="497" spans="2:14" ht="12.75">
      <c r="B497" s="154">
        <v>470</v>
      </c>
      <c r="C497" s="332"/>
      <c r="D497" s="333"/>
      <c r="E497" s="170"/>
      <c r="F497" s="170"/>
      <c r="G497" s="170"/>
      <c r="H497" s="170"/>
      <c r="I497" s="170"/>
      <c r="J497" s="170"/>
      <c r="K497" s="334"/>
      <c r="L497" s="334"/>
      <c r="M497" s="334"/>
      <c r="N497" s="335"/>
    </row>
    <row r="498" spans="2:14" ht="12.75">
      <c r="B498" s="157">
        <v>471</v>
      </c>
      <c r="C498" s="329"/>
      <c r="D498" s="329"/>
      <c r="E498" s="169"/>
      <c r="F498" s="169"/>
      <c r="G498" s="169"/>
      <c r="H498" s="169"/>
      <c r="I498" s="169"/>
      <c r="J498" s="169"/>
      <c r="K498" s="330"/>
      <c r="L498" s="330"/>
      <c r="M498" s="330"/>
      <c r="N498" s="331"/>
    </row>
    <row r="499" spans="2:14" ht="12.75">
      <c r="B499" s="154">
        <v>472</v>
      </c>
      <c r="C499" s="332"/>
      <c r="D499" s="333"/>
      <c r="E499" s="170"/>
      <c r="F499" s="170"/>
      <c r="G499" s="170"/>
      <c r="H499" s="170"/>
      <c r="I499" s="170"/>
      <c r="J499" s="170"/>
      <c r="K499" s="334"/>
      <c r="L499" s="334"/>
      <c r="M499" s="334"/>
      <c r="N499" s="335"/>
    </row>
    <row r="500" spans="2:14" ht="12.75">
      <c r="B500" s="157">
        <v>473</v>
      </c>
      <c r="C500" s="329"/>
      <c r="D500" s="329"/>
      <c r="E500" s="169"/>
      <c r="F500" s="169"/>
      <c r="G500" s="169"/>
      <c r="H500" s="169"/>
      <c r="I500" s="169"/>
      <c r="J500" s="169"/>
      <c r="K500" s="330"/>
      <c r="L500" s="330"/>
      <c r="M500" s="330"/>
      <c r="N500" s="331"/>
    </row>
    <row r="501" spans="2:14" ht="12.75">
      <c r="B501" s="154">
        <v>474</v>
      </c>
      <c r="C501" s="332"/>
      <c r="D501" s="333"/>
      <c r="E501" s="170"/>
      <c r="F501" s="170"/>
      <c r="G501" s="170"/>
      <c r="H501" s="170"/>
      <c r="I501" s="170"/>
      <c r="J501" s="170"/>
      <c r="K501" s="334"/>
      <c r="L501" s="334"/>
      <c r="M501" s="334"/>
      <c r="N501" s="335"/>
    </row>
    <row r="502" spans="2:14" ht="12.75">
      <c r="B502" s="157">
        <v>475</v>
      </c>
      <c r="C502" s="329"/>
      <c r="D502" s="329"/>
      <c r="E502" s="169"/>
      <c r="F502" s="169"/>
      <c r="G502" s="169"/>
      <c r="H502" s="169"/>
      <c r="I502" s="169"/>
      <c r="J502" s="169"/>
      <c r="K502" s="330"/>
      <c r="L502" s="330"/>
      <c r="M502" s="330"/>
      <c r="N502" s="331"/>
    </row>
    <row r="503" spans="2:14" ht="12.75">
      <c r="B503" s="154">
        <v>476</v>
      </c>
      <c r="C503" s="332"/>
      <c r="D503" s="333"/>
      <c r="E503" s="170"/>
      <c r="F503" s="170"/>
      <c r="G503" s="170"/>
      <c r="H503" s="170"/>
      <c r="I503" s="170"/>
      <c r="J503" s="170"/>
      <c r="K503" s="334"/>
      <c r="L503" s="334"/>
      <c r="M503" s="334"/>
      <c r="N503" s="335"/>
    </row>
    <row r="504" spans="2:14" ht="12.75">
      <c r="B504" s="157">
        <v>477</v>
      </c>
      <c r="C504" s="329"/>
      <c r="D504" s="329"/>
      <c r="E504" s="169"/>
      <c r="F504" s="169"/>
      <c r="G504" s="169"/>
      <c r="H504" s="169"/>
      <c r="I504" s="169"/>
      <c r="J504" s="169"/>
      <c r="K504" s="330"/>
      <c r="L504" s="330"/>
      <c r="M504" s="330"/>
      <c r="N504" s="331"/>
    </row>
    <row r="505" spans="2:14" ht="12.75">
      <c r="B505" s="154">
        <v>478</v>
      </c>
      <c r="C505" s="332"/>
      <c r="D505" s="333"/>
      <c r="E505" s="170"/>
      <c r="F505" s="170"/>
      <c r="G505" s="170"/>
      <c r="H505" s="170"/>
      <c r="I505" s="170"/>
      <c r="J505" s="170"/>
      <c r="K505" s="334"/>
      <c r="L505" s="334"/>
      <c r="M505" s="334"/>
      <c r="N505" s="335"/>
    </row>
    <row r="506" spans="2:14" ht="12.75">
      <c r="B506" s="157">
        <v>479</v>
      </c>
      <c r="C506" s="329"/>
      <c r="D506" s="329"/>
      <c r="E506" s="169"/>
      <c r="F506" s="169"/>
      <c r="G506" s="169"/>
      <c r="H506" s="169"/>
      <c r="I506" s="169"/>
      <c r="J506" s="169"/>
      <c r="K506" s="330"/>
      <c r="L506" s="330"/>
      <c r="M506" s="330"/>
      <c r="N506" s="331"/>
    </row>
    <row r="507" spans="2:14" ht="12.75">
      <c r="B507" s="154">
        <v>480</v>
      </c>
      <c r="C507" s="332"/>
      <c r="D507" s="333"/>
      <c r="E507" s="170"/>
      <c r="F507" s="170"/>
      <c r="G507" s="170"/>
      <c r="H507" s="170"/>
      <c r="I507" s="170"/>
      <c r="J507" s="170"/>
      <c r="K507" s="334"/>
      <c r="L507" s="334"/>
      <c r="M507" s="334"/>
      <c r="N507" s="335"/>
    </row>
    <row r="508" spans="2:14" ht="12.75">
      <c r="B508" s="157">
        <v>481</v>
      </c>
      <c r="C508" s="329"/>
      <c r="D508" s="329"/>
      <c r="E508" s="169"/>
      <c r="F508" s="169"/>
      <c r="G508" s="169"/>
      <c r="H508" s="169"/>
      <c r="I508" s="169"/>
      <c r="J508" s="169"/>
      <c r="K508" s="330"/>
      <c r="L508" s="330"/>
      <c r="M508" s="330"/>
      <c r="N508" s="331"/>
    </row>
    <row r="509" spans="2:14" ht="12.75">
      <c r="B509" s="154">
        <v>482</v>
      </c>
      <c r="C509" s="332"/>
      <c r="D509" s="333"/>
      <c r="E509" s="170"/>
      <c r="F509" s="170"/>
      <c r="G509" s="170"/>
      <c r="H509" s="170"/>
      <c r="I509" s="170"/>
      <c r="J509" s="170"/>
      <c r="K509" s="334"/>
      <c r="L509" s="334"/>
      <c r="M509" s="334"/>
      <c r="N509" s="335"/>
    </row>
    <row r="510" spans="2:14" ht="12.75">
      <c r="B510" s="157">
        <v>483</v>
      </c>
      <c r="C510" s="329"/>
      <c r="D510" s="329"/>
      <c r="E510" s="169"/>
      <c r="F510" s="169"/>
      <c r="G510" s="169"/>
      <c r="H510" s="169"/>
      <c r="I510" s="169"/>
      <c r="J510" s="169"/>
      <c r="K510" s="330"/>
      <c r="L510" s="330"/>
      <c r="M510" s="330"/>
      <c r="N510" s="331"/>
    </row>
    <row r="511" spans="2:14" ht="12.75">
      <c r="B511" s="154">
        <v>484</v>
      </c>
      <c r="C511" s="332"/>
      <c r="D511" s="333"/>
      <c r="E511" s="170"/>
      <c r="F511" s="170"/>
      <c r="G511" s="170"/>
      <c r="H511" s="170"/>
      <c r="I511" s="170"/>
      <c r="J511" s="170"/>
      <c r="K511" s="334"/>
      <c r="L511" s="334"/>
      <c r="M511" s="334"/>
      <c r="N511" s="335"/>
    </row>
    <row r="512" spans="2:14" ht="12.75">
      <c r="B512" s="157">
        <v>485</v>
      </c>
      <c r="C512" s="329"/>
      <c r="D512" s="329"/>
      <c r="E512" s="169"/>
      <c r="F512" s="169"/>
      <c r="G512" s="169"/>
      <c r="H512" s="169"/>
      <c r="I512" s="169"/>
      <c r="J512" s="169"/>
      <c r="K512" s="330"/>
      <c r="L512" s="330"/>
      <c r="M512" s="330"/>
      <c r="N512" s="331"/>
    </row>
    <row r="513" spans="2:14" ht="12.75">
      <c r="B513" s="154">
        <v>486</v>
      </c>
      <c r="C513" s="332"/>
      <c r="D513" s="333"/>
      <c r="E513" s="170"/>
      <c r="F513" s="170"/>
      <c r="G513" s="170"/>
      <c r="H513" s="170"/>
      <c r="I513" s="170"/>
      <c r="J513" s="170"/>
      <c r="K513" s="334"/>
      <c r="L513" s="334"/>
      <c r="M513" s="334"/>
      <c r="N513" s="335"/>
    </row>
    <row r="514" spans="2:14" ht="12.75">
      <c r="B514" s="157">
        <v>487</v>
      </c>
      <c r="C514" s="329"/>
      <c r="D514" s="329"/>
      <c r="E514" s="169"/>
      <c r="F514" s="169"/>
      <c r="G514" s="169"/>
      <c r="H514" s="169"/>
      <c r="I514" s="169"/>
      <c r="J514" s="169"/>
      <c r="K514" s="330"/>
      <c r="L514" s="330"/>
      <c r="M514" s="330"/>
      <c r="N514" s="331"/>
    </row>
    <row r="515" spans="2:14" ht="12.75">
      <c r="B515" s="154">
        <v>488</v>
      </c>
      <c r="C515" s="332"/>
      <c r="D515" s="333"/>
      <c r="E515" s="170"/>
      <c r="F515" s="170"/>
      <c r="G515" s="170"/>
      <c r="H515" s="170"/>
      <c r="I515" s="170"/>
      <c r="J515" s="170"/>
      <c r="K515" s="334"/>
      <c r="L515" s="334"/>
      <c r="M515" s="334"/>
      <c r="N515" s="335"/>
    </row>
    <row r="516" spans="2:14" ht="12.75">
      <c r="B516" s="157">
        <v>489</v>
      </c>
      <c r="C516" s="329"/>
      <c r="D516" s="329"/>
      <c r="E516" s="169"/>
      <c r="F516" s="169"/>
      <c r="G516" s="169"/>
      <c r="H516" s="169"/>
      <c r="I516" s="169"/>
      <c r="J516" s="169"/>
      <c r="K516" s="330"/>
      <c r="L516" s="330"/>
      <c r="M516" s="330"/>
      <c r="N516" s="331"/>
    </row>
    <row r="517" spans="2:14" ht="12.75">
      <c r="B517" s="154">
        <v>490</v>
      </c>
      <c r="C517" s="332"/>
      <c r="D517" s="333"/>
      <c r="E517" s="170"/>
      <c r="F517" s="170"/>
      <c r="G517" s="170"/>
      <c r="H517" s="170"/>
      <c r="I517" s="170"/>
      <c r="J517" s="170"/>
      <c r="K517" s="334"/>
      <c r="L517" s="334"/>
      <c r="M517" s="334"/>
      <c r="N517" s="335"/>
    </row>
    <row r="518" spans="2:14" ht="12.75">
      <c r="B518" s="157">
        <v>491</v>
      </c>
      <c r="C518" s="329"/>
      <c r="D518" s="329"/>
      <c r="E518" s="169"/>
      <c r="F518" s="169"/>
      <c r="G518" s="169"/>
      <c r="H518" s="169"/>
      <c r="I518" s="169"/>
      <c r="J518" s="169"/>
      <c r="K518" s="330"/>
      <c r="L518" s="330"/>
      <c r="M518" s="330"/>
      <c r="N518" s="331"/>
    </row>
    <row r="519" spans="2:14" ht="12.75">
      <c r="B519" s="154">
        <v>492</v>
      </c>
      <c r="C519" s="332"/>
      <c r="D519" s="333"/>
      <c r="E519" s="170"/>
      <c r="F519" s="170"/>
      <c r="G519" s="170"/>
      <c r="H519" s="170"/>
      <c r="I519" s="170"/>
      <c r="J519" s="170"/>
      <c r="K519" s="334"/>
      <c r="L519" s="334"/>
      <c r="M519" s="334"/>
      <c r="N519" s="335"/>
    </row>
    <row r="520" spans="2:14" ht="12.75">
      <c r="B520" s="157">
        <v>493</v>
      </c>
      <c r="C520" s="329"/>
      <c r="D520" s="329"/>
      <c r="E520" s="169"/>
      <c r="F520" s="169"/>
      <c r="G520" s="169"/>
      <c r="H520" s="169"/>
      <c r="I520" s="169"/>
      <c r="J520" s="169"/>
      <c r="K520" s="330"/>
      <c r="L520" s="330"/>
      <c r="M520" s="330"/>
      <c r="N520" s="331"/>
    </row>
    <row r="521" spans="2:14" ht="12.75">
      <c r="B521" s="154">
        <v>494</v>
      </c>
      <c r="C521" s="332"/>
      <c r="D521" s="333"/>
      <c r="E521" s="170"/>
      <c r="F521" s="170"/>
      <c r="G521" s="170"/>
      <c r="H521" s="170"/>
      <c r="I521" s="170"/>
      <c r="J521" s="170"/>
      <c r="K521" s="334"/>
      <c r="L521" s="334"/>
      <c r="M521" s="334"/>
      <c r="N521" s="335"/>
    </row>
    <row r="522" spans="2:14" ht="12.75">
      <c r="B522" s="157">
        <v>495</v>
      </c>
      <c r="C522" s="329"/>
      <c r="D522" s="329"/>
      <c r="E522" s="169"/>
      <c r="F522" s="169"/>
      <c r="G522" s="169"/>
      <c r="H522" s="169"/>
      <c r="I522" s="169"/>
      <c r="J522" s="169"/>
      <c r="K522" s="330"/>
      <c r="L522" s="330"/>
      <c r="M522" s="330"/>
      <c r="N522" s="331"/>
    </row>
    <row r="523" spans="2:14" ht="12.75">
      <c r="B523" s="154">
        <v>496</v>
      </c>
      <c r="C523" s="332"/>
      <c r="D523" s="333"/>
      <c r="E523" s="170"/>
      <c r="F523" s="170"/>
      <c r="G523" s="170"/>
      <c r="H523" s="170"/>
      <c r="I523" s="170"/>
      <c r="J523" s="170"/>
      <c r="K523" s="334"/>
      <c r="L523" s="334"/>
      <c r="M523" s="334"/>
      <c r="N523" s="335"/>
    </row>
    <row r="524" spans="2:14" ht="12.75">
      <c r="B524" s="157">
        <v>497</v>
      </c>
      <c r="C524" s="329"/>
      <c r="D524" s="329"/>
      <c r="E524" s="169"/>
      <c r="F524" s="169"/>
      <c r="G524" s="169"/>
      <c r="H524" s="169"/>
      <c r="I524" s="169"/>
      <c r="J524" s="169"/>
      <c r="K524" s="330"/>
      <c r="L524" s="330"/>
      <c r="M524" s="330"/>
      <c r="N524" s="331"/>
    </row>
    <row r="525" spans="2:14" ht="12.75">
      <c r="B525" s="154">
        <v>498</v>
      </c>
      <c r="C525" s="332"/>
      <c r="D525" s="333"/>
      <c r="E525" s="170"/>
      <c r="F525" s="170"/>
      <c r="G525" s="170"/>
      <c r="H525" s="170"/>
      <c r="I525" s="170"/>
      <c r="J525" s="170"/>
      <c r="K525" s="334"/>
      <c r="L525" s="334"/>
      <c r="M525" s="334"/>
      <c r="N525" s="335"/>
    </row>
    <row r="526" spans="2:14" ht="12.75">
      <c r="B526" s="157">
        <v>499</v>
      </c>
      <c r="C526" s="329"/>
      <c r="D526" s="329"/>
      <c r="E526" s="169"/>
      <c r="F526" s="169"/>
      <c r="G526" s="169"/>
      <c r="H526" s="169"/>
      <c r="I526" s="169"/>
      <c r="J526" s="169"/>
      <c r="K526" s="330"/>
      <c r="L526" s="330"/>
      <c r="M526" s="330"/>
      <c r="N526" s="331"/>
    </row>
    <row r="527" spans="2:14" ht="12.75">
      <c r="B527" s="154">
        <v>500</v>
      </c>
      <c r="C527" s="332"/>
      <c r="D527" s="333"/>
      <c r="E527" s="170"/>
      <c r="F527" s="170"/>
      <c r="G527" s="170"/>
      <c r="H527" s="170"/>
      <c r="I527" s="170"/>
      <c r="J527" s="170"/>
      <c r="K527" s="334"/>
      <c r="L527" s="334"/>
      <c r="M527" s="334"/>
      <c r="N527" s="335"/>
    </row>
    <row r="528" spans="2:14" ht="12.75">
      <c r="B528" s="157">
        <v>501</v>
      </c>
      <c r="C528" s="329"/>
      <c r="D528" s="329"/>
      <c r="E528" s="169"/>
      <c r="F528" s="169"/>
      <c r="G528" s="169"/>
      <c r="H528" s="169"/>
      <c r="I528" s="169"/>
      <c r="J528" s="169"/>
      <c r="K528" s="330"/>
      <c r="L528" s="330"/>
      <c r="M528" s="330"/>
      <c r="N528" s="331"/>
    </row>
    <row r="529" spans="2:14" ht="12.75">
      <c r="B529" s="154">
        <v>502</v>
      </c>
      <c r="C529" s="332"/>
      <c r="D529" s="333"/>
      <c r="E529" s="170"/>
      <c r="F529" s="170"/>
      <c r="G529" s="170"/>
      <c r="H529" s="170"/>
      <c r="I529" s="170"/>
      <c r="J529" s="170"/>
      <c r="K529" s="334"/>
      <c r="L529" s="334"/>
      <c r="M529" s="334"/>
      <c r="N529" s="335"/>
    </row>
    <row r="530" spans="2:14" ht="12.75">
      <c r="B530" s="157">
        <v>503</v>
      </c>
      <c r="C530" s="329"/>
      <c r="D530" s="329"/>
      <c r="E530" s="169"/>
      <c r="F530" s="169"/>
      <c r="G530" s="169"/>
      <c r="H530" s="169"/>
      <c r="I530" s="169"/>
      <c r="J530" s="169"/>
      <c r="K530" s="330"/>
      <c r="L530" s="330"/>
      <c r="M530" s="330"/>
      <c r="N530" s="331"/>
    </row>
    <row r="531" spans="2:14" ht="12.75">
      <c r="B531" s="154">
        <v>504</v>
      </c>
      <c r="C531" s="332"/>
      <c r="D531" s="333"/>
      <c r="E531" s="170"/>
      <c r="F531" s="170"/>
      <c r="G531" s="170"/>
      <c r="H531" s="170"/>
      <c r="I531" s="170"/>
      <c r="J531" s="170"/>
      <c r="K531" s="334"/>
      <c r="L531" s="334"/>
      <c r="M531" s="334"/>
      <c r="N531" s="335"/>
    </row>
    <row r="532" spans="2:14" ht="12.75">
      <c r="B532" s="157">
        <v>505</v>
      </c>
      <c r="C532" s="329"/>
      <c r="D532" s="329"/>
      <c r="E532" s="169"/>
      <c r="F532" s="169"/>
      <c r="G532" s="169"/>
      <c r="H532" s="169"/>
      <c r="I532" s="169"/>
      <c r="J532" s="169"/>
      <c r="K532" s="330"/>
      <c r="L532" s="330"/>
      <c r="M532" s="330"/>
      <c r="N532" s="331"/>
    </row>
    <row r="533" spans="2:14" ht="12.75">
      <c r="B533" s="154">
        <v>506</v>
      </c>
      <c r="C533" s="332"/>
      <c r="D533" s="333"/>
      <c r="E533" s="170"/>
      <c r="F533" s="170"/>
      <c r="G533" s="170"/>
      <c r="H533" s="170"/>
      <c r="I533" s="170"/>
      <c r="J533" s="170"/>
      <c r="K533" s="334"/>
      <c r="L533" s="334"/>
      <c r="M533" s="334"/>
      <c r="N533" s="335"/>
    </row>
    <row r="534" spans="2:14" ht="12.75">
      <c r="B534" s="157">
        <v>507</v>
      </c>
      <c r="C534" s="329"/>
      <c r="D534" s="329"/>
      <c r="E534" s="169"/>
      <c r="F534" s="169"/>
      <c r="G534" s="169"/>
      <c r="H534" s="169"/>
      <c r="I534" s="169"/>
      <c r="J534" s="169"/>
      <c r="K534" s="330"/>
      <c r="L534" s="330"/>
      <c r="M534" s="330"/>
      <c r="N534" s="331"/>
    </row>
    <row r="535" spans="2:14" ht="12.75">
      <c r="B535" s="154">
        <v>508</v>
      </c>
      <c r="C535" s="332"/>
      <c r="D535" s="333"/>
      <c r="E535" s="170"/>
      <c r="F535" s="170"/>
      <c r="G535" s="170"/>
      <c r="H535" s="170"/>
      <c r="I535" s="170"/>
      <c r="J535" s="170"/>
      <c r="K535" s="334"/>
      <c r="L535" s="334"/>
      <c r="M535" s="334"/>
      <c r="N535" s="335"/>
    </row>
    <row r="536" spans="2:14" ht="12.75">
      <c r="B536" s="157">
        <v>509</v>
      </c>
      <c r="C536" s="329"/>
      <c r="D536" s="329"/>
      <c r="E536" s="169"/>
      <c r="F536" s="169"/>
      <c r="G536" s="169"/>
      <c r="H536" s="169"/>
      <c r="I536" s="169"/>
      <c r="J536" s="169"/>
      <c r="K536" s="330"/>
      <c r="L536" s="330"/>
      <c r="M536" s="330"/>
      <c r="N536" s="331"/>
    </row>
    <row r="537" spans="2:14" ht="12.75">
      <c r="B537" s="154">
        <v>510</v>
      </c>
      <c r="C537" s="332"/>
      <c r="D537" s="333"/>
      <c r="E537" s="170"/>
      <c r="F537" s="170"/>
      <c r="G537" s="170"/>
      <c r="H537" s="170"/>
      <c r="I537" s="170"/>
      <c r="J537" s="170"/>
      <c r="K537" s="334"/>
      <c r="L537" s="334"/>
      <c r="M537" s="334"/>
      <c r="N537" s="335"/>
    </row>
    <row r="538" spans="2:14" ht="12.75">
      <c r="B538" s="157">
        <v>511</v>
      </c>
      <c r="C538" s="329"/>
      <c r="D538" s="329"/>
      <c r="E538" s="169"/>
      <c r="F538" s="169"/>
      <c r="G538" s="169"/>
      <c r="H538" s="169"/>
      <c r="I538" s="169"/>
      <c r="J538" s="169"/>
      <c r="K538" s="330"/>
      <c r="L538" s="330"/>
      <c r="M538" s="330"/>
      <c r="N538" s="331"/>
    </row>
    <row r="539" spans="2:14" ht="12.75">
      <c r="B539" s="154">
        <v>512</v>
      </c>
      <c r="C539" s="332"/>
      <c r="D539" s="333"/>
      <c r="E539" s="170"/>
      <c r="F539" s="170"/>
      <c r="G539" s="170"/>
      <c r="H539" s="170"/>
      <c r="I539" s="170"/>
      <c r="J539" s="170"/>
      <c r="K539" s="334"/>
      <c r="L539" s="334"/>
      <c r="M539" s="334"/>
      <c r="N539" s="335"/>
    </row>
    <row r="540" spans="2:14" ht="12.75">
      <c r="B540" s="157">
        <v>513</v>
      </c>
      <c r="C540" s="329"/>
      <c r="D540" s="329"/>
      <c r="E540" s="169"/>
      <c r="F540" s="169"/>
      <c r="G540" s="169"/>
      <c r="H540" s="169"/>
      <c r="I540" s="169"/>
      <c r="J540" s="169"/>
      <c r="K540" s="330"/>
      <c r="L540" s="330"/>
      <c r="M540" s="330"/>
      <c r="N540" s="331"/>
    </row>
    <row r="541" spans="2:14" ht="12.75">
      <c r="B541" s="154">
        <v>514</v>
      </c>
      <c r="C541" s="332"/>
      <c r="D541" s="333"/>
      <c r="E541" s="170"/>
      <c r="F541" s="170"/>
      <c r="G541" s="170"/>
      <c r="H541" s="170"/>
      <c r="I541" s="170"/>
      <c r="J541" s="170"/>
      <c r="K541" s="334"/>
      <c r="L541" s="334"/>
      <c r="M541" s="334"/>
      <c r="N541" s="335"/>
    </row>
    <row r="542" spans="2:14" ht="12.75">
      <c r="B542" s="157">
        <v>515</v>
      </c>
      <c r="C542" s="329"/>
      <c r="D542" s="329"/>
      <c r="E542" s="169"/>
      <c r="F542" s="169"/>
      <c r="G542" s="169"/>
      <c r="H542" s="169"/>
      <c r="I542" s="169"/>
      <c r="J542" s="169"/>
      <c r="K542" s="330"/>
      <c r="L542" s="330"/>
      <c r="M542" s="330"/>
      <c r="N542" s="331"/>
    </row>
    <row r="543" spans="2:14" ht="12.75">
      <c r="B543" s="154">
        <v>516</v>
      </c>
      <c r="C543" s="332"/>
      <c r="D543" s="333"/>
      <c r="E543" s="170"/>
      <c r="F543" s="170"/>
      <c r="G543" s="170"/>
      <c r="H543" s="170"/>
      <c r="I543" s="170"/>
      <c r="J543" s="170"/>
      <c r="K543" s="334"/>
      <c r="L543" s="334"/>
      <c r="M543" s="334"/>
      <c r="N543" s="335"/>
    </row>
    <row r="544" spans="2:14" ht="12.75">
      <c r="B544" s="157">
        <v>517</v>
      </c>
      <c r="C544" s="329"/>
      <c r="D544" s="329"/>
      <c r="E544" s="169"/>
      <c r="F544" s="169"/>
      <c r="G544" s="169"/>
      <c r="H544" s="169"/>
      <c r="I544" s="169"/>
      <c r="J544" s="169"/>
      <c r="K544" s="330"/>
      <c r="L544" s="330"/>
      <c r="M544" s="330"/>
      <c r="N544" s="331"/>
    </row>
    <row r="545" spans="2:14" ht="12.75">
      <c r="B545" s="154">
        <v>518</v>
      </c>
      <c r="C545" s="332"/>
      <c r="D545" s="333"/>
      <c r="E545" s="170"/>
      <c r="F545" s="170"/>
      <c r="G545" s="170"/>
      <c r="H545" s="170"/>
      <c r="I545" s="170"/>
      <c r="J545" s="170"/>
      <c r="K545" s="334"/>
      <c r="L545" s="334"/>
      <c r="M545" s="334"/>
      <c r="N545" s="335"/>
    </row>
    <row r="546" spans="2:14" ht="12.75">
      <c r="B546" s="157">
        <v>519</v>
      </c>
      <c r="C546" s="329"/>
      <c r="D546" s="329"/>
      <c r="E546" s="169"/>
      <c r="F546" s="169"/>
      <c r="G546" s="169"/>
      <c r="H546" s="169"/>
      <c r="I546" s="169"/>
      <c r="J546" s="169"/>
      <c r="K546" s="330"/>
      <c r="L546" s="330"/>
      <c r="M546" s="330"/>
      <c r="N546" s="331"/>
    </row>
    <row r="547" spans="2:14" ht="12.75">
      <c r="B547" s="154">
        <v>520</v>
      </c>
      <c r="C547" s="332"/>
      <c r="D547" s="333"/>
      <c r="E547" s="170"/>
      <c r="F547" s="170"/>
      <c r="G547" s="170"/>
      <c r="H547" s="170"/>
      <c r="I547" s="170"/>
      <c r="J547" s="170"/>
      <c r="K547" s="334"/>
      <c r="L547" s="334"/>
      <c r="M547" s="334"/>
      <c r="N547" s="335"/>
    </row>
    <row r="548" spans="2:14" ht="12.75">
      <c r="B548" s="157">
        <v>521</v>
      </c>
      <c r="C548" s="329"/>
      <c r="D548" s="329"/>
      <c r="E548" s="169"/>
      <c r="F548" s="169"/>
      <c r="G548" s="169"/>
      <c r="H548" s="169"/>
      <c r="I548" s="169"/>
      <c r="J548" s="169"/>
      <c r="K548" s="330"/>
      <c r="L548" s="330"/>
      <c r="M548" s="330"/>
      <c r="N548" s="331"/>
    </row>
    <row r="549" spans="2:14" ht="12.75">
      <c r="B549" s="154">
        <v>522</v>
      </c>
      <c r="C549" s="332"/>
      <c r="D549" s="333"/>
      <c r="E549" s="170"/>
      <c r="F549" s="170"/>
      <c r="G549" s="170"/>
      <c r="H549" s="170"/>
      <c r="I549" s="170"/>
      <c r="J549" s="170"/>
      <c r="K549" s="334"/>
      <c r="L549" s="334"/>
      <c r="M549" s="334"/>
      <c r="N549" s="335"/>
    </row>
    <row r="550" spans="2:14" ht="12.75">
      <c r="B550" s="157">
        <v>523</v>
      </c>
      <c r="C550" s="329"/>
      <c r="D550" s="329"/>
      <c r="E550" s="169"/>
      <c r="F550" s="169"/>
      <c r="G550" s="169"/>
      <c r="H550" s="169"/>
      <c r="I550" s="169"/>
      <c r="J550" s="169"/>
      <c r="K550" s="330"/>
      <c r="L550" s="330"/>
      <c r="M550" s="330"/>
      <c r="N550" s="331"/>
    </row>
    <row r="551" spans="2:14" ht="12.75">
      <c r="B551" s="154">
        <v>524</v>
      </c>
      <c r="C551" s="332"/>
      <c r="D551" s="333"/>
      <c r="E551" s="170"/>
      <c r="F551" s="170"/>
      <c r="G551" s="170"/>
      <c r="H551" s="170"/>
      <c r="I551" s="170"/>
      <c r="J551" s="170"/>
      <c r="K551" s="334"/>
      <c r="L551" s="334"/>
      <c r="M551" s="334"/>
      <c r="N551" s="335"/>
    </row>
    <row r="552" spans="2:14" ht="12.75">
      <c r="B552" s="157">
        <v>525</v>
      </c>
      <c r="C552" s="329"/>
      <c r="D552" s="329"/>
      <c r="E552" s="169"/>
      <c r="F552" s="169"/>
      <c r="G552" s="169"/>
      <c r="H552" s="169"/>
      <c r="I552" s="169"/>
      <c r="J552" s="169"/>
      <c r="K552" s="330"/>
      <c r="L552" s="330"/>
      <c r="M552" s="330"/>
      <c r="N552" s="331"/>
    </row>
    <row r="553" spans="2:14" ht="12.75">
      <c r="B553" s="154">
        <v>526</v>
      </c>
      <c r="C553" s="332"/>
      <c r="D553" s="333"/>
      <c r="E553" s="170"/>
      <c r="F553" s="170"/>
      <c r="G553" s="170"/>
      <c r="H553" s="170"/>
      <c r="I553" s="170"/>
      <c r="J553" s="170"/>
      <c r="K553" s="334"/>
      <c r="L553" s="334"/>
      <c r="M553" s="334"/>
      <c r="N553" s="335"/>
    </row>
    <row r="554" spans="2:14" ht="12.75">
      <c r="B554" s="157">
        <v>527</v>
      </c>
      <c r="C554" s="329"/>
      <c r="D554" s="329"/>
      <c r="E554" s="169"/>
      <c r="F554" s="169"/>
      <c r="G554" s="169"/>
      <c r="H554" s="169"/>
      <c r="I554" s="169"/>
      <c r="J554" s="169"/>
      <c r="K554" s="330"/>
      <c r="L554" s="330"/>
      <c r="M554" s="330"/>
      <c r="N554" s="331"/>
    </row>
    <row r="555" spans="2:14" ht="12.75">
      <c r="B555" s="154">
        <v>528</v>
      </c>
      <c r="C555" s="332"/>
      <c r="D555" s="333"/>
      <c r="E555" s="170"/>
      <c r="F555" s="170"/>
      <c r="G555" s="170"/>
      <c r="H555" s="170"/>
      <c r="I555" s="170"/>
      <c r="J555" s="170"/>
      <c r="K555" s="334"/>
      <c r="L555" s="334"/>
      <c r="M555" s="334"/>
      <c r="N555" s="335"/>
    </row>
    <row r="556" spans="2:14" ht="12.75">
      <c r="B556" s="157">
        <v>529</v>
      </c>
      <c r="C556" s="329"/>
      <c r="D556" s="329"/>
      <c r="E556" s="169"/>
      <c r="F556" s="169"/>
      <c r="G556" s="169"/>
      <c r="H556" s="169"/>
      <c r="I556" s="169"/>
      <c r="J556" s="169"/>
      <c r="K556" s="330"/>
      <c r="L556" s="330"/>
      <c r="M556" s="330"/>
      <c r="N556" s="331"/>
    </row>
    <row r="557" spans="2:14" ht="12.75">
      <c r="B557" s="154">
        <v>530</v>
      </c>
      <c r="C557" s="332"/>
      <c r="D557" s="333"/>
      <c r="E557" s="170"/>
      <c r="F557" s="170"/>
      <c r="G557" s="170"/>
      <c r="H557" s="170"/>
      <c r="I557" s="170"/>
      <c r="J557" s="170"/>
      <c r="K557" s="334"/>
      <c r="L557" s="334"/>
      <c r="M557" s="334"/>
      <c r="N557" s="335"/>
    </row>
    <row r="558" spans="2:14" ht="12.75">
      <c r="B558" s="157">
        <v>531</v>
      </c>
      <c r="C558" s="329"/>
      <c r="D558" s="329"/>
      <c r="E558" s="169"/>
      <c r="F558" s="169"/>
      <c r="G558" s="169"/>
      <c r="H558" s="169"/>
      <c r="I558" s="169"/>
      <c r="J558" s="169"/>
      <c r="K558" s="330"/>
      <c r="L558" s="330"/>
      <c r="M558" s="330"/>
      <c r="N558" s="331"/>
    </row>
    <row r="559" spans="2:14" ht="12.75">
      <c r="B559" s="154">
        <v>532</v>
      </c>
      <c r="C559" s="332"/>
      <c r="D559" s="333"/>
      <c r="E559" s="170"/>
      <c r="F559" s="170"/>
      <c r="G559" s="170"/>
      <c r="H559" s="170"/>
      <c r="I559" s="170"/>
      <c r="J559" s="170"/>
      <c r="K559" s="334"/>
      <c r="L559" s="334"/>
      <c r="M559" s="334"/>
      <c r="N559" s="335"/>
    </row>
    <row r="560" spans="2:14" ht="12.75">
      <c r="B560" s="157">
        <v>533</v>
      </c>
      <c r="C560" s="329"/>
      <c r="D560" s="329"/>
      <c r="E560" s="169"/>
      <c r="F560" s="169"/>
      <c r="G560" s="169"/>
      <c r="H560" s="169"/>
      <c r="I560" s="169"/>
      <c r="J560" s="169"/>
      <c r="K560" s="330"/>
      <c r="L560" s="330"/>
      <c r="M560" s="330"/>
      <c r="N560" s="331"/>
    </row>
    <row r="561" spans="2:14" ht="12.75">
      <c r="B561" s="154">
        <v>534</v>
      </c>
      <c r="C561" s="332"/>
      <c r="D561" s="333"/>
      <c r="E561" s="170"/>
      <c r="F561" s="170"/>
      <c r="G561" s="170"/>
      <c r="H561" s="170"/>
      <c r="I561" s="170"/>
      <c r="J561" s="170"/>
      <c r="K561" s="334"/>
      <c r="L561" s="334"/>
      <c r="M561" s="334"/>
      <c r="N561" s="335"/>
    </row>
    <row r="562" spans="2:14" ht="12.75">
      <c r="B562" s="157">
        <v>535</v>
      </c>
      <c r="C562" s="329"/>
      <c r="D562" s="329"/>
      <c r="E562" s="169"/>
      <c r="F562" s="169"/>
      <c r="G562" s="169"/>
      <c r="H562" s="169"/>
      <c r="I562" s="169"/>
      <c r="J562" s="169"/>
      <c r="K562" s="330"/>
      <c r="L562" s="330"/>
      <c r="M562" s="330"/>
      <c r="N562" s="331"/>
    </row>
    <row r="563" spans="2:14" ht="12.75">
      <c r="B563" s="154">
        <v>536</v>
      </c>
      <c r="C563" s="332"/>
      <c r="D563" s="333"/>
      <c r="E563" s="170"/>
      <c r="F563" s="170"/>
      <c r="G563" s="170"/>
      <c r="H563" s="170"/>
      <c r="I563" s="170"/>
      <c r="J563" s="170"/>
      <c r="K563" s="334"/>
      <c r="L563" s="334"/>
      <c r="M563" s="334"/>
      <c r="N563" s="335"/>
    </row>
    <row r="564" spans="2:14" ht="12.75">
      <c r="B564" s="157">
        <v>537</v>
      </c>
      <c r="C564" s="329"/>
      <c r="D564" s="329"/>
      <c r="E564" s="169"/>
      <c r="F564" s="169"/>
      <c r="G564" s="169"/>
      <c r="H564" s="169"/>
      <c r="I564" s="169"/>
      <c r="J564" s="169"/>
      <c r="K564" s="330"/>
      <c r="L564" s="330"/>
      <c r="M564" s="330"/>
      <c r="N564" s="331"/>
    </row>
    <row r="565" spans="2:14" ht="12.75">
      <c r="B565" s="154">
        <v>538</v>
      </c>
      <c r="C565" s="332"/>
      <c r="D565" s="333"/>
      <c r="E565" s="170"/>
      <c r="F565" s="170"/>
      <c r="G565" s="170"/>
      <c r="H565" s="170"/>
      <c r="I565" s="170"/>
      <c r="J565" s="170"/>
      <c r="K565" s="334"/>
      <c r="L565" s="334"/>
      <c r="M565" s="334"/>
      <c r="N565" s="335"/>
    </row>
    <row r="566" spans="2:14" ht="12.75">
      <c r="B566" s="157">
        <v>539</v>
      </c>
      <c r="C566" s="329"/>
      <c r="D566" s="329"/>
      <c r="E566" s="169"/>
      <c r="F566" s="169"/>
      <c r="G566" s="169"/>
      <c r="H566" s="169"/>
      <c r="I566" s="169"/>
      <c r="J566" s="169"/>
      <c r="K566" s="330"/>
      <c r="L566" s="330"/>
      <c r="M566" s="330"/>
      <c r="N566" s="331"/>
    </row>
    <row r="567" spans="2:14" ht="12.75">
      <c r="B567" s="154">
        <v>540</v>
      </c>
      <c r="C567" s="332"/>
      <c r="D567" s="333"/>
      <c r="E567" s="170"/>
      <c r="F567" s="170"/>
      <c r="G567" s="170"/>
      <c r="H567" s="170"/>
      <c r="I567" s="170"/>
      <c r="J567" s="170"/>
      <c r="K567" s="334"/>
      <c r="L567" s="334"/>
      <c r="M567" s="334"/>
      <c r="N567" s="335"/>
    </row>
    <row r="568" spans="2:14" ht="12.75">
      <c r="B568" s="157">
        <v>541</v>
      </c>
      <c r="C568" s="329"/>
      <c r="D568" s="329"/>
      <c r="E568" s="169"/>
      <c r="F568" s="169"/>
      <c r="G568" s="169"/>
      <c r="H568" s="169"/>
      <c r="I568" s="169"/>
      <c r="J568" s="169"/>
      <c r="K568" s="330"/>
      <c r="L568" s="330"/>
      <c r="M568" s="330"/>
      <c r="N568" s="331"/>
    </row>
    <row r="569" spans="2:14" ht="12.75">
      <c r="B569" s="154">
        <v>542</v>
      </c>
      <c r="C569" s="332"/>
      <c r="D569" s="333"/>
      <c r="E569" s="170"/>
      <c r="F569" s="170"/>
      <c r="G569" s="170"/>
      <c r="H569" s="170"/>
      <c r="I569" s="170"/>
      <c r="J569" s="170"/>
      <c r="K569" s="334"/>
      <c r="L569" s="334"/>
      <c r="M569" s="334"/>
      <c r="N569" s="335"/>
    </row>
    <row r="570" spans="2:14" ht="12.75">
      <c r="B570" s="157">
        <v>543</v>
      </c>
      <c r="C570" s="329"/>
      <c r="D570" s="329"/>
      <c r="E570" s="169"/>
      <c r="F570" s="169"/>
      <c r="G570" s="169"/>
      <c r="H570" s="169"/>
      <c r="I570" s="169"/>
      <c r="J570" s="169"/>
      <c r="K570" s="330"/>
      <c r="L570" s="330"/>
      <c r="M570" s="330"/>
      <c r="N570" s="331"/>
    </row>
    <row r="571" spans="2:14" ht="12.75">
      <c r="B571" s="154">
        <v>544</v>
      </c>
      <c r="C571" s="332"/>
      <c r="D571" s="333"/>
      <c r="E571" s="170"/>
      <c r="F571" s="170"/>
      <c r="G571" s="170"/>
      <c r="H571" s="170"/>
      <c r="I571" s="170"/>
      <c r="J571" s="170"/>
      <c r="K571" s="334"/>
      <c r="L571" s="334"/>
      <c r="M571" s="334"/>
      <c r="N571" s="335"/>
    </row>
    <row r="572" spans="2:14" ht="12.75">
      <c r="B572" s="157">
        <v>545</v>
      </c>
      <c r="C572" s="329"/>
      <c r="D572" s="329"/>
      <c r="E572" s="169"/>
      <c r="F572" s="169"/>
      <c r="G572" s="169"/>
      <c r="H572" s="169"/>
      <c r="I572" s="169"/>
      <c r="J572" s="169"/>
      <c r="K572" s="330"/>
      <c r="L572" s="330"/>
      <c r="M572" s="330"/>
      <c r="N572" s="331"/>
    </row>
    <row r="573" spans="2:14" ht="12.75">
      <c r="B573" s="154">
        <v>546</v>
      </c>
      <c r="C573" s="332"/>
      <c r="D573" s="333"/>
      <c r="E573" s="170"/>
      <c r="F573" s="170"/>
      <c r="G573" s="170"/>
      <c r="H573" s="170"/>
      <c r="I573" s="170"/>
      <c r="J573" s="170"/>
      <c r="K573" s="334"/>
      <c r="L573" s="334"/>
      <c r="M573" s="334"/>
      <c r="N573" s="335"/>
    </row>
    <row r="574" spans="2:14" ht="12.75">
      <c r="B574" s="157">
        <v>547</v>
      </c>
      <c r="C574" s="329"/>
      <c r="D574" s="329"/>
      <c r="E574" s="169"/>
      <c r="F574" s="169"/>
      <c r="G574" s="169"/>
      <c r="H574" s="169"/>
      <c r="I574" s="169"/>
      <c r="J574" s="169"/>
      <c r="K574" s="330"/>
      <c r="L574" s="330"/>
      <c r="M574" s="330"/>
      <c r="N574" s="331"/>
    </row>
    <row r="575" spans="2:14" ht="12.75">
      <c r="B575" s="154">
        <v>548</v>
      </c>
      <c r="C575" s="332"/>
      <c r="D575" s="333"/>
      <c r="E575" s="170"/>
      <c r="F575" s="170"/>
      <c r="G575" s="170"/>
      <c r="H575" s="170"/>
      <c r="I575" s="170"/>
      <c r="J575" s="170"/>
      <c r="K575" s="334"/>
      <c r="L575" s="334"/>
      <c r="M575" s="334"/>
      <c r="N575" s="335"/>
    </row>
    <row r="576" spans="2:14" ht="12.75">
      <c r="B576" s="157">
        <v>549</v>
      </c>
      <c r="C576" s="329"/>
      <c r="D576" s="329"/>
      <c r="E576" s="169"/>
      <c r="F576" s="169"/>
      <c r="G576" s="169"/>
      <c r="H576" s="169"/>
      <c r="I576" s="169"/>
      <c r="J576" s="169"/>
      <c r="K576" s="330"/>
      <c r="L576" s="330"/>
      <c r="M576" s="330"/>
      <c r="N576" s="331"/>
    </row>
    <row r="577" spans="2:14" ht="12.75">
      <c r="B577" s="154">
        <v>550</v>
      </c>
      <c r="C577" s="332"/>
      <c r="D577" s="333"/>
      <c r="E577" s="170"/>
      <c r="F577" s="170"/>
      <c r="G577" s="170"/>
      <c r="H577" s="170"/>
      <c r="I577" s="170"/>
      <c r="J577" s="170"/>
      <c r="K577" s="334"/>
      <c r="L577" s="334"/>
      <c r="M577" s="334"/>
      <c r="N577" s="335"/>
    </row>
    <row r="578" spans="2:14" ht="12.75">
      <c r="B578" s="157">
        <v>551</v>
      </c>
      <c r="C578" s="329"/>
      <c r="D578" s="329"/>
      <c r="E578" s="169"/>
      <c r="F578" s="169"/>
      <c r="G578" s="169"/>
      <c r="H578" s="169"/>
      <c r="I578" s="169"/>
      <c r="J578" s="169"/>
      <c r="K578" s="330"/>
      <c r="L578" s="330"/>
      <c r="M578" s="330"/>
      <c r="N578" s="331"/>
    </row>
    <row r="579" spans="2:14" ht="12.75">
      <c r="B579" s="154">
        <v>552</v>
      </c>
      <c r="C579" s="332"/>
      <c r="D579" s="333"/>
      <c r="E579" s="170"/>
      <c r="F579" s="170"/>
      <c r="G579" s="170"/>
      <c r="H579" s="170"/>
      <c r="I579" s="170"/>
      <c r="J579" s="170"/>
      <c r="K579" s="334"/>
      <c r="L579" s="334"/>
      <c r="M579" s="334"/>
      <c r="N579" s="335"/>
    </row>
    <row r="580" spans="2:14" ht="12.75">
      <c r="B580" s="157">
        <v>553</v>
      </c>
      <c r="C580" s="329"/>
      <c r="D580" s="329"/>
      <c r="E580" s="169"/>
      <c r="F580" s="169"/>
      <c r="G580" s="169"/>
      <c r="H580" s="169"/>
      <c r="I580" s="169"/>
      <c r="J580" s="169"/>
      <c r="K580" s="330"/>
      <c r="L580" s="330"/>
      <c r="M580" s="330"/>
      <c r="N580" s="331"/>
    </row>
    <row r="581" spans="2:14" ht="12.75">
      <c r="B581" s="154">
        <v>554</v>
      </c>
      <c r="C581" s="332"/>
      <c r="D581" s="333"/>
      <c r="E581" s="170"/>
      <c r="F581" s="170"/>
      <c r="G581" s="170"/>
      <c r="H581" s="170"/>
      <c r="I581" s="170"/>
      <c r="J581" s="170"/>
      <c r="K581" s="334"/>
      <c r="L581" s="334"/>
      <c r="M581" s="334"/>
      <c r="N581" s="335"/>
    </row>
    <row r="582" spans="2:14" ht="12.75">
      <c r="B582" s="157">
        <v>555</v>
      </c>
      <c r="C582" s="329"/>
      <c r="D582" s="329"/>
      <c r="E582" s="169"/>
      <c r="F582" s="169"/>
      <c r="G582" s="169"/>
      <c r="H582" s="169"/>
      <c r="I582" s="169"/>
      <c r="J582" s="169"/>
      <c r="K582" s="330"/>
      <c r="L582" s="330"/>
      <c r="M582" s="330"/>
      <c r="N582" s="331"/>
    </row>
    <row r="583" spans="2:14" ht="12.75">
      <c r="B583" s="154">
        <v>556</v>
      </c>
      <c r="C583" s="332"/>
      <c r="D583" s="333"/>
      <c r="E583" s="170"/>
      <c r="F583" s="170"/>
      <c r="G583" s="170"/>
      <c r="H583" s="170"/>
      <c r="I583" s="170"/>
      <c r="J583" s="170"/>
      <c r="K583" s="334"/>
      <c r="L583" s="334"/>
      <c r="M583" s="334"/>
      <c r="N583" s="335"/>
    </row>
    <row r="584" spans="2:14" ht="12.75">
      <c r="B584" s="157">
        <v>557</v>
      </c>
      <c r="C584" s="329"/>
      <c r="D584" s="329"/>
      <c r="E584" s="169"/>
      <c r="F584" s="169"/>
      <c r="G584" s="169"/>
      <c r="H584" s="169"/>
      <c r="I584" s="169"/>
      <c r="J584" s="169"/>
      <c r="K584" s="330"/>
      <c r="L584" s="330"/>
      <c r="M584" s="330"/>
      <c r="N584" s="331"/>
    </row>
    <row r="585" spans="2:14" ht="12.75">
      <c r="B585" s="154">
        <v>558</v>
      </c>
      <c r="C585" s="332"/>
      <c r="D585" s="333"/>
      <c r="E585" s="170"/>
      <c r="F585" s="170"/>
      <c r="G585" s="170"/>
      <c r="H585" s="170"/>
      <c r="I585" s="170"/>
      <c r="J585" s="170"/>
      <c r="K585" s="334"/>
      <c r="L585" s="334"/>
      <c r="M585" s="334"/>
      <c r="N585" s="335"/>
    </row>
    <row r="586" spans="2:14" ht="12.75">
      <c r="B586" s="157">
        <v>559</v>
      </c>
      <c r="C586" s="329"/>
      <c r="D586" s="329"/>
      <c r="E586" s="169"/>
      <c r="F586" s="169"/>
      <c r="G586" s="169"/>
      <c r="H586" s="169"/>
      <c r="I586" s="169"/>
      <c r="J586" s="169"/>
      <c r="K586" s="330"/>
      <c r="L586" s="330"/>
      <c r="M586" s="330"/>
      <c r="N586" s="331"/>
    </row>
    <row r="587" spans="2:14" ht="12.75">
      <c r="B587" s="154">
        <v>560</v>
      </c>
      <c r="C587" s="332"/>
      <c r="D587" s="333"/>
      <c r="E587" s="170"/>
      <c r="F587" s="170"/>
      <c r="G587" s="170"/>
      <c r="H587" s="170"/>
      <c r="I587" s="170"/>
      <c r="J587" s="170"/>
      <c r="K587" s="334"/>
      <c r="L587" s="334"/>
      <c r="M587" s="334"/>
      <c r="N587" s="335"/>
    </row>
    <row r="588" spans="2:14" ht="12.75">
      <c r="B588" s="157">
        <v>561</v>
      </c>
      <c r="C588" s="329"/>
      <c r="D588" s="329"/>
      <c r="E588" s="169"/>
      <c r="F588" s="169"/>
      <c r="G588" s="169"/>
      <c r="H588" s="169"/>
      <c r="I588" s="169"/>
      <c r="J588" s="169"/>
      <c r="K588" s="330"/>
      <c r="L588" s="330"/>
      <c r="M588" s="330"/>
      <c r="N588" s="331"/>
    </row>
    <row r="589" spans="2:14" ht="12.75">
      <c r="B589" s="154">
        <v>562</v>
      </c>
      <c r="C589" s="332"/>
      <c r="D589" s="333"/>
      <c r="E589" s="170"/>
      <c r="F589" s="170"/>
      <c r="G589" s="170"/>
      <c r="H589" s="170"/>
      <c r="I589" s="170"/>
      <c r="J589" s="170"/>
      <c r="K589" s="334"/>
      <c r="L589" s="334"/>
      <c r="M589" s="334"/>
      <c r="N589" s="335"/>
    </row>
    <row r="590" spans="2:14" ht="12.75">
      <c r="B590" s="157">
        <v>563</v>
      </c>
      <c r="C590" s="329"/>
      <c r="D590" s="329"/>
      <c r="E590" s="169"/>
      <c r="F590" s="169"/>
      <c r="G590" s="169"/>
      <c r="H590" s="169"/>
      <c r="I590" s="169"/>
      <c r="J590" s="169"/>
      <c r="K590" s="330"/>
      <c r="L590" s="330"/>
      <c r="M590" s="330"/>
      <c r="N590" s="331"/>
    </row>
    <row r="591" spans="2:14" ht="12.75">
      <c r="B591" s="154">
        <v>564</v>
      </c>
      <c r="C591" s="332"/>
      <c r="D591" s="333"/>
      <c r="E591" s="170"/>
      <c r="F591" s="170"/>
      <c r="G591" s="170"/>
      <c r="H591" s="170"/>
      <c r="I591" s="170"/>
      <c r="J591" s="170"/>
      <c r="K591" s="334"/>
      <c r="L591" s="334"/>
      <c r="M591" s="334"/>
      <c r="N591" s="335"/>
    </row>
    <row r="592" spans="2:14" ht="12.75">
      <c r="B592" s="157">
        <v>565</v>
      </c>
      <c r="C592" s="329"/>
      <c r="D592" s="329"/>
      <c r="E592" s="169"/>
      <c r="F592" s="169"/>
      <c r="G592" s="169"/>
      <c r="H592" s="169"/>
      <c r="I592" s="169"/>
      <c r="J592" s="169"/>
      <c r="K592" s="330"/>
      <c r="L592" s="330"/>
      <c r="M592" s="330"/>
      <c r="N592" s="331"/>
    </row>
    <row r="593" spans="2:14" ht="12.75">
      <c r="B593" s="154">
        <v>566</v>
      </c>
      <c r="C593" s="332"/>
      <c r="D593" s="333"/>
      <c r="E593" s="170"/>
      <c r="F593" s="170"/>
      <c r="G593" s="170"/>
      <c r="H593" s="170"/>
      <c r="I593" s="170"/>
      <c r="J593" s="170"/>
      <c r="K593" s="334"/>
      <c r="L593" s="334"/>
      <c r="M593" s="334"/>
      <c r="N593" s="335"/>
    </row>
    <row r="594" spans="2:14" ht="12.75">
      <c r="B594" s="157">
        <v>567</v>
      </c>
      <c r="C594" s="329"/>
      <c r="D594" s="329"/>
      <c r="E594" s="169"/>
      <c r="F594" s="169"/>
      <c r="G594" s="169"/>
      <c r="H594" s="169"/>
      <c r="I594" s="169"/>
      <c r="J594" s="169"/>
      <c r="K594" s="330"/>
      <c r="L594" s="330"/>
      <c r="M594" s="330"/>
      <c r="N594" s="331"/>
    </row>
    <row r="595" spans="2:14" ht="12.75">
      <c r="B595" s="154">
        <v>568</v>
      </c>
      <c r="C595" s="332"/>
      <c r="D595" s="333"/>
      <c r="E595" s="170"/>
      <c r="F595" s="170"/>
      <c r="G595" s="170"/>
      <c r="H595" s="170"/>
      <c r="I595" s="170"/>
      <c r="J595" s="170"/>
      <c r="K595" s="334"/>
      <c r="L595" s="334"/>
      <c r="M595" s="334"/>
      <c r="N595" s="335"/>
    </row>
    <row r="596" spans="2:14" ht="12.75">
      <c r="B596" s="157">
        <v>569</v>
      </c>
      <c r="C596" s="329"/>
      <c r="D596" s="329"/>
      <c r="E596" s="169"/>
      <c r="F596" s="169"/>
      <c r="G596" s="169"/>
      <c r="H596" s="169"/>
      <c r="I596" s="169"/>
      <c r="J596" s="169"/>
      <c r="K596" s="330"/>
      <c r="L596" s="330"/>
      <c r="M596" s="330"/>
      <c r="N596" s="331"/>
    </row>
    <row r="597" spans="2:14" ht="12.75">
      <c r="B597" s="154">
        <v>570</v>
      </c>
      <c r="C597" s="332"/>
      <c r="D597" s="333"/>
      <c r="E597" s="170"/>
      <c r="F597" s="170"/>
      <c r="G597" s="170"/>
      <c r="H597" s="170"/>
      <c r="I597" s="170"/>
      <c r="J597" s="170"/>
      <c r="K597" s="334"/>
      <c r="L597" s="334"/>
      <c r="M597" s="334"/>
      <c r="N597" s="335"/>
    </row>
    <row r="598" spans="2:14" ht="12.75">
      <c r="B598" s="157">
        <v>571</v>
      </c>
      <c r="C598" s="329"/>
      <c r="D598" s="329"/>
      <c r="E598" s="169"/>
      <c r="F598" s="169"/>
      <c r="G598" s="169"/>
      <c r="H598" s="169"/>
      <c r="I598" s="169"/>
      <c r="J598" s="169"/>
      <c r="K598" s="330"/>
      <c r="L598" s="330"/>
      <c r="M598" s="330"/>
      <c r="N598" s="331"/>
    </row>
    <row r="599" spans="2:14" ht="12.75">
      <c r="B599" s="154">
        <v>572</v>
      </c>
      <c r="C599" s="332"/>
      <c r="D599" s="333"/>
      <c r="E599" s="170"/>
      <c r="F599" s="170"/>
      <c r="G599" s="170"/>
      <c r="H599" s="170"/>
      <c r="I599" s="170"/>
      <c r="J599" s="170"/>
      <c r="K599" s="334"/>
      <c r="L599" s="334"/>
      <c r="M599" s="334"/>
      <c r="N599" s="335"/>
    </row>
    <row r="600" spans="2:14" ht="12.75">
      <c r="B600" s="157">
        <v>573</v>
      </c>
      <c r="C600" s="329"/>
      <c r="D600" s="329"/>
      <c r="E600" s="169"/>
      <c r="F600" s="169"/>
      <c r="G600" s="169"/>
      <c r="H600" s="169"/>
      <c r="I600" s="169"/>
      <c r="J600" s="169"/>
      <c r="K600" s="330"/>
      <c r="L600" s="330"/>
      <c r="M600" s="330"/>
      <c r="N600" s="331"/>
    </row>
    <row r="601" spans="2:14" ht="12.75">
      <c r="B601" s="154">
        <v>574</v>
      </c>
      <c r="C601" s="332"/>
      <c r="D601" s="333"/>
      <c r="E601" s="170"/>
      <c r="F601" s="170"/>
      <c r="G601" s="170"/>
      <c r="H601" s="170"/>
      <c r="I601" s="170"/>
      <c r="J601" s="170"/>
      <c r="K601" s="334"/>
      <c r="L601" s="334"/>
      <c r="M601" s="334"/>
      <c r="N601" s="335"/>
    </row>
    <row r="602" spans="2:14" ht="12.75">
      <c r="B602" s="157">
        <v>575</v>
      </c>
      <c r="C602" s="329"/>
      <c r="D602" s="329"/>
      <c r="E602" s="169"/>
      <c r="F602" s="169"/>
      <c r="G602" s="169"/>
      <c r="H602" s="169"/>
      <c r="I602" s="169"/>
      <c r="J602" s="169"/>
      <c r="K602" s="330"/>
      <c r="L602" s="330"/>
      <c r="M602" s="330"/>
      <c r="N602" s="331"/>
    </row>
    <row r="603" spans="2:14" ht="12.75">
      <c r="B603" s="154">
        <v>576</v>
      </c>
      <c r="C603" s="332"/>
      <c r="D603" s="333"/>
      <c r="E603" s="170"/>
      <c r="F603" s="170"/>
      <c r="G603" s="170"/>
      <c r="H603" s="170"/>
      <c r="I603" s="170"/>
      <c r="J603" s="170"/>
      <c r="K603" s="334"/>
      <c r="L603" s="334"/>
      <c r="M603" s="334"/>
      <c r="N603" s="335"/>
    </row>
    <row r="604" spans="2:14" ht="12.75">
      <c r="B604" s="157">
        <v>577</v>
      </c>
      <c r="C604" s="329"/>
      <c r="D604" s="329"/>
      <c r="E604" s="169"/>
      <c r="F604" s="169"/>
      <c r="G604" s="169"/>
      <c r="H604" s="169"/>
      <c r="I604" s="169"/>
      <c r="J604" s="169"/>
      <c r="K604" s="330"/>
      <c r="L604" s="330"/>
      <c r="M604" s="330"/>
      <c r="N604" s="331"/>
    </row>
    <row r="605" spans="2:14" ht="12.75">
      <c r="B605" s="154">
        <v>578</v>
      </c>
      <c r="C605" s="332"/>
      <c r="D605" s="333"/>
      <c r="E605" s="170"/>
      <c r="F605" s="170"/>
      <c r="G605" s="170"/>
      <c r="H605" s="170"/>
      <c r="I605" s="170"/>
      <c r="J605" s="170"/>
      <c r="K605" s="334"/>
      <c r="L605" s="334"/>
      <c r="M605" s="334"/>
      <c r="N605" s="335"/>
    </row>
    <row r="606" spans="2:14" ht="12.75">
      <c r="B606" s="157">
        <v>579</v>
      </c>
      <c r="C606" s="329"/>
      <c r="D606" s="329"/>
      <c r="E606" s="169"/>
      <c r="F606" s="169"/>
      <c r="G606" s="169"/>
      <c r="H606" s="169"/>
      <c r="I606" s="169"/>
      <c r="J606" s="169"/>
      <c r="K606" s="330"/>
      <c r="L606" s="330"/>
      <c r="M606" s="330"/>
      <c r="N606" s="331"/>
    </row>
    <row r="607" spans="2:14" ht="12.75">
      <c r="B607" s="154">
        <v>580</v>
      </c>
      <c r="C607" s="332"/>
      <c r="D607" s="333"/>
      <c r="E607" s="170"/>
      <c r="F607" s="170"/>
      <c r="G607" s="170"/>
      <c r="H607" s="170"/>
      <c r="I607" s="170"/>
      <c r="J607" s="170"/>
      <c r="K607" s="334"/>
      <c r="L607" s="334"/>
      <c r="M607" s="334"/>
      <c r="N607" s="335"/>
    </row>
    <row r="608" spans="2:14" ht="12.75">
      <c r="B608" s="157">
        <v>581</v>
      </c>
      <c r="C608" s="329"/>
      <c r="D608" s="329"/>
      <c r="E608" s="169"/>
      <c r="F608" s="169"/>
      <c r="G608" s="169"/>
      <c r="H608" s="169"/>
      <c r="I608" s="169"/>
      <c r="J608" s="169"/>
      <c r="K608" s="330"/>
      <c r="L608" s="330"/>
      <c r="M608" s="330"/>
      <c r="N608" s="331"/>
    </row>
    <row r="609" spans="2:14" ht="12.75">
      <c r="B609" s="154">
        <v>582</v>
      </c>
      <c r="C609" s="332"/>
      <c r="D609" s="333"/>
      <c r="E609" s="170"/>
      <c r="F609" s="170"/>
      <c r="G609" s="170"/>
      <c r="H609" s="170"/>
      <c r="I609" s="170"/>
      <c r="J609" s="170"/>
      <c r="K609" s="334"/>
      <c r="L609" s="334"/>
      <c r="M609" s="334"/>
      <c r="N609" s="335"/>
    </row>
    <row r="610" spans="2:14" ht="12.75">
      <c r="B610" s="157">
        <v>583</v>
      </c>
      <c r="C610" s="329"/>
      <c r="D610" s="329"/>
      <c r="E610" s="169"/>
      <c r="F610" s="169"/>
      <c r="G610" s="169"/>
      <c r="H610" s="169"/>
      <c r="I610" s="169"/>
      <c r="J610" s="169"/>
      <c r="K610" s="330"/>
      <c r="L610" s="330"/>
      <c r="M610" s="330"/>
      <c r="N610" s="331"/>
    </row>
    <row r="611" spans="2:14" ht="12.75">
      <c r="B611" s="154">
        <v>584</v>
      </c>
      <c r="C611" s="332"/>
      <c r="D611" s="333"/>
      <c r="E611" s="170"/>
      <c r="F611" s="170"/>
      <c r="G611" s="170"/>
      <c r="H611" s="170"/>
      <c r="I611" s="170"/>
      <c r="J611" s="170"/>
      <c r="K611" s="334"/>
      <c r="L611" s="334"/>
      <c r="M611" s="334"/>
      <c r="N611" s="335"/>
    </row>
    <row r="612" spans="2:14" ht="12.75">
      <c r="B612" s="157">
        <v>585</v>
      </c>
      <c r="C612" s="329"/>
      <c r="D612" s="329"/>
      <c r="E612" s="169"/>
      <c r="F612" s="169"/>
      <c r="G612" s="169"/>
      <c r="H612" s="169"/>
      <c r="I612" s="169"/>
      <c r="J612" s="169"/>
      <c r="K612" s="330"/>
      <c r="L612" s="330"/>
      <c r="M612" s="330"/>
      <c r="N612" s="331"/>
    </row>
    <row r="613" spans="2:14" ht="12.75">
      <c r="B613" s="154">
        <v>586</v>
      </c>
      <c r="C613" s="332"/>
      <c r="D613" s="333"/>
      <c r="E613" s="170"/>
      <c r="F613" s="170"/>
      <c r="G613" s="170"/>
      <c r="H613" s="170"/>
      <c r="I613" s="170"/>
      <c r="J613" s="170"/>
      <c r="K613" s="334"/>
      <c r="L613" s="334"/>
      <c r="M613" s="334"/>
      <c r="N613" s="335"/>
    </row>
    <row r="614" spans="2:14" ht="12.75">
      <c r="B614" s="157">
        <v>587</v>
      </c>
      <c r="C614" s="329"/>
      <c r="D614" s="329"/>
      <c r="E614" s="169"/>
      <c r="F614" s="169"/>
      <c r="G614" s="169"/>
      <c r="H614" s="169"/>
      <c r="I614" s="169"/>
      <c r="J614" s="169"/>
      <c r="K614" s="330"/>
      <c r="L614" s="330"/>
      <c r="M614" s="330"/>
      <c r="N614" s="331"/>
    </row>
    <row r="615" spans="2:14" ht="12.75">
      <c r="B615" s="154">
        <v>588</v>
      </c>
      <c r="C615" s="332"/>
      <c r="D615" s="333"/>
      <c r="E615" s="170"/>
      <c r="F615" s="170"/>
      <c r="G615" s="170"/>
      <c r="H615" s="170"/>
      <c r="I615" s="170"/>
      <c r="J615" s="170"/>
      <c r="K615" s="334"/>
      <c r="L615" s="334"/>
      <c r="M615" s="334"/>
      <c r="N615" s="335"/>
    </row>
    <row r="616" spans="2:14" ht="12.75">
      <c r="B616" s="157">
        <v>589</v>
      </c>
      <c r="C616" s="329"/>
      <c r="D616" s="329"/>
      <c r="E616" s="169"/>
      <c r="F616" s="169"/>
      <c r="G616" s="169"/>
      <c r="H616" s="169"/>
      <c r="I616" s="169"/>
      <c r="J616" s="169"/>
      <c r="K616" s="330"/>
      <c r="L616" s="330"/>
      <c r="M616" s="330"/>
      <c r="N616" s="331"/>
    </row>
    <row r="617" spans="2:14" ht="12.75">
      <c r="B617" s="154">
        <v>590</v>
      </c>
      <c r="C617" s="332"/>
      <c r="D617" s="333"/>
      <c r="E617" s="170"/>
      <c r="F617" s="170"/>
      <c r="G617" s="170"/>
      <c r="H617" s="170"/>
      <c r="I617" s="170"/>
      <c r="J617" s="170"/>
      <c r="K617" s="334"/>
      <c r="L617" s="334"/>
      <c r="M617" s="334"/>
      <c r="N617" s="335"/>
    </row>
    <row r="618" spans="2:14" ht="12.75">
      <c r="B618" s="157">
        <v>591</v>
      </c>
      <c r="C618" s="329"/>
      <c r="D618" s="329"/>
      <c r="E618" s="169"/>
      <c r="F618" s="169"/>
      <c r="G618" s="169"/>
      <c r="H618" s="169"/>
      <c r="I618" s="169"/>
      <c r="J618" s="169"/>
      <c r="K618" s="330"/>
      <c r="L618" s="330"/>
      <c r="M618" s="330"/>
      <c r="N618" s="331"/>
    </row>
    <row r="619" spans="2:14" ht="12.75">
      <c r="B619" s="154">
        <v>592</v>
      </c>
      <c r="C619" s="332"/>
      <c r="D619" s="333"/>
      <c r="E619" s="170"/>
      <c r="F619" s="170"/>
      <c r="G619" s="170"/>
      <c r="H619" s="170"/>
      <c r="I619" s="170"/>
      <c r="J619" s="170"/>
      <c r="K619" s="334"/>
      <c r="L619" s="334"/>
      <c r="M619" s="334"/>
      <c r="N619" s="335"/>
    </row>
    <row r="620" spans="2:14" ht="12.75">
      <c r="B620" s="157">
        <v>593</v>
      </c>
      <c r="C620" s="329"/>
      <c r="D620" s="329"/>
      <c r="E620" s="169"/>
      <c r="F620" s="169"/>
      <c r="G620" s="169"/>
      <c r="H620" s="169"/>
      <c r="I620" s="169"/>
      <c r="J620" s="169"/>
      <c r="K620" s="330"/>
      <c r="L620" s="330"/>
      <c r="M620" s="330"/>
      <c r="N620" s="331"/>
    </row>
    <row r="621" spans="2:14" ht="12.75">
      <c r="B621" s="154">
        <v>594</v>
      </c>
      <c r="C621" s="332"/>
      <c r="D621" s="333"/>
      <c r="E621" s="170"/>
      <c r="F621" s="170"/>
      <c r="G621" s="170"/>
      <c r="H621" s="170"/>
      <c r="I621" s="170"/>
      <c r="J621" s="170"/>
      <c r="K621" s="334"/>
      <c r="L621" s="334"/>
      <c r="M621" s="334"/>
      <c r="N621" s="335"/>
    </row>
    <row r="622" spans="2:14" ht="12.75">
      <c r="B622" s="157">
        <v>595</v>
      </c>
      <c r="C622" s="329"/>
      <c r="D622" s="329"/>
      <c r="E622" s="169"/>
      <c r="F622" s="169"/>
      <c r="G622" s="169"/>
      <c r="H622" s="169"/>
      <c r="I622" s="169"/>
      <c r="J622" s="169"/>
      <c r="K622" s="330"/>
      <c r="L622" s="330"/>
      <c r="M622" s="330"/>
      <c r="N622" s="331"/>
    </row>
    <row r="623" spans="2:14" ht="12.75">
      <c r="B623" s="154">
        <v>596</v>
      </c>
      <c r="C623" s="332"/>
      <c r="D623" s="333"/>
      <c r="E623" s="170"/>
      <c r="F623" s="170"/>
      <c r="G623" s="170"/>
      <c r="H623" s="170"/>
      <c r="I623" s="170"/>
      <c r="J623" s="170"/>
      <c r="K623" s="334"/>
      <c r="L623" s="334"/>
      <c r="M623" s="334"/>
      <c r="N623" s="335"/>
    </row>
    <row r="624" spans="2:14" ht="12.75">
      <c r="B624" s="157">
        <v>597</v>
      </c>
      <c r="C624" s="329"/>
      <c r="D624" s="329"/>
      <c r="E624" s="169"/>
      <c r="F624" s="169"/>
      <c r="G624" s="169"/>
      <c r="H624" s="169"/>
      <c r="I624" s="169"/>
      <c r="J624" s="169"/>
      <c r="K624" s="330"/>
      <c r="L624" s="330"/>
      <c r="M624" s="330"/>
      <c r="N624" s="331"/>
    </row>
    <row r="625" spans="2:14" ht="12.75">
      <c r="B625" s="154">
        <v>598</v>
      </c>
      <c r="C625" s="332"/>
      <c r="D625" s="333"/>
      <c r="E625" s="170"/>
      <c r="F625" s="170"/>
      <c r="G625" s="170"/>
      <c r="H625" s="170"/>
      <c r="I625" s="170"/>
      <c r="J625" s="170"/>
      <c r="K625" s="334"/>
      <c r="L625" s="334"/>
      <c r="M625" s="334"/>
      <c r="N625" s="335"/>
    </row>
    <row r="626" spans="2:14" ht="12.75">
      <c r="B626" s="157">
        <v>599</v>
      </c>
      <c r="C626" s="329"/>
      <c r="D626" s="329"/>
      <c r="E626" s="169"/>
      <c r="F626" s="169"/>
      <c r="G626" s="169"/>
      <c r="H626" s="169"/>
      <c r="I626" s="169"/>
      <c r="J626" s="169"/>
      <c r="K626" s="330"/>
      <c r="L626" s="330"/>
      <c r="M626" s="330"/>
      <c r="N626" s="331"/>
    </row>
    <row r="627" spans="2:14" ht="12.75">
      <c r="B627" s="154">
        <v>600</v>
      </c>
      <c r="C627" s="332"/>
      <c r="D627" s="333"/>
      <c r="E627" s="170"/>
      <c r="F627" s="170"/>
      <c r="G627" s="170"/>
      <c r="H627" s="170"/>
      <c r="I627" s="170"/>
      <c r="J627" s="170"/>
      <c r="K627" s="334"/>
      <c r="L627" s="334"/>
      <c r="M627" s="334"/>
      <c r="N627" s="335"/>
    </row>
    <row r="628" spans="2:14" ht="12.75">
      <c r="B628" s="157">
        <v>601</v>
      </c>
      <c r="C628" s="329"/>
      <c r="D628" s="329"/>
      <c r="E628" s="169"/>
      <c r="F628" s="169"/>
      <c r="G628" s="169"/>
      <c r="H628" s="169"/>
      <c r="I628" s="169"/>
      <c r="J628" s="169"/>
      <c r="K628" s="330"/>
      <c r="L628" s="330"/>
      <c r="M628" s="330"/>
      <c r="N628" s="331"/>
    </row>
    <row r="629" spans="2:14" ht="12.75">
      <c r="B629" s="154">
        <v>602</v>
      </c>
      <c r="C629" s="332"/>
      <c r="D629" s="333"/>
      <c r="E629" s="170"/>
      <c r="F629" s="170"/>
      <c r="G629" s="170"/>
      <c r="H629" s="170"/>
      <c r="I629" s="170"/>
      <c r="J629" s="170"/>
      <c r="K629" s="334"/>
      <c r="L629" s="334"/>
      <c r="M629" s="334"/>
      <c r="N629" s="335"/>
    </row>
    <row r="630" spans="2:14" ht="12.75">
      <c r="B630" s="157">
        <v>603</v>
      </c>
      <c r="C630" s="329"/>
      <c r="D630" s="329"/>
      <c r="E630" s="169"/>
      <c r="F630" s="169"/>
      <c r="G630" s="169"/>
      <c r="H630" s="169"/>
      <c r="I630" s="169"/>
      <c r="J630" s="169"/>
      <c r="K630" s="330"/>
      <c r="L630" s="330"/>
      <c r="M630" s="330"/>
      <c r="N630" s="331"/>
    </row>
    <row r="631" spans="2:14" ht="12.75">
      <c r="B631" s="154">
        <v>604</v>
      </c>
      <c r="C631" s="332"/>
      <c r="D631" s="333"/>
      <c r="E631" s="170"/>
      <c r="F631" s="170"/>
      <c r="G631" s="170"/>
      <c r="H631" s="170"/>
      <c r="I631" s="170"/>
      <c r="J631" s="170"/>
      <c r="K631" s="334"/>
      <c r="L631" s="334"/>
      <c r="M631" s="334"/>
      <c r="N631" s="335"/>
    </row>
    <row r="632" spans="2:14" ht="12.75">
      <c r="B632" s="157">
        <v>605</v>
      </c>
      <c r="C632" s="329"/>
      <c r="D632" s="329"/>
      <c r="E632" s="169"/>
      <c r="F632" s="169"/>
      <c r="G632" s="169"/>
      <c r="H632" s="169"/>
      <c r="I632" s="169"/>
      <c r="J632" s="169"/>
      <c r="K632" s="330"/>
      <c r="L632" s="330"/>
      <c r="M632" s="330"/>
      <c r="N632" s="331"/>
    </row>
    <row r="633" spans="2:14" ht="12.75">
      <c r="B633" s="154">
        <v>606</v>
      </c>
      <c r="C633" s="332"/>
      <c r="D633" s="333"/>
      <c r="E633" s="170"/>
      <c r="F633" s="170"/>
      <c r="G633" s="170"/>
      <c r="H633" s="170"/>
      <c r="I633" s="170"/>
      <c r="J633" s="170"/>
      <c r="K633" s="334"/>
      <c r="L633" s="334"/>
      <c r="M633" s="334"/>
      <c r="N633" s="335"/>
    </row>
    <row r="634" spans="2:14" ht="12.75">
      <c r="B634" s="157">
        <v>607</v>
      </c>
      <c r="C634" s="329"/>
      <c r="D634" s="329"/>
      <c r="E634" s="169"/>
      <c r="F634" s="169"/>
      <c r="G634" s="169"/>
      <c r="H634" s="169"/>
      <c r="I634" s="169"/>
      <c r="J634" s="169"/>
      <c r="K634" s="330"/>
      <c r="L634" s="330"/>
      <c r="M634" s="330"/>
      <c r="N634" s="331"/>
    </row>
    <row r="635" spans="2:14" ht="12.75">
      <c r="B635" s="154">
        <v>608</v>
      </c>
      <c r="C635" s="332"/>
      <c r="D635" s="333"/>
      <c r="E635" s="170"/>
      <c r="F635" s="170"/>
      <c r="G635" s="170"/>
      <c r="H635" s="170"/>
      <c r="I635" s="170"/>
      <c r="J635" s="170"/>
      <c r="K635" s="334"/>
      <c r="L635" s="334"/>
      <c r="M635" s="334"/>
      <c r="N635" s="335"/>
    </row>
    <row r="636" spans="2:14" ht="12.75">
      <c r="B636" s="157">
        <v>609</v>
      </c>
      <c r="C636" s="329"/>
      <c r="D636" s="329"/>
      <c r="E636" s="169"/>
      <c r="F636" s="169"/>
      <c r="G636" s="169"/>
      <c r="H636" s="169"/>
      <c r="I636" s="169"/>
      <c r="J636" s="169"/>
      <c r="K636" s="330"/>
      <c r="L636" s="330"/>
      <c r="M636" s="330"/>
      <c r="N636" s="331"/>
    </row>
    <row r="637" spans="2:14" ht="12.75">
      <c r="B637" s="154">
        <v>610</v>
      </c>
      <c r="C637" s="332"/>
      <c r="D637" s="333"/>
      <c r="E637" s="170"/>
      <c r="F637" s="170"/>
      <c r="G637" s="170"/>
      <c r="H637" s="170"/>
      <c r="I637" s="170"/>
      <c r="J637" s="170"/>
      <c r="K637" s="334"/>
      <c r="L637" s="334"/>
      <c r="M637" s="334"/>
      <c r="N637" s="335"/>
    </row>
    <row r="638" spans="2:14" ht="12.75">
      <c r="B638" s="157">
        <v>611</v>
      </c>
      <c r="C638" s="329"/>
      <c r="D638" s="329"/>
      <c r="E638" s="169"/>
      <c r="F638" s="169"/>
      <c r="G638" s="169"/>
      <c r="H638" s="169"/>
      <c r="I638" s="169"/>
      <c r="J638" s="169"/>
      <c r="K638" s="330"/>
      <c r="L638" s="330"/>
      <c r="M638" s="330"/>
      <c r="N638" s="331"/>
    </row>
    <row r="639" spans="2:14" ht="12.75">
      <c r="B639" s="154">
        <v>612</v>
      </c>
      <c r="C639" s="332"/>
      <c r="D639" s="333"/>
      <c r="E639" s="170"/>
      <c r="F639" s="170"/>
      <c r="G639" s="170"/>
      <c r="H639" s="170"/>
      <c r="I639" s="170"/>
      <c r="J639" s="170"/>
      <c r="K639" s="334"/>
      <c r="L639" s="334"/>
      <c r="M639" s="334"/>
      <c r="N639" s="335"/>
    </row>
    <row r="640" spans="2:14" ht="12.75">
      <c r="B640" s="157">
        <v>613</v>
      </c>
      <c r="C640" s="329"/>
      <c r="D640" s="329"/>
      <c r="E640" s="169"/>
      <c r="F640" s="169"/>
      <c r="G640" s="169"/>
      <c r="H640" s="169"/>
      <c r="I640" s="169"/>
      <c r="J640" s="169"/>
      <c r="K640" s="330"/>
      <c r="L640" s="330"/>
      <c r="M640" s="330"/>
      <c r="N640" s="331"/>
    </row>
    <row r="641" spans="2:14" ht="12.75">
      <c r="B641" s="154">
        <v>614</v>
      </c>
      <c r="C641" s="332"/>
      <c r="D641" s="333"/>
      <c r="E641" s="170"/>
      <c r="F641" s="170"/>
      <c r="G641" s="170"/>
      <c r="H641" s="170"/>
      <c r="I641" s="170"/>
      <c r="J641" s="170"/>
      <c r="K641" s="334"/>
      <c r="L641" s="334"/>
      <c r="M641" s="334"/>
      <c r="N641" s="335"/>
    </row>
    <row r="642" spans="2:14" ht="12.75">
      <c r="B642" s="157">
        <v>615</v>
      </c>
      <c r="C642" s="329"/>
      <c r="D642" s="329"/>
      <c r="E642" s="169"/>
      <c r="F642" s="169"/>
      <c r="G642" s="169"/>
      <c r="H642" s="169"/>
      <c r="I642" s="169"/>
      <c r="J642" s="169"/>
      <c r="K642" s="330"/>
      <c r="L642" s="330"/>
      <c r="M642" s="330"/>
      <c r="N642" s="331"/>
    </row>
    <row r="643" spans="2:14" ht="12.75">
      <c r="B643" s="154">
        <v>616</v>
      </c>
      <c r="C643" s="332"/>
      <c r="D643" s="333"/>
      <c r="E643" s="170"/>
      <c r="F643" s="170"/>
      <c r="G643" s="170"/>
      <c r="H643" s="170"/>
      <c r="I643" s="170"/>
      <c r="J643" s="170"/>
      <c r="K643" s="334"/>
      <c r="L643" s="334"/>
      <c r="M643" s="334"/>
      <c r="N643" s="335"/>
    </row>
    <row r="644" spans="2:14" ht="12.75">
      <c r="B644" s="157">
        <v>617</v>
      </c>
      <c r="C644" s="329"/>
      <c r="D644" s="329"/>
      <c r="E644" s="169"/>
      <c r="F644" s="169"/>
      <c r="G644" s="169"/>
      <c r="H644" s="169"/>
      <c r="I644" s="169"/>
      <c r="J644" s="169"/>
      <c r="K644" s="330"/>
      <c r="L644" s="330"/>
      <c r="M644" s="330"/>
      <c r="N644" s="331"/>
    </row>
    <row r="645" spans="2:14" ht="12.75">
      <c r="B645" s="154">
        <v>618</v>
      </c>
      <c r="C645" s="332"/>
      <c r="D645" s="333"/>
      <c r="E645" s="170"/>
      <c r="F645" s="170"/>
      <c r="G645" s="170"/>
      <c r="H645" s="170"/>
      <c r="I645" s="170"/>
      <c r="J645" s="170"/>
      <c r="K645" s="334"/>
      <c r="L645" s="334"/>
      <c r="M645" s="334"/>
      <c r="N645" s="335"/>
    </row>
    <row r="646" spans="2:14" ht="12.75">
      <c r="B646" s="157">
        <v>619</v>
      </c>
      <c r="C646" s="329"/>
      <c r="D646" s="329"/>
      <c r="E646" s="169"/>
      <c r="F646" s="169"/>
      <c r="G646" s="169"/>
      <c r="H646" s="169"/>
      <c r="I646" s="169"/>
      <c r="J646" s="169"/>
      <c r="K646" s="330"/>
      <c r="L646" s="330"/>
      <c r="M646" s="330"/>
      <c r="N646" s="331"/>
    </row>
    <row r="647" spans="2:14" ht="12.75">
      <c r="B647" s="154">
        <v>620</v>
      </c>
      <c r="C647" s="332"/>
      <c r="D647" s="333"/>
      <c r="E647" s="170"/>
      <c r="F647" s="170"/>
      <c r="G647" s="170"/>
      <c r="H647" s="170"/>
      <c r="I647" s="170"/>
      <c r="J647" s="170"/>
      <c r="K647" s="334"/>
      <c r="L647" s="334"/>
      <c r="M647" s="334"/>
      <c r="N647" s="335"/>
    </row>
    <row r="648" spans="2:14" ht="12.75">
      <c r="B648" s="157">
        <v>621</v>
      </c>
      <c r="C648" s="329"/>
      <c r="D648" s="329"/>
      <c r="E648" s="169"/>
      <c r="F648" s="169"/>
      <c r="G648" s="169"/>
      <c r="H648" s="169"/>
      <c r="I648" s="169"/>
      <c r="J648" s="169"/>
      <c r="K648" s="330"/>
      <c r="L648" s="330"/>
      <c r="M648" s="330"/>
      <c r="N648" s="331"/>
    </row>
    <row r="649" spans="2:14" ht="12.75">
      <c r="B649" s="154">
        <v>622</v>
      </c>
      <c r="C649" s="332"/>
      <c r="D649" s="333"/>
      <c r="E649" s="170"/>
      <c r="F649" s="170"/>
      <c r="G649" s="170"/>
      <c r="H649" s="170"/>
      <c r="I649" s="170"/>
      <c r="J649" s="170"/>
      <c r="K649" s="334"/>
      <c r="L649" s="334"/>
      <c r="M649" s="334"/>
      <c r="N649" s="335"/>
    </row>
    <row r="650" spans="2:14" ht="12.75">
      <c r="B650" s="157">
        <v>623</v>
      </c>
      <c r="C650" s="329"/>
      <c r="D650" s="329"/>
      <c r="E650" s="169"/>
      <c r="F650" s="169"/>
      <c r="G650" s="169"/>
      <c r="H650" s="169"/>
      <c r="I650" s="169"/>
      <c r="J650" s="169"/>
      <c r="K650" s="330"/>
      <c r="L650" s="330"/>
      <c r="M650" s="330"/>
      <c r="N650" s="331"/>
    </row>
    <row r="651" spans="2:14" ht="12.75">
      <c r="B651" s="154">
        <v>624</v>
      </c>
      <c r="C651" s="332"/>
      <c r="D651" s="333"/>
      <c r="E651" s="170"/>
      <c r="F651" s="170"/>
      <c r="G651" s="170"/>
      <c r="H651" s="170"/>
      <c r="I651" s="170"/>
      <c r="J651" s="170"/>
      <c r="K651" s="334"/>
      <c r="L651" s="334"/>
      <c r="M651" s="334"/>
      <c r="N651" s="335"/>
    </row>
    <row r="652" spans="2:14" ht="12.75">
      <c r="B652" s="157">
        <v>625</v>
      </c>
      <c r="C652" s="329"/>
      <c r="D652" s="329"/>
      <c r="E652" s="169"/>
      <c r="F652" s="169"/>
      <c r="G652" s="169"/>
      <c r="H652" s="169"/>
      <c r="I652" s="169"/>
      <c r="J652" s="169"/>
      <c r="K652" s="330"/>
      <c r="L652" s="330"/>
      <c r="M652" s="330"/>
      <c r="N652" s="331"/>
    </row>
    <row r="653" spans="2:14" ht="12.75">
      <c r="B653" s="154">
        <v>626</v>
      </c>
      <c r="C653" s="332"/>
      <c r="D653" s="333"/>
      <c r="E653" s="170"/>
      <c r="F653" s="170"/>
      <c r="G653" s="170"/>
      <c r="H653" s="170"/>
      <c r="I653" s="170"/>
      <c r="J653" s="170"/>
      <c r="K653" s="334"/>
      <c r="L653" s="334"/>
      <c r="M653" s="334"/>
      <c r="N653" s="335"/>
    </row>
    <row r="654" spans="2:14" ht="12.75">
      <c r="B654" s="157">
        <v>627</v>
      </c>
      <c r="C654" s="329"/>
      <c r="D654" s="329"/>
      <c r="E654" s="169"/>
      <c r="F654" s="169"/>
      <c r="G654" s="169"/>
      <c r="H654" s="169"/>
      <c r="I654" s="169"/>
      <c r="J654" s="169"/>
      <c r="K654" s="330"/>
      <c r="L654" s="330"/>
      <c r="M654" s="330"/>
      <c r="N654" s="331"/>
    </row>
    <row r="655" spans="2:14" ht="12.75">
      <c r="B655" s="154">
        <v>628</v>
      </c>
      <c r="C655" s="332"/>
      <c r="D655" s="333"/>
      <c r="E655" s="170"/>
      <c r="F655" s="170"/>
      <c r="G655" s="170"/>
      <c r="H655" s="170"/>
      <c r="I655" s="170"/>
      <c r="J655" s="170"/>
      <c r="K655" s="334"/>
      <c r="L655" s="334"/>
      <c r="M655" s="334"/>
      <c r="N655" s="335"/>
    </row>
    <row r="656" spans="2:14" ht="12.75">
      <c r="B656" s="157">
        <v>629</v>
      </c>
      <c r="C656" s="329"/>
      <c r="D656" s="329"/>
      <c r="E656" s="169"/>
      <c r="F656" s="169"/>
      <c r="G656" s="169"/>
      <c r="H656" s="169"/>
      <c r="I656" s="169"/>
      <c r="J656" s="169"/>
      <c r="K656" s="330"/>
      <c r="L656" s="330"/>
      <c r="M656" s="330"/>
      <c r="N656" s="331"/>
    </row>
    <row r="657" spans="2:14" ht="12.75">
      <c r="B657" s="154">
        <v>630</v>
      </c>
      <c r="C657" s="332"/>
      <c r="D657" s="333"/>
      <c r="E657" s="170"/>
      <c r="F657" s="170"/>
      <c r="G657" s="170"/>
      <c r="H657" s="170"/>
      <c r="I657" s="170"/>
      <c r="J657" s="170"/>
      <c r="K657" s="334"/>
      <c r="L657" s="334"/>
      <c r="M657" s="334"/>
      <c r="N657" s="335"/>
    </row>
    <row r="658" spans="2:14" ht="12.75">
      <c r="B658" s="157">
        <v>631</v>
      </c>
      <c r="C658" s="329"/>
      <c r="D658" s="329"/>
      <c r="E658" s="169"/>
      <c r="F658" s="169"/>
      <c r="G658" s="169"/>
      <c r="H658" s="169"/>
      <c r="I658" s="169"/>
      <c r="J658" s="169"/>
      <c r="K658" s="330"/>
      <c r="L658" s="330"/>
      <c r="M658" s="330"/>
      <c r="N658" s="331"/>
    </row>
    <row r="659" spans="2:14" ht="12.75">
      <c r="B659" s="154">
        <v>632</v>
      </c>
      <c r="C659" s="332"/>
      <c r="D659" s="333"/>
      <c r="E659" s="170"/>
      <c r="F659" s="170"/>
      <c r="G659" s="170"/>
      <c r="H659" s="170"/>
      <c r="I659" s="170"/>
      <c r="J659" s="170"/>
      <c r="K659" s="334"/>
      <c r="L659" s="334"/>
      <c r="M659" s="334"/>
      <c r="N659" s="335"/>
    </row>
    <row r="660" spans="2:14" ht="12.75">
      <c r="B660" s="157">
        <v>633</v>
      </c>
      <c r="C660" s="329"/>
      <c r="D660" s="329"/>
      <c r="E660" s="169"/>
      <c r="F660" s="169"/>
      <c r="G660" s="169"/>
      <c r="H660" s="169"/>
      <c r="I660" s="169"/>
      <c r="J660" s="169"/>
      <c r="K660" s="330"/>
      <c r="L660" s="330"/>
      <c r="M660" s="330"/>
      <c r="N660" s="331"/>
    </row>
    <row r="661" spans="2:14" ht="12.75">
      <c r="B661" s="154">
        <v>634</v>
      </c>
      <c r="C661" s="332"/>
      <c r="D661" s="333"/>
      <c r="E661" s="170"/>
      <c r="F661" s="170"/>
      <c r="G661" s="170"/>
      <c r="H661" s="170"/>
      <c r="I661" s="170"/>
      <c r="J661" s="170"/>
      <c r="K661" s="334"/>
      <c r="L661" s="334"/>
      <c r="M661" s="334"/>
      <c r="N661" s="335"/>
    </row>
    <row r="662" spans="2:14" ht="12.75">
      <c r="B662" s="157">
        <v>635</v>
      </c>
      <c r="C662" s="329"/>
      <c r="D662" s="329"/>
      <c r="E662" s="169"/>
      <c r="F662" s="169"/>
      <c r="G662" s="169"/>
      <c r="H662" s="169"/>
      <c r="I662" s="169"/>
      <c r="J662" s="169"/>
      <c r="K662" s="330"/>
      <c r="L662" s="330"/>
      <c r="M662" s="330"/>
      <c r="N662" s="331"/>
    </row>
    <row r="663" spans="2:14" ht="12.75">
      <c r="B663" s="154">
        <v>636</v>
      </c>
      <c r="C663" s="332"/>
      <c r="D663" s="333"/>
      <c r="E663" s="170"/>
      <c r="F663" s="170"/>
      <c r="G663" s="170"/>
      <c r="H663" s="170"/>
      <c r="I663" s="170"/>
      <c r="J663" s="170"/>
      <c r="K663" s="334"/>
      <c r="L663" s="334"/>
      <c r="M663" s="334"/>
      <c r="N663" s="335"/>
    </row>
    <row r="664" spans="2:14" ht="12.75">
      <c r="B664" s="157">
        <v>637</v>
      </c>
      <c r="C664" s="329"/>
      <c r="D664" s="329"/>
      <c r="E664" s="169"/>
      <c r="F664" s="169"/>
      <c r="G664" s="169"/>
      <c r="H664" s="169"/>
      <c r="I664" s="169"/>
      <c r="J664" s="169"/>
      <c r="K664" s="330"/>
      <c r="L664" s="330"/>
      <c r="M664" s="330"/>
      <c r="N664" s="331"/>
    </row>
    <row r="665" spans="2:14" ht="12.75">
      <c r="B665" s="154">
        <v>638</v>
      </c>
      <c r="C665" s="332"/>
      <c r="D665" s="333"/>
      <c r="E665" s="170"/>
      <c r="F665" s="170"/>
      <c r="G665" s="170"/>
      <c r="H665" s="170"/>
      <c r="I665" s="170"/>
      <c r="J665" s="170"/>
      <c r="K665" s="334"/>
      <c r="L665" s="334"/>
      <c r="M665" s="334"/>
      <c r="N665" s="335"/>
    </row>
    <row r="666" spans="2:14" ht="12.75">
      <c r="B666" s="157">
        <v>639</v>
      </c>
      <c r="C666" s="329"/>
      <c r="D666" s="329"/>
      <c r="E666" s="169"/>
      <c r="F666" s="169"/>
      <c r="G666" s="169"/>
      <c r="H666" s="169"/>
      <c r="I666" s="169"/>
      <c r="J666" s="169"/>
      <c r="K666" s="330"/>
      <c r="L666" s="330"/>
      <c r="M666" s="330"/>
      <c r="N666" s="331"/>
    </row>
    <row r="667" spans="2:14" ht="12.75">
      <c r="B667" s="154">
        <v>640</v>
      </c>
      <c r="C667" s="332"/>
      <c r="D667" s="333"/>
      <c r="E667" s="170"/>
      <c r="F667" s="170"/>
      <c r="G667" s="170"/>
      <c r="H667" s="170"/>
      <c r="I667" s="170"/>
      <c r="J667" s="170"/>
      <c r="K667" s="334"/>
      <c r="L667" s="334"/>
      <c r="M667" s="334"/>
      <c r="N667" s="335"/>
    </row>
    <row r="668" spans="2:14" ht="12.75">
      <c r="B668" s="157">
        <v>641</v>
      </c>
      <c r="C668" s="329"/>
      <c r="D668" s="329"/>
      <c r="E668" s="169"/>
      <c r="F668" s="169"/>
      <c r="G668" s="169"/>
      <c r="H668" s="169"/>
      <c r="I668" s="169"/>
      <c r="J668" s="169"/>
      <c r="K668" s="330"/>
      <c r="L668" s="330"/>
      <c r="M668" s="330"/>
      <c r="N668" s="331"/>
    </row>
    <row r="669" spans="2:14" ht="12.75">
      <c r="B669" s="154">
        <v>642</v>
      </c>
      <c r="C669" s="332"/>
      <c r="D669" s="333"/>
      <c r="E669" s="170"/>
      <c r="F669" s="170"/>
      <c r="G669" s="170"/>
      <c r="H669" s="170"/>
      <c r="I669" s="170"/>
      <c r="J669" s="170"/>
      <c r="K669" s="334"/>
      <c r="L669" s="334"/>
      <c r="M669" s="334"/>
      <c r="N669" s="335"/>
    </row>
    <row r="670" spans="2:14" ht="12.75">
      <c r="B670" s="157">
        <v>643</v>
      </c>
      <c r="C670" s="329"/>
      <c r="D670" s="329"/>
      <c r="E670" s="169"/>
      <c r="F670" s="169"/>
      <c r="G670" s="169"/>
      <c r="H670" s="169"/>
      <c r="I670" s="169"/>
      <c r="J670" s="169"/>
      <c r="K670" s="330"/>
      <c r="L670" s="330"/>
      <c r="M670" s="330"/>
      <c r="N670" s="331"/>
    </row>
    <row r="671" spans="2:14" ht="12.75">
      <c r="B671" s="154">
        <v>644</v>
      </c>
      <c r="C671" s="332"/>
      <c r="D671" s="333"/>
      <c r="E671" s="170"/>
      <c r="F671" s="170"/>
      <c r="G671" s="170"/>
      <c r="H671" s="170"/>
      <c r="I671" s="170"/>
      <c r="J671" s="170"/>
      <c r="K671" s="334"/>
      <c r="L671" s="334"/>
      <c r="M671" s="334"/>
      <c r="N671" s="335"/>
    </row>
    <row r="672" spans="2:14" ht="12.75">
      <c r="B672" s="157">
        <v>645</v>
      </c>
      <c r="C672" s="329"/>
      <c r="D672" s="329"/>
      <c r="E672" s="169"/>
      <c r="F672" s="169"/>
      <c r="G672" s="169"/>
      <c r="H672" s="169"/>
      <c r="I672" s="169"/>
      <c r="J672" s="169"/>
      <c r="K672" s="330"/>
      <c r="L672" s="330"/>
      <c r="M672" s="330"/>
      <c r="N672" s="331"/>
    </row>
    <row r="673" spans="2:14" ht="12.75">
      <c r="B673" s="154">
        <v>646</v>
      </c>
      <c r="C673" s="332"/>
      <c r="D673" s="333"/>
      <c r="E673" s="170"/>
      <c r="F673" s="170"/>
      <c r="G673" s="170"/>
      <c r="H673" s="170"/>
      <c r="I673" s="170"/>
      <c r="J673" s="170"/>
      <c r="K673" s="334"/>
      <c r="L673" s="334"/>
      <c r="M673" s="334"/>
      <c r="N673" s="335"/>
    </row>
    <row r="674" spans="2:14" ht="12.75">
      <c r="B674" s="157">
        <v>647</v>
      </c>
      <c r="C674" s="329"/>
      <c r="D674" s="329"/>
      <c r="E674" s="169"/>
      <c r="F674" s="169"/>
      <c r="G674" s="169"/>
      <c r="H674" s="169"/>
      <c r="I674" s="169"/>
      <c r="J674" s="169"/>
      <c r="K674" s="330"/>
      <c r="L674" s="330"/>
      <c r="M674" s="330"/>
      <c r="N674" s="331"/>
    </row>
    <row r="675" spans="2:14" ht="12.75">
      <c r="B675" s="154">
        <v>648</v>
      </c>
      <c r="C675" s="332"/>
      <c r="D675" s="333"/>
      <c r="E675" s="170"/>
      <c r="F675" s="170"/>
      <c r="G675" s="170"/>
      <c r="H675" s="170"/>
      <c r="I675" s="170"/>
      <c r="J675" s="170"/>
      <c r="K675" s="334"/>
      <c r="L675" s="334"/>
      <c r="M675" s="334"/>
      <c r="N675" s="335"/>
    </row>
    <row r="676" spans="2:14" ht="12.75">
      <c r="B676" s="157">
        <v>649</v>
      </c>
      <c r="C676" s="329"/>
      <c r="D676" s="329"/>
      <c r="E676" s="169"/>
      <c r="F676" s="169"/>
      <c r="G676" s="169"/>
      <c r="H676" s="169"/>
      <c r="I676" s="169"/>
      <c r="J676" s="169"/>
      <c r="K676" s="330"/>
      <c r="L676" s="330"/>
      <c r="M676" s="330"/>
      <c r="N676" s="331"/>
    </row>
    <row r="677" spans="2:14" ht="12.75">
      <c r="B677" s="154">
        <v>650</v>
      </c>
      <c r="C677" s="332"/>
      <c r="D677" s="333"/>
      <c r="E677" s="170"/>
      <c r="F677" s="170"/>
      <c r="G677" s="170"/>
      <c r="H677" s="170"/>
      <c r="I677" s="170"/>
      <c r="J677" s="170"/>
      <c r="K677" s="334"/>
      <c r="L677" s="334"/>
      <c r="M677" s="334"/>
      <c r="N677" s="335"/>
    </row>
    <row r="678" spans="2:14" ht="12.75">
      <c r="B678" s="157">
        <v>651</v>
      </c>
      <c r="C678" s="329"/>
      <c r="D678" s="329"/>
      <c r="E678" s="169"/>
      <c r="F678" s="169"/>
      <c r="G678" s="169"/>
      <c r="H678" s="169"/>
      <c r="I678" s="169"/>
      <c r="J678" s="169"/>
      <c r="K678" s="330"/>
      <c r="L678" s="330"/>
      <c r="M678" s="330"/>
      <c r="N678" s="331"/>
    </row>
    <row r="679" spans="2:14" ht="12.75">
      <c r="B679" s="154">
        <v>652</v>
      </c>
      <c r="C679" s="332"/>
      <c r="D679" s="333"/>
      <c r="E679" s="170"/>
      <c r="F679" s="170"/>
      <c r="G679" s="170"/>
      <c r="H679" s="170"/>
      <c r="I679" s="170"/>
      <c r="J679" s="170"/>
      <c r="K679" s="334"/>
      <c r="L679" s="334"/>
      <c r="M679" s="334"/>
      <c r="N679" s="335"/>
    </row>
    <row r="680" spans="2:14" ht="12.75">
      <c r="B680" s="157">
        <v>653</v>
      </c>
      <c r="C680" s="329"/>
      <c r="D680" s="329"/>
      <c r="E680" s="169"/>
      <c r="F680" s="169"/>
      <c r="G680" s="169"/>
      <c r="H680" s="169"/>
      <c r="I680" s="169"/>
      <c r="J680" s="169"/>
      <c r="K680" s="330"/>
      <c r="L680" s="330"/>
      <c r="M680" s="330"/>
      <c r="N680" s="331"/>
    </row>
    <row r="681" spans="2:14" ht="12.75">
      <c r="B681" s="154">
        <v>654</v>
      </c>
      <c r="C681" s="332"/>
      <c r="D681" s="333"/>
      <c r="E681" s="170"/>
      <c r="F681" s="170"/>
      <c r="G681" s="170"/>
      <c r="H681" s="170"/>
      <c r="I681" s="170"/>
      <c r="J681" s="170"/>
      <c r="K681" s="334"/>
      <c r="L681" s="334"/>
      <c r="M681" s="334"/>
      <c r="N681" s="335"/>
    </row>
    <row r="682" spans="2:14" ht="12.75">
      <c r="B682" s="157">
        <v>655</v>
      </c>
      <c r="C682" s="329"/>
      <c r="D682" s="329"/>
      <c r="E682" s="169"/>
      <c r="F682" s="169"/>
      <c r="G682" s="169"/>
      <c r="H682" s="169"/>
      <c r="I682" s="169"/>
      <c r="J682" s="169"/>
      <c r="K682" s="330"/>
      <c r="L682" s="330"/>
      <c r="M682" s="330"/>
      <c r="N682" s="331"/>
    </row>
    <row r="683" spans="2:14" ht="12.75">
      <c r="B683" s="154">
        <v>656</v>
      </c>
      <c r="C683" s="332"/>
      <c r="D683" s="333"/>
      <c r="E683" s="170"/>
      <c r="F683" s="170"/>
      <c r="G683" s="170"/>
      <c r="H683" s="170"/>
      <c r="I683" s="170"/>
      <c r="J683" s="170"/>
      <c r="K683" s="334"/>
      <c r="L683" s="334"/>
      <c r="M683" s="334"/>
      <c r="N683" s="335"/>
    </row>
    <row r="684" spans="2:14" ht="12.75">
      <c r="B684" s="157">
        <v>657</v>
      </c>
      <c r="C684" s="329"/>
      <c r="D684" s="329"/>
      <c r="E684" s="169"/>
      <c r="F684" s="169"/>
      <c r="G684" s="169"/>
      <c r="H684" s="169"/>
      <c r="I684" s="169"/>
      <c r="J684" s="169"/>
      <c r="K684" s="330"/>
      <c r="L684" s="330"/>
      <c r="M684" s="330"/>
      <c r="N684" s="331"/>
    </row>
    <row r="685" spans="2:14" ht="12.75">
      <c r="B685" s="154">
        <v>658</v>
      </c>
      <c r="C685" s="332"/>
      <c r="D685" s="333"/>
      <c r="E685" s="170"/>
      <c r="F685" s="170"/>
      <c r="G685" s="170"/>
      <c r="H685" s="170"/>
      <c r="I685" s="170"/>
      <c r="J685" s="170"/>
      <c r="K685" s="334"/>
      <c r="L685" s="334"/>
      <c r="M685" s="334"/>
      <c r="N685" s="335"/>
    </row>
    <row r="686" spans="2:14" ht="12.75">
      <c r="B686" s="157">
        <v>659</v>
      </c>
      <c r="C686" s="329"/>
      <c r="D686" s="329"/>
      <c r="E686" s="169"/>
      <c r="F686" s="169"/>
      <c r="G686" s="169"/>
      <c r="H686" s="169"/>
      <c r="I686" s="169"/>
      <c r="J686" s="169"/>
      <c r="K686" s="330"/>
      <c r="L686" s="330"/>
      <c r="M686" s="330"/>
      <c r="N686" s="331"/>
    </row>
    <row r="687" spans="2:14" ht="12.75">
      <c r="B687" s="154">
        <v>660</v>
      </c>
      <c r="C687" s="332"/>
      <c r="D687" s="333"/>
      <c r="E687" s="170"/>
      <c r="F687" s="170"/>
      <c r="G687" s="170"/>
      <c r="H687" s="170"/>
      <c r="I687" s="170"/>
      <c r="J687" s="170"/>
      <c r="K687" s="334"/>
      <c r="L687" s="334"/>
      <c r="M687" s="334"/>
      <c r="N687" s="335"/>
    </row>
    <row r="688" spans="2:14" ht="12.75">
      <c r="B688" s="157">
        <v>661</v>
      </c>
      <c r="C688" s="329"/>
      <c r="D688" s="329"/>
      <c r="E688" s="169"/>
      <c r="F688" s="169"/>
      <c r="G688" s="169"/>
      <c r="H688" s="169"/>
      <c r="I688" s="169"/>
      <c r="J688" s="169"/>
      <c r="K688" s="330"/>
      <c r="L688" s="330"/>
      <c r="M688" s="330"/>
      <c r="N688" s="331"/>
    </row>
    <row r="689" spans="2:14" ht="12.75">
      <c r="B689" s="154">
        <v>662</v>
      </c>
      <c r="C689" s="332"/>
      <c r="D689" s="333"/>
      <c r="E689" s="170"/>
      <c r="F689" s="170"/>
      <c r="G689" s="170"/>
      <c r="H689" s="170"/>
      <c r="I689" s="170"/>
      <c r="J689" s="170"/>
      <c r="K689" s="334"/>
      <c r="L689" s="334"/>
      <c r="M689" s="334"/>
      <c r="N689" s="335"/>
    </row>
    <row r="690" spans="2:14" ht="12.75">
      <c r="B690" s="157">
        <v>663</v>
      </c>
      <c r="C690" s="329"/>
      <c r="D690" s="329"/>
      <c r="E690" s="169"/>
      <c r="F690" s="169"/>
      <c r="G690" s="169"/>
      <c r="H690" s="169"/>
      <c r="I690" s="169"/>
      <c r="J690" s="169"/>
      <c r="K690" s="330"/>
      <c r="L690" s="330"/>
      <c r="M690" s="330"/>
      <c r="N690" s="331"/>
    </row>
    <row r="691" spans="2:14" ht="12.75">
      <c r="B691" s="154">
        <v>664</v>
      </c>
      <c r="C691" s="332"/>
      <c r="D691" s="333"/>
      <c r="E691" s="170"/>
      <c r="F691" s="170"/>
      <c r="G691" s="170"/>
      <c r="H691" s="170"/>
      <c r="I691" s="170"/>
      <c r="J691" s="170"/>
      <c r="K691" s="334"/>
      <c r="L691" s="334"/>
      <c r="M691" s="334"/>
      <c r="N691" s="335"/>
    </row>
    <row r="692" spans="2:14" ht="12.75">
      <c r="B692" s="157">
        <v>665</v>
      </c>
      <c r="C692" s="329"/>
      <c r="D692" s="329"/>
      <c r="E692" s="169"/>
      <c r="F692" s="169"/>
      <c r="G692" s="169"/>
      <c r="H692" s="169"/>
      <c r="I692" s="169"/>
      <c r="J692" s="169"/>
      <c r="K692" s="330"/>
      <c r="L692" s="330"/>
      <c r="M692" s="330"/>
      <c r="N692" s="331"/>
    </row>
    <row r="693" spans="2:14" ht="12.75">
      <c r="B693" s="154">
        <v>666</v>
      </c>
      <c r="C693" s="332"/>
      <c r="D693" s="333"/>
      <c r="E693" s="170"/>
      <c r="F693" s="170"/>
      <c r="G693" s="170"/>
      <c r="H693" s="170"/>
      <c r="I693" s="170"/>
      <c r="J693" s="170"/>
      <c r="K693" s="334"/>
      <c r="L693" s="334"/>
      <c r="M693" s="334"/>
      <c r="N693" s="335"/>
    </row>
    <row r="694" spans="2:14" ht="12.75">
      <c r="B694" s="157">
        <v>667</v>
      </c>
      <c r="C694" s="329"/>
      <c r="D694" s="329"/>
      <c r="E694" s="169"/>
      <c r="F694" s="169"/>
      <c r="G694" s="169"/>
      <c r="H694" s="169"/>
      <c r="I694" s="169"/>
      <c r="J694" s="169"/>
      <c r="K694" s="330"/>
      <c r="L694" s="330"/>
      <c r="M694" s="330"/>
      <c r="N694" s="331"/>
    </row>
    <row r="695" spans="2:14" ht="12.75">
      <c r="B695" s="154">
        <v>668</v>
      </c>
      <c r="C695" s="332"/>
      <c r="D695" s="333"/>
      <c r="E695" s="170"/>
      <c r="F695" s="170"/>
      <c r="G695" s="170"/>
      <c r="H695" s="170"/>
      <c r="I695" s="170"/>
      <c r="J695" s="170"/>
      <c r="K695" s="334"/>
      <c r="L695" s="334"/>
      <c r="M695" s="334"/>
      <c r="N695" s="335"/>
    </row>
    <row r="696" spans="2:14" ht="12.75">
      <c r="B696" s="157">
        <v>669</v>
      </c>
      <c r="C696" s="329"/>
      <c r="D696" s="329"/>
      <c r="E696" s="169"/>
      <c r="F696" s="169"/>
      <c r="G696" s="169"/>
      <c r="H696" s="169"/>
      <c r="I696" s="169"/>
      <c r="J696" s="169"/>
      <c r="K696" s="330"/>
      <c r="L696" s="330"/>
      <c r="M696" s="330"/>
      <c r="N696" s="331"/>
    </row>
    <row r="697" spans="2:14" ht="12.75">
      <c r="B697" s="154">
        <v>670</v>
      </c>
      <c r="C697" s="332"/>
      <c r="D697" s="333"/>
      <c r="E697" s="170"/>
      <c r="F697" s="170"/>
      <c r="G697" s="170"/>
      <c r="H697" s="170"/>
      <c r="I697" s="170"/>
      <c r="J697" s="170"/>
      <c r="K697" s="334"/>
      <c r="L697" s="334"/>
      <c r="M697" s="334"/>
      <c r="N697" s="335"/>
    </row>
    <row r="698" spans="2:14" ht="12.75">
      <c r="B698" s="157">
        <v>671</v>
      </c>
      <c r="C698" s="329"/>
      <c r="D698" s="329"/>
      <c r="E698" s="169"/>
      <c r="F698" s="169"/>
      <c r="G698" s="169"/>
      <c r="H698" s="169"/>
      <c r="I698" s="169"/>
      <c r="J698" s="169"/>
      <c r="K698" s="330"/>
      <c r="L698" s="330"/>
      <c r="M698" s="330"/>
      <c r="N698" s="331"/>
    </row>
    <row r="699" spans="2:14" ht="12.75">
      <c r="B699" s="154">
        <v>672</v>
      </c>
      <c r="C699" s="332"/>
      <c r="D699" s="333"/>
      <c r="E699" s="170"/>
      <c r="F699" s="170"/>
      <c r="G699" s="170"/>
      <c r="H699" s="170"/>
      <c r="I699" s="170"/>
      <c r="J699" s="170"/>
      <c r="K699" s="334"/>
      <c r="L699" s="334"/>
      <c r="M699" s="334"/>
      <c r="N699" s="335"/>
    </row>
    <row r="700" spans="2:14" ht="12.75">
      <c r="B700" s="157">
        <v>673</v>
      </c>
      <c r="C700" s="329"/>
      <c r="D700" s="329"/>
      <c r="E700" s="169"/>
      <c r="F700" s="169"/>
      <c r="G700" s="169"/>
      <c r="H700" s="169"/>
      <c r="I700" s="169"/>
      <c r="J700" s="169"/>
      <c r="K700" s="330"/>
      <c r="L700" s="330"/>
      <c r="M700" s="330"/>
      <c r="N700" s="331"/>
    </row>
    <row r="701" spans="2:14" ht="12.75">
      <c r="B701" s="154">
        <v>674</v>
      </c>
      <c r="C701" s="332"/>
      <c r="D701" s="333"/>
      <c r="E701" s="170"/>
      <c r="F701" s="170"/>
      <c r="G701" s="170"/>
      <c r="H701" s="170"/>
      <c r="I701" s="170"/>
      <c r="J701" s="170"/>
      <c r="K701" s="334"/>
      <c r="L701" s="334"/>
      <c r="M701" s="334"/>
      <c r="N701" s="335"/>
    </row>
    <row r="702" spans="2:14" ht="12.75">
      <c r="B702" s="157">
        <v>675</v>
      </c>
      <c r="C702" s="329"/>
      <c r="D702" s="329"/>
      <c r="E702" s="169"/>
      <c r="F702" s="169"/>
      <c r="G702" s="169"/>
      <c r="H702" s="169"/>
      <c r="I702" s="169"/>
      <c r="J702" s="169"/>
      <c r="K702" s="330"/>
      <c r="L702" s="330"/>
      <c r="M702" s="330"/>
      <c r="N702" s="331"/>
    </row>
    <row r="703" spans="2:14" ht="12.75">
      <c r="B703" s="154">
        <v>676</v>
      </c>
      <c r="C703" s="332"/>
      <c r="D703" s="333"/>
      <c r="E703" s="170"/>
      <c r="F703" s="170"/>
      <c r="G703" s="170"/>
      <c r="H703" s="170"/>
      <c r="I703" s="170"/>
      <c r="J703" s="170"/>
      <c r="K703" s="334"/>
      <c r="L703" s="334"/>
      <c r="M703" s="334"/>
      <c r="N703" s="335"/>
    </row>
    <row r="704" spans="2:14" ht="12.75">
      <c r="B704" s="157">
        <v>677</v>
      </c>
      <c r="C704" s="329"/>
      <c r="D704" s="329"/>
      <c r="E704" s="169"/>
      <c r="F704" s="169"/>
      <c r="G704" s="169"/>
      <c r="H704" s="169"/>
      <c r="I704" s="169"/>
      <c r="J704" s="169"/>
      <c r="K704" s="330"/>
      <c r="L704" s="330"/>
      <c r="M704" s="330"/>
      <c r="N704" s="331"/>
    </row>
    <row r="705" spans="2:14" ht="12.75">
      <c r="B705" s="154">
        <v>678</v>
      </c>
      <c r="C705" s="332"/>
      <c r="D705" s="333"/>
      <c r="E705" s="170"/>
      <c r="F705" s="170"/>
      <c r="G705" s="170"/>
      <c r="H705" s="170"/>
      <c r="I705" s="170"/>
      <c r="J705" s="170"/>
      <c r="K705" s="334"/>
      <c r="L705" s="334"/>
      <c r="M705" s="334"/>
      <c r="N705" s="335"/>
    </row>
    <row r="706" spans="2:14" ht="12.75">
      <c r="B706" s="157">
        <v>679</v>
      </c>
      <c r="C706" s="329"/>
      <c r="D706" s="329"/>
      <c r="E706" s="169"/>
      <c r="F706" s="169"/>
      <c r="G706" s="169"/>
      <c r="H706" s="169"/>
      <c r="I706" s="169"/>
      <c r="J706" s="169"/>
      <c r="K706" s="330"/>
      <c r="L706" s="330"/>
      <c r="M706" s="330"/>
      <c r="N706" s="331"/>
    </row>
    <row r="707" spans="2:14" ht="12.75">
      <c r="B707" s="154">
        <v>680</v>
      </c>
      <c r="C707" s="332"/>
      <c r="D707" s="333"/>
      <c r="E707" s="170"/>
      <c r="F707" s="170"/>
      <c r="G707" s="170"/>
      <c r="H707" s="170"/>
      <c r="I707" s="170"/>
      <c r="J707" s="170"/>
      <c r="K707" s="334"/>
      <c r="L707" s="334"/>
      <c r="M707" s="334"/>
      <c r="N707" s="335"/>
    </row>
    <row r="708" spans="2:14" ht="12.75">
      <c r="B708" s="157">
        <v>681</v>
      </c>
      <c r="C708" s="329"/>
      <c r="D708" s="329"/>
      <c r="E708" s="169"/>
      <c r="F708" s="169"/>
      <c r="G708" s="169"/>
      <c r="H708" s="169"/>
      <c r="I708" s="169"/>
      <c r="J708" s="169"/>
      <c r="K708" s="330"/>
      <c r="L708" s="330"/>
      <c r="M708" s="330"/>
      <c r="N708" s="331"/>
    </row>
    <row r="709" spans="2:14" ht="12.75">
      <c r="B709" s="154">
        <v>682</v>
      </c>
      <c r="C709" s="332"/>
      <c r="D709" s="333"/>
      <c r="E709" s="170"/>
      <c r="F709" s="170"/>
      <c r="G709" s="170"/>
      <c r="H709" s="170"/>
      <c r="I709" s="170"/>
      <c r="J709" s="170"/>
      <c r="K709" s="334"/>
      <c r="L709" s="334"/>
      <c r="M709" s="334"/>
      <c r="N709" s="335"/>
    </row>
    <row r="710" spans="2:14" ht="12.75">
      <c r="B710" s="157">
        <v>683</v>
      </c>
      <c r="C710" s="329"/>
      <c r="D710" s="329"/>
      <c r="E710" s="169"/>
      <c r="F710" s="169"/>
      <c r="G710" s="169"/>
      <c r="H710" s="169"/>
      <c r="I710" s="169"/>
      <c r="J710" s="169"/>
      <c r="K710" s="330"/>
      <c r="L710" s="330"/>
      <c r="M710" s="330"/>
      <c r="N710" s="331"/>
    </row>
    <row r="711" spans="2:14" ht="12.75">
      <c r="B711" s="154">
        <v>684</v>
      </c>
      <c r="C711" s="332"/>
      <c r="D711" s="333"/>
      <c r="E711" s="170"/>
      <c r="F711" s="170"/>
      <c r="G711" s="170"/>
      <c r="H711" s="170"/>
      <c r="I711" s="170"/>
      <c r="J711" s="170"/>
      <c r="K711" s="334"/>
      <c r="L711" s="334"/>
      <c r="M711" s="334"/>
      <c r="N711" s="335"/>
    </row>
    <row r="712" spans="2:14" ht="12.75">
      <c r="B712" s="157">
        <v>685</v>
      </c>
      <c r="C712" s="329"/>
      <c r="D712" s="329"/>
      <c r="E712" s="169"/>
      <c r="F712" s="169"/>
      <c r="G712" s="169"/>
      <c r="H712" s="169"/>
      <c r="I712" s="169"/>
      <c r="J712" s="169"/>
      <c r="K712" s="330"/>
      <c r="L712" s="330"/>
      <c r="M712" s="330"/>
      <c r="N712" s="331"/>
    </row>
    <row r="713" spans="2:14" ht="12.75">
      <c r="B713" s="154">
        <v>686</v>
      </c>
      <c r="C713" s="332"/>
      <c r="D713" s="333"/>
      <c r="E713" s="170"/>
      <c r="F713" s="170"/>
      <c r="G713" s="170"/>
      <c r="H713" s="170"/>
      <c r="I713" s="170"/>
      <c r="J713" s="170"/>
      <c r="K713" s="334"/>
      <c r="L713" s="334"/>
      <c r="M713" s="334"/>
      <c r="N713" s="335"/>
    </row>
    <row r="714" spans="2:14" ht="12.75">
      <c r="B714" s="157">
        <v>687</v>
      </c>
      <c r="C714" s="329"/>
      <c r="D714" s="329"/>
      <c r="E714" s="169"/>
      <c r="F714" s="169"/>
      <c r="G714" s="169"/>
      <c r="H714" s="169"/>
      <c r="I714" s="169"/>
      <c r="J714" s="169"/>
      <c r="K714" s="330"/>
      <c r="L714" s="330"/>
      <c r="M714" s="330"/>
      <c r="N714" s="331"/>
    </row>
    <row r="715" spans="2:14" ht="12.75">
      <c r="B715" s="154">
        <v>688</v>
      </c>
      <c r="C715" s="332"/>
      <c r="D715" s="333"/>
      <c r="E715" s="170"/>
      <c r="F715" s="170"/>
      <c r="G715" s="170"/>
      <c r="H715" s="170"/>
      <c r="I715" s="170"/>
      <c r="J715" s="170"/>
      <c r="K715" s="334"/>
      <c r="L715" s="334"/>
      <c r="M715" s="334"/>
      <c r="N715" s="335"/>
    </row>
    <row r="716" spans="2:14" ht="12.75">
      <c r="B716" s="157">
        <v>689</v>
      </c>
      <c r="C716" s="329"/>
      <c r="D716" s="329"/>
      <c r="E716" s="169"/>
      <c r="F716" s="169"/>
      <c r="G716" s="169"/>
      <c r="H716" s="169"/>
      <c r="I716" s="169"/>
      <c r="J716" s="169"/>
      <c r="K716" s="330"/>
      <c r="L716" s="330"/>
      <c r="M716" s="330"/>
      <c r="N716" s="331"/>
    </row>
    <row r="717" spans="2:14" ht="12.75">
      <c r="B717" s="154">
        <v>690</v>
      </c>
      <c r="C717" s="332"/>
      <c r="D717" s="333"/>
      <c r="E717" s="170"/>
      <c r="F717" s="170"/>
      <c r="G717" s="170"/>
      <c r="H717" s="170"/>
      <c r="I717" s="170"/>
      <c r="J717" s="170"/>
      <c r="K717" s="334"/>
      <c r="L717" s="334"/>
      <c r="M717" s="334"/>
      <c r="N717" s="335"/>
    </row>
    <row r="718" spans="2:14" ht="12.75">
      <c r="B718" s="157">
        <v>691</v>
      </c>
      <c r="C718" s="329"/>
      <c r="D718" s="329"/>
      <c r="E718" s="169"/>
      <c r="F718" s="169"/>
      <c r="G718" s="169"/>
      <c r="H718" s="169"/>
      <c r="I718" s="169"/>
      <c r="J718" s="169"/>
      <c r="K718" s="330"/>
      <c r="L718" s="330"/>
      <c r="M718" s="330"/>
      <c r="N718" s="331"/>
    </row>
    <row r="719" spans="2:14" ht="12.75">
      <c r="B719" s="154">
        <v>692</v>
      </c>
      <c r="C719" s="332"/>
      <c r="D719" s="333"/>
      <c r="E719" s="170"/>
      <c r="F719" s="170"/>
      <c r="G719" s="170"/>
      <c r="H719" s="170"/>
      <c r="I719" s="170"/>
      <c r="J719" s="170"/>
      <c r="K719" s="334"/>
      <c r="L719" s="334"/>
      <c r="M719" s="334"/>
      <c r="N719" s="335"/>
    </row>
    <row r="720" spans="2:14" ht="12.75">
      <c r="B720" s="157">
        <v>693</v>
      </c>
      <c r="C720" s="329"/>
      <c r="D720" s="329"/>
      <c r="E720" s="169"/>
      <c r="F720" s="169"/>
      <c r="G720" s="169"/>
      <c r="H720" s="169"/>
      <c r="I720" s="169"/>
      <c r="J720" s="169"/>
      <c r="K720" s="330"/>
      <c r="L720" s="330"/>
      <c r="M720" s="330"/>
      <c r="N720" s="331"/>
    </row>
    <row r="721" spans="2:14" ht="12.75">
      <c r="B721" s="154">
        <v>694</v>
      </c>
      <c r="C721" s="332"/>
      <c r="D721" s="333"/>
      <c r="E721" s="170"/>
      <c r="F721" s="170"/>
      <c r="G721" s="170"/>
      <c r="H721" s="170"/>
      <c r="I721" s="170"/>
      <c r="J721" s="170"/>
      <c r="K721" s="334"/>
      <c r="L721" s="334"/>
      <c r="M721" s="334"/>
      <c r="N721" s="335"/>
    </row>
    <row r="722" spans="2:14" ht="12.75">
      <c r="B722" s="157">
        <v>695</v>
      </c>
      <c r="C722" s="329"/>
      <c r="D722" s="329"/>
      <c r="E722" s="169"/>
      <c r="F722" s="169"/>
      <c r="G722" s="169"/>
      <c r="H722" s="169"/>
      <c r="I722" s="169"/>
      <c r="J722" s="169"/>
      <c r="K722" s="330"/>
      <c r="L722" s="330"/>
      <c r="M722" s="330"/>
      <c r="N722" s="331"/>
    </row>
    <row r="723" spans="2:14" ht="12.75">
      <c r="B723" s="154">
        <v>696</v>
      </c>
      <c r="C723" s="332"/>
      <c r="D723" s="333"/>
      <c r="E723" s="170"/>
      <c r="F723" s="170"/>
      <c r="G723" s="170"/>
      <c r="H723" s="170"/>
      <c r="I723" s="170"/>
      <c r="J723" s="170"/>
      <c r="K723" s="334"/>
      <c r="L723" s="334"/>
      <c r="M723" s="334"/>
      <c r="N723" s="335"/>
    </row>
    <row r="724" spans="2:14" ht="12.75">
      <c r="B724" s="157">
        <v>697</v>
      </c>
      <c r="C724" s="329"/>
      <c r="D724" s="329"/>
      <c r="E724" s="169"/>
      <c r="F724" s="169"/>
      <c r="G724" s="169"/>
      <c r="H724" s="169"/>
      <c r="I724" s="169"/>
      <c r="J724" s="169"/>
      <c r="K724" s="330"/>
      <c r="L724" s="330"/>
      <c r="M724" s="330"/>
      <c r="N724" s="331"/>
    </row>
    <row r="725" spans="2:14" ht="12.75">
      <c r="B725" s="154">
        <v>698</v>
      </c>
      <c r="C725" s="332"/>
      <c r="D725" s="333"/>
      <c r="E725" s="170"/>
      <c r="F725" s="170"/>
      <c r="G725" s="170"/>
      <c r="H725" s="170"/>
      <c r="I725" s="170"/>
      <c r="J725" s="170"/>
      <c r="K725" s="334"/>
      <c r="L725" s="334"/>
      <c r="M725" s="334"/>
      <c r="N725" s="335"/>
    </row>
    <row r="726" spans="2:14" ht="12.75">
      <c r="B726" s="157">
        <v>699</v>
      </c>
      <c r="C726" s="329"/>
      <c r="D726" s="329"/>
      <c r="E726" s="169"/>
      <c r="F726" s="169"/>
      <c r="G726" s="169"/>
      <c r="H726" s="169"/>
      <c r="I726" s="169"/>
      <c r="J726" s="169"/>
      <c r="K726" s="330"/>
      <c r="L726" s="330"/>
      <c r="M726" s="330"/>
      <c r="N726" s="331"/>
    </row>
    <row r="727" spans="2:14" ht="12.75">
      <c r="B727" s="154">
        <v>700</v>
      </c>
      <c r="C727" s="332"/>
      <c r="D727" s="333"/>
      <c r="E727" s="170"/>
      <c r="F727" s="170"/>
      <c r="G727" s="170"/>
      <c r="H727" s="170"/>
      <c r="I727" s="170"/>
      <c r="J727" s="170"/>
      <c r="K727" s="334"/>
      <c r="L727" s="334"/>
      <c r="M727" s="334"/>
      <c r="N727" s="335"/>
    </row>
    <row r="728" spans="2:14" ht="12.75">
      <c r="B728" s="157">
        <v>701</v>
      </c>
      <c r="C728" s="329"/>
      <c r="D728" s="329"/>
      <c r="E728" s="169"/>
      <c r="F728" s="169"/>
      <c r="G728" s="169"/>
      <c r="H728" s="169"/>
      <c r="I728" s="169"/>
      <c r="J728" s="169"/>
      <c r="K728" s="330"/>
      <c r="L728" s="330"/>
      <c r="M728" s="330"/>
      <c r="N728" s="331"/>
    </row>
    <row r="729" spans="2:14" ht="12.75">
      <c r="B729" s="154">
        <v>702</v>
      </c>
      <c r="C729" s="332"/>
      <c r="D729" s="333"/>
      <c r="E729" s="170"/>
      <c r="F729" s="170"/>
      <c r="G729" s="170"/>
      <c r="H729" s="170"/>
      <c r="I729" s="170"/>
      <c r="J729" s="170"/>
      <c r="K729" s="334"/>
      <c r="L729" s="334"/>
      <c r="M729" s="334"/>
      <c r="N729" s="335"/>
    </row>
    <row r="730" spans="2:14" ht="12.75">
      <c r="B730" s="157">
        <v>703</v>
      </c>
      <c r="C730" s="329"/>
      <c r="D730" s="329"/>
      <c r="E730" s="169"/>
      <c r="F730" s="169"/>
      <c r="G730" s="169"/>
      <c r="H730" s="169"/>
      <c r="I730" s="169"/>
      <c r="J730" s="169"/>
      <c r="K730" s="330"/>
      <c r="L730" s="330"/>
      <c r="M730" s="330"/>
      <c r="N730" s="331"/>
    </row>
    <row r="731" spans="2:14" ht="12.75">
      <c r="B731" s="154">
        <v>704</v>
      </c>
      <c r="C731" s="332"/>
      <c r="D731" s="333"/>
      <c r="E731" s="170"/>
      <c r="F731" s="170"/>
      <c r="G731" s="170"/>
      <c r="H731" s="170"/>
      <c r="I731" s="170"/>
      <c r="J731" s="170"/>
      <c r="K731" s="334"/>
      <c r="L731" s="334"/>
      <c r="M731" s="334"/>
      <c r="N731" s="335"/>
    </row>
    <row r="732" spans="2:14" ht="12.75">
      <c r="B732" s="157">
        <v>705</v>
      </c>
      <c r="C732" s="329"/>
      <c r="D732" s="329"/>
      <c r="E732" s="169"/>
      <c r="F732" s="169"/>
      <c r="G732" s="169"/>
      <c r="H732" s="169"/>
      <c r="I732" s="169"/>
      <c r="J732" s="169"/>
      <c r="K732" s="330"/>
      <c r="L732" s="330"/>
      <c r="M732" s="330"/>
      <c r="N732" s="331"/>
    </row>
    <row r="733" spans="2:14" ht="12.75">
      <c r="B733" s="154">
        <v>706</v>
      </c>
      <c r="C733" s="332"/>
      <c r="D733" s="333"/>
      <c r="E733" s="170"/>
      <c r="F733" s="170"/>
      <c r="G733" s="170"/>
      <c r="H733" s="170"/>
      <c r="I733" s="170"/>
      <c r="J733" s="170"/>
      <c r="K733" s="334"/>
      <c r="L733" s="334"/>
      <c r="M733" s="334"/>
      <c r="N733" s="335"/>
    </row>
    <row r="734" spans="2:14" ht="12.75">
      <c r="B734" s="157">
        <v>707</v>
      </c>
      <c r="C734" s="329"/>
      <c r="D734" s="329"/>
      <c r="E734" s="169"/>
      <c r="F734" s="169"/>
      <c r="G734" s="169"/>
      <c r="H734" s="169"/>
      <c r="I734" s="169"/>
      <c r="J734" s="169"/>
      <c r="K734" s="330"/>
      <c r="L734" s="330"/>
      <c r="M734" s="330"/>
      <c r="N734" s="331"/>
    </row>
    <row r="735" spans="2:14" ht="12.75">
      <c r="B735" s="154">
        <v>708</v>
      </c>
      <c r="C735" s="332"/>
      <c r="D735" s="333"/>
      <c r="E735" s="170"/>
      <c r="F735" s="170"/>
      <c r="G735" s="170"/>
      <c r="H735" s="170"/>
      <c r="I735" s="170"/>
      <c r="J735" s="170"/>
      <c r="K735" s="334"/>
      <c r="L735" s="334"/>
      <c r="M735" s="334"/>
      <c r="N735" s="335"/>
    </row>
    <row r="736" spans="2:14" ht="12.75">
      <c r="B736" s="157">
        <v>709</v>
      </c>
      <c r="C736" s="329"/>
      <c r="D736" s="329"/>
      <c r="E736" s="169"/>
      <c r="F736" s="169"/>
      <c r="G736" s="169"/>
      <c r="H736" s="169"/>
      <c r="I736" s="169"/>
      <c r="J736" s="169"/>
      <c r="K736" s="330"/>
      <c r="L736" s="330"/>
      <c r="M736" s="330"/>
      <c r="N736" s="331"/>
    </row>
    <row r="737" spans="2:14" ht="12.75">
      <c r="B737" s="154">
        <v>710</v>
      </c>
      <c r="C737" s="332"/>
      <c r="D737" s="333"/>
      <c r="E737" s="170"/>
      <c r="F737" s="170"/>
      <c r="G737" s="170"/>
      <c r="H737" s="170"/>
      <c r="I737" s="170"/>
      <c r="J737" s="170"/>
      <c r="K737" s="334"/>
      <c r="L737" s="334"/>
      <c r="M737" s="334"/>
      <c r="N737" s="335"/>
    </row>
    <row r="738" spans="2:14" ht="12.75">
      <c r="B738" s="157">
        <v>711</v>
      </c>
      <c r="C738" s="329"/>
      <c r="D738" s="329"/>
      <c r="E738" s="169"/>
      <c r="F738" s="169"/>
      <c r="G738" s="169"/>
      <c r="H738" s="169"/>
      <c r="I738" s="169"/>
      <c r="J738" s="169"/>
      <c r="K738" s="330"/>
      <c r="L738" s="330"/>
      <c r="M738" s="330"/>
      <c r="N738" s="331"/>
    </row>
    <row r="739" spans="2:14" ht="12.75">
      <c r="B739" s="154">
        <v>712</v>
      </c>
      <c r="C739" s="332"/>
      <c r="D739" s="333"/>
      <c r="E739" s="170"/>
      <c r="F739" s="170"/>
      <c r="G739" s="170"/>
      <c r="H739" s="170"/>
      <c r="I739" s="170"/>
      <c r="J739" s="170"/>
      <c r="K739" s="334"/>
      <c r="L739" s="334"/>
      <c r="M739" s="334"/>
      <c r="N739" s="335"/>
    </row>
    <row r="740" spans="2:14" ht="12.75">
      <c r="B740" s="157">
        <v>713</v>
      </c>
      <c r="C740" s="329"/>
      <c r="D740" s="329"/>
      <c r="E740" s="169"/>
      <c r="F740" s="169"/>
      <c r="G740" s="169"/>
      <c r="H740" s="169"/>
      <c r="I740" s="169"/>
      <c r="J740" s="169"/>
      <c r="K740" s="330"/>
      <c r="L740" s="330"/>
      <c r="M740" s="330"/>
      <c r="N740" s="331"/>
    </row>
    <row r="741" spans="2:14" ht="12.75">
      <c r="B741" s="154">
        <v>714</v>
      </c>
      <c r="C741" s="332"/>
      <c r="D741" s="333"/>
      <c r="E741" s="170"/>
      <c r="F741" s="170"/>
      <c r="G741" s="170"/>
      <c r="H741" s="170"/>
      <c r="I741" s="170"/>
      <c r="J741" s="170"/>
      <c r="K741" s="334"/>
      <c r="L741" s="334"/>
      <c r="M741" s="334"/>
      <c r="N741" s="335"/>
    </row>
    <row r="742" spans="2:14" ht="12.75">
      <c r="B742" s="157">
        <v>715</v>
      </c>
      <c r="C742" s="329"/>
      <c r="D742" s="329"/>
      <c r="E742" s="169"/>
      <c r="F742" s="169"/>
      <c r="G742" s="169"/>
      <c r="H742" s="169"/>
      <c r="I742" s="169"/>
      <c r="J742" s="169"/>
      <c r="K742" s="330"/>
      <c r="L742" s="330"/>
      <c r="M742" s="330"/>
      <c r="N742" s="331"/>
    </row>
    <row r="743" spans="2:14" ht="12.75">
      <c r="B743" s="154">
        <v>716</v>
      </c>
      <c r="C743" s="332"/>
      <c r="D743" s="333"/>
      <c r="E743" s="170"/>
      <c r="F743" s="170"/>
      <c r="G743" s="170"/>
      <c r="H743" s="170"/>
      <c r="I743" s="170"/>
      <c r="J743" s="170"/>
      <c r="K743" s="334"/>
      <c r="L743" s="334"/>
      <c r="M743" s="334"/>
      <c r="N743" s="335"/>
    </row>
    <row r="744" spans="2:14" ht="12.75">
      <c r="B744" s="157">
        <v>717</v>
      </c>
      <c r="C744" s="329"/>
      <c r="D744" s="329"/>
      <c r="E744" s="169"/>
      <c r="F744" s="169"/>
      <c r="G744" s="169"/>
      <c r="H744" s="169"/>
      <c r="I744" s="169"/>
      <c r="J744" s="169"/>
      <c r="K744" s="330"/>
      <c r="L744" s="330"/>
      <c r="M744" s="330"/>
      <c r="N744" s="331"/>
    </row>
    <row r="745" spans="2:14" ht="12.75">
      <c r="B745" s="154">
        <v>718</v>
      </c>
      <c r="C745" s="332"/>
      <c r="D745" s="333"/>
      <c r="E745" s="170"/>
      <c r="F745" s="170"/>
      <c r="G745" s="170"/>
      <c r="H745" s="170"/>
      <c r="I745" s="170"/>
      <c r="J745" s="170"/>
      <c r="K745" s="334"/>
      <c r="L745" s="334"/>
      <c r="M745" s="334"/>
      <c r="N745" s="335"/>
    </row>
    <row r="746" spans="2:14" ht="12.75">
      <c r="B746" s="157">
        <v>719</v>
      </c>
      <c r="C746" s="329"/>
      <c r="D746" s="329"/>
      <c r="E746" s="169"/>
      <c r="F746" s="169"/>
      <c r="G746" s="169"/>
      <c r="H746" s="169"/>
      <c r="I746" s="169"/>
      <c r="J746" s="169"/>
      <c r="K746" s="330"/>
      <c r="L746" s="330"/>
      <c r="M746" s="330"/>
      <c r="N746" s="331"/>
    </row>
    <row r="747" spans="2:14" ht="12.75">
      <c r="B747" s="154">
        <v>720</v>
      </c>
      <c r="C747" s="332"/>
      <c r="D747" s="333"/>
      <c r="E747" s="170"/>
      <c r="F747" s="170"/>
      <c r="G747" s="170"/>
      <c r="H747" s="170"/>
      <c r="I747" s="170"/>
      <c r="J747" s="170"/>
      <c r="K747" s="334"/>
      <c r="L747" s="334"/>
      <c r="M747" s="334"/>
      <c r="N747" s="335"/>
    </row>
    <row r="748" spans="2:14" ht="12.75">
      <c r="B748" s="157">
        <v>721</v>
      </c>
      <c r="C748" s="329"/>
      <c r="D748" s="329"/>
      <c r="E748" s="169"/>
      <c r="F748" s="169"/>
      <c r="G748" s="169"/>
      <c r="H748" s="169"/>
      <c r="I748" s="169"/>
      <c r="J748" s="169"/>
      <c r="K748" s="330"/>
      <c r="L748" s="330"/>
      <c r="M748" s="330"/>
      <c r="N748" s="331"/>
    </row>
    <row r="749" spans="2:14" ht="12.75">
      <c r="B749" s="154">
        <v>722</v>
      </c>
      <c r="C749" s="332"/>
      <c r="D749" s="333"/>
      <c r="E749" s="170"/>
      <c r="F749" s="170"/>
      <c r="G749" s="170"/>
      <c r="H749" s="170"/>
      <c r="I749" s="170"/>
      <c r="J749" s="170"/>
      <c r="K749" s="334"/>
      <c r="L749" s="334"/>
      <c r="M749" s="334"/>
      <c r="N749" s="335"/>
    </row>
    <row r="750" spans="2:14" ht="12.75">
      <c r="B750" s="157">
        <v>723</v>
      </c>
      <c r="C750" s="329"/>
      <c r="D750" s="329"/>
      <c r="E750" s="169"/>
      <c r="F750" s="169"/>
      <c r="G750" s="169"/>
      <c r="H750" s="169"/>
      <c r="I750" s="169"/>
      <c r="J750" s="169"/>
      <c r="K750" s="330"/>
      <c r="L750" s="330"/>
      <c r="M750" s="330"/>
      <c r="N750" s="331"/>
    </row>
    <row r="751" spans="2:14" ht="12.75">
      <c r="B751" s="154">
        <v>724</v>
      </c>
      <c r="C751" s="332"/>
      <c r="D751" s="333"/>
      <c r="E751" s="170"/>
      <c r="F751" s="170"/>
      <c r="G751" s="170"/>
      <c r="H751" s="170"/>
      <c r="I751" s="170"/>
      <c r="J751" s="170"/>
      <c r="K751" s="334"/>
      <c r="L751" s="334"/>
      <c r="M751" s="334"/>
      <c r="N751" s="335"/>
    </row>
    <row r="752" spans="2:14" ht="12.75">
      <c r="B752" s="157">
        <v>725</v>
      </c>
      <c r="C752" s="329"/>
      <c r="D752" s="329"/>
      <c r="E752" s="169"/>
      <c r="F752" s="169"/>
      <c r="G752" s="169"/>
      <c r="H752" s="169"/>
      <c r="I752" s="169"/>
      <c r="J752" s="169"/>
      <c r="K752" s="330"/>
      <c r="L752" s="330"/>
      <c r="M752" s="330"/>
      <c r="N752" s="331"/>
    </row>
    <row r="753" spans="2:14" ht="12.75">
      <c r="B753" s="154">
        <v>726</v>
      </c>
      <c r="C753" s="332"/>
      <c r="D753" s="333"/>
      <c r="E753" s="170"/>
      <c r="F753" s="170"/>
      <c r="G753" s="170"/>
      <c r="H753" s="170"/>
      <c r="I753" s="170"/>
      <c r="J753" s="170"/>
      <c r="K753" s="334"/>
      <c r="L753" s="334"/>
      <c r="M753" s="334"/>
      <c r="N753" s="335"/>
    </row>
    <row r="754" spans="2:14" ht="12.75">
      <c r="B754" s="157">
        <v>727</v>
      </c>
      <c r="C754" s="329"/>
      <c r="D754" s="329"/>
      <c r="E754" s="169"/>
      <c r="F754" s="169"/>
      <c r="G754" s="169"/>
      <c r="H754" s="169"/>
      <c r="I754" s="169"/>
      <c r="J754" s="169"/>
      <c r="K754" s="330"/>
      <c r="L754" s="330"/>
      <c r="M754" s="330"/>
      <c r="N754" s="331"/>
    </row>
    <row r="755" spans="2:14" ht="12.75">
      <c r="B755" s="154">
        <v>728</v>
      </c>
      <c r="C755" s="332"/>
      <c r="D755" s="333"/>
      <c r="E755" s="170"/>
      <c r="F755" s="170"/>
      <c r="G755" s="170"/>
      <c r="H755" s="170"/>
      <c r="I755" s="170"/>
      <c r="J755" s="170"/>
      <c r="K755" s="334"/>
      <c r="L755" s="334"/>
      <c r="M755" s="334"/>
      <c r="N755" s="335"/>
    </row>
    <row r="756" spans="2:14" ht="12.75">
      <c r="B756" s="157">
        <v>729</v>
      </c>
      <c r="C756" s="329"/>
      <c r="D756" s="329"/>
      <c r="E756" s="169"/>
      <c r="F756" s="169"/>
      <c r="G756" s="169"/>
      <c r="H756" s="169"/>
      <c r="I756" s="169"/>
      <c r="J756" s="169"/>
      <c r="K756" s="330"/>
      <c r="L756" s="330"/>
      <c r="M756" s="330"/>
      <c r="N756" s="331"/>
    </row>
    <row r="757" spans="2:14" ht="12.75">
      <c r="B757" s="154">
        <v>730</v>
      </c>
      <c r="C757" s="332"/>
      <c r="D757" s="333"/>
      <c r="E757" s="170"/>
      <c r="F757" s="170"/>
      <c r="G757" s="170"/>
      <c r="H757" s="170"/>
      <c r="I757" s="170"/>
      <c r="J757" s="170"/>
      <c r="K757" s="334"/>
      <c r="L757" s="334"/>
      <c r="M757" s="334"/>
      <c r="N757" s="335"/>
    </row>
    <row r="758" spans="2:14" ht="12.75">
      <c r="B758" s="157">
        <v>731</v>
      </c>
      <c r="C758" s="329"/>
      <c r="D758" s="329"/>
      <c r="E758" s="169"/>
      <c r="F758" s="169"/>
      <c r="G758" s="169"/>
      <c r="H758" s="169"/>
      <c r="I758" s="169"/>
      <c r="J758" s="169"/>
      <c r="K758" s="330"/>
      <c r="L758" s="330"/>
      <c r="M758" s="330"/>
      <c r="N758" s="331"/>
    </row>
    <row r="759" spans="2:14" ht="12.75">
      <c r="B759" s="154">
        <v>732</v>
      </c>
      <c r="C759" s="332"/>
      <c r="D759" s="333"/>
      <c r="E759" s="170"/>
      <c r="F759" s="170"/>
      <c r="G759" s="170"/>
      <c r="H759" s="170"/>
      <c r="I759" s="170"/>
      <c r="J759" s="170"/>
      <c r="K759" s="334"/>
      <c r="L759" s="334"/>
      <c r="M759" s="334"/>
      <c r="N759" s="335"/>
    </row>
    <row r="760" spans="2:14" ht="12.75">
      <c r="B760" s="157">
        <v>733</v>
      </c>
      <c r="C760" s="329"/>
      <c r="D760" s="329"/>
      <c r="E760" s="169"/>
      <c r="F760" s="169"/>
      <c r="G760" s="169"/>
      <c r="H760" s="169"/>
      <c r="I760" s="169"/>
      <c r="J760" s="169"/>
      <c r="K760" s="330"/>
      <c r="L760" s="330"/>
      <c r="M760" s="330"/>
      <c r="N760" s="331"/>
    </row>
    <row r="761" spans="2:14" ht="12.75">
      <c r="B761" s="154">
        <v>734</v>
      </c>
      <c r="C761" s="332"/>
      <c r="D761" s="333"/>
      <c r="E761" s="170"/>
      <c r="F761" s="170"/>
      <c r="G761" s="170"/>
      <c r="H761" s="170"/>
      <c r="I761" s="170"/>
      <c r="J761" s="170"/>
      <c r="K761" s="334"/>
      <c r="L761" s="334"/>
      <c r="M761" s="334"/>
      <c r="N761" s="335"/>
    </row>
    <row r="762" spans="2:14" ht="12.75">
      <c r="B762" s="157">
        <v>735</v>
      </c>
      <c r="C762" s="329"/>
      <c r="D762" s="329"/>
      <c r="E762" s="169"/>
      <c r="F762" s="169"/>
      <c r="G762" s="169"/>
      <c r="H762" s="169"/>
      <c r="I762" s="169"/>
      <c r="J762" s="169"/>
      <c r="K762" s="330"/>
      <c r="L762" s="330"/>
      <c r="M762" s="330"/>
      <c r="N762" s="331"/>
    </row>
    <row r="763" spans="2:14" ht="12.75">
      <c r="B763" s="154">
        <v>736</v>
      </c>
      <c r="C763" s="332"/>
      <c r="D763" s="333"/>
      <c r="E763" s="170"/>
      <c r="F763" s="170"/>
      <c r="G763" s="170"/>
      <c r="H763" s="170"/>
      <c r="I763" s="170"/>
      <c r="J763" s="170"/>
      <c r="K763" s="334"/>
      <c r="L763" s="334"/>
      <c r="M763" s="334"/>
      <c r="N763" s="335"/>
    </row>
    <row r="764" spans="2:14" ht="12.75">
      <c r="B764" s="157">
        <v>737</v>
      </c>
      <c r="C764" s="329"/>
      <c r="D764" s="329"/>
      <c r="E764" s="169"/>
      <c r="F764" s="169"/>
      <c r="G764" s="169"/>
      <c r="H764" s="169"/>
      <c r="I764" s="169"/>
      <c r="J764" s="169"/>
      <c r="K764" s="330"/>
      <c r="L764" s="330"/>
      <c r="M764" s="330"/>
      <c r="N764" s="331"/>
    </row>
    <row r="765" spans="2:14" ht="12.75">
      <c r="B765" s="154">
        <v>738</v>
      </c>
      <c r="C765" s="332"/>
      <c r="D765" s="333"/>
      <c r="E765" s="170"/>
      <c r="F765" s="170"/>
      <c r="G765" s="170"/>
      <c r="H765" s="170"/>
      <c r="I765" s="170"/>
      <c r="J765" s="170"/>
      <c r="K765" s="334"/>
      <c r="L765" s="334"/>
      <c r="M765" s="334"/>
      <c r="N765" s="335"/>
    </row>
    <row r="766" spans="2:14" ht="12.75">
      <c r="B766" s="157">
        <v>739</v>
      </c>
      <c r="C766" s="329"/>
      <c r="D766" s="329"/>
      <c r="E766" s="169"/>
      <c r="F766" s="169"/>
      <c r="G766" s="169"/>
      <c r="H766" s="169"/>
      <c r="I766" s="169"/>
      <c r="J766" s="169"/>
      <c r="K766" s="330"/>
      <c r="L766" s="330"/>
      <c r="M766" s="330"/>
      <c r="N766" s="331"/>
    </row>
    <row r="767" spans="2:14" ht="12.75">
      <c r="B767" s="154">
        <v>740</v>
      </c>
      <c r="C767" s="332"/>
      <c r="D767" s="333"/>
      <c r="E767" s="170"/>
      <c r="F767" s="170"/>
      <c r="G767" s="170"/>
      <c r="H767" s="170"/>
      <c r="I767" s="170"/>
      <c r="J767" s="170"/>
      <c r="K767" s="334"/>
      <c r="L767" s="334"/>
      <c r="M767" s="334"/>
      <c r="N767" s="335"/>
    </row>
    <row r="768" spans="2:14" ht="12.75">
      <c r="B768" s="157">
        <v>741</v>
      </c>
      <c r="C768" s="329"/>
      <c r="D768" s="329"/>
      <c r="E768" s="169"/>
      <c r="F768" s="169"/>
      <c r="G768" s="169"/>
      <c r="H768" s="169"/>
      <c r="I768" s="169"/>
      <c r="J768" s="169"/>
      <c r="K768" s="330"/>
      <c r="L768" s="330"/>
      <c r="M768" s="330"/>
      <c r="N768" s="331"/>
    </row>
    <row r="769" spans="2:14" ht="12.75">
      <c r="B769" s="154">
        <v>742</v>
      </c>
      <c r="C769" s="332"/>
      <c r="D769" s="333"/>
      <c r="E769" s="170"/>
      <c r="F769" s="170"/>
      <c r="G769" s="170"/>
      <c r="H769" s="170"/>
      <c r="I769" s="170"/>
      <c r="J769" s="170"/>
      <c r="K769" s="334"/>
      <c r="L769" s="334"/>
      <c r="M769" s="334"/>
      <c r="N769" s="335"/>
    </row>
    <row r="770" spans="2:14" ht="12.75">
      <c r="B770" s="157">
        <v>743</v>
      </c>
      <c r="C770" s="329"/>
      <c r="D770" s="329"/>
      <c r="E770" s="169"/>
      <c r="F770" s="169"/>
      <c r="G770" s="169"/>
      <c r="H770" s="169"/>
      <c r="I770" s="169"/>
      <c r="J770" s="169"/>
      <c r="K770" s="330"/>
      <c r="L770" s="330"/>
      <c r="M770" s="330"/>
      <c r="N770" s="331"/>
    </row>
    <row r="771" spans="2:14" ht="12.75">
      <c r="B771" s="154">
        <v>744</v>
      </c>
      <c r="C771" s="332"/>
      <c r="D771" s="333"/>
      <c r="E771" s="170"/>
      <c r="F771" s="170"/>
      <c r="G771" s="170"/>
      <c r="H771" s="170"/>
      <c r="I771" s="170"/>
      <c r="J771" s="170"/>
      <c r="K771" s="334"/>
      <c r="L771" s="334"/>
      <c r="M771" s="334"/>
      <c r="N771" s="335"/>
    </row>
    <row r="772" spans="2:14" ht="12.75">
      <c r="B772" s="157">
        <v>745</v>
      </c>
      <c r="C772" s="329"/>
      <c r="D772" s="329"/>
      <c r="E772" s="169"/>
      <c r="F772" s="169"/>
      <c r="G772" s="169"/>
      <c r="H772" s="169"/>
      <c r="I772" s="169"/>
      <c r="J772" s="169"/>
      <c r="K772" s="330"/>
      <c r="L772" s="330"/>
      <c r="M772" s="330"/>
      <c r="N772" s="331"/>
    </row>
    <row r="773" spans="2:14" ht="12.75">
      <c r="B773" s="154">
        <v>746</v>
      </c>
      <c r="C773" s="332"/>
      <c r="D773" s="333"/>
      <c r="E773" s="170"/>
      <c r="F773" s="170"/>
      <c r="G773" s="170"/>
      <c r="H773" s="170"/>
      <c r="I773" s="170"/>
      <c r="J773" s="170"/>
      <c r="K773" s="334"/>
      <c r="L773" s="334"/>
      <c r="M773" s="334"/>
      <c r="N773" s="335"/>
    </row>
    <row r="774" spans="2:14" ht="12.75">
      <c r="B774" s="157">
        <v>747</v>
      </c>
      <c r="C774" s="329"/>
      <c r="D774" s="329"/>
      <c r="E774" s="169"/>
      <c r="F774" s="169"/>
      <c r="G774" s="169"/>
      <c r="H774" s="169"/>
      <c r="I774" s="169"/>
      <c r="J774" s="169"/>
      <c r="K774" s="330"/>
      <c r="L774" s="330"/>
      <c r="M774" s="330"/>
      <c r="N774" s="331"/>
    </row>
    <row r="775" spans="2:14" ht="12.75">
      <c r="B775" s="154">
        <v>748</v>
      </c>
      <c r="C775" s="332"/>
      <c r="D775" s="333"/>
      <c r="E775" s="170"/>
      <c r="F775" s="170"/>
      <c r="G775" s="170"/>
      <c r="H775" s="170"/>
      <c r="I775" s="170"/>
      <c r="J775" s="170"/>
      <c r="K775" s="334"/>
      <c r="L775" s="334"/>
      <c r="M775" s="334"/>
      <c r="N775" s="335"/>
    </row>
    <row r="776" spans="2:14" ht="12.75">
      <c r="B776" s="157">
        <v>749</v>
      </c>
      <c r="C776" s="329"/>
      <c r="D776" s="329"/>
      <c r="E776" s="169"/>
      <c r="F776" s="169"/>
      <c r="G776" s="169"/>
      <c r="H776" s="169"/>
      <c r="I776" s="169"/>
      <c r="J776" s="169"/>
      <c r="K776" s="330"/>
      <c r="L776" s="330"/>
      <c r="M776" s="330"/>
      <c r="N776" s="331"/>
    </row>
    <row r="777" spans="2:14" ht="12.75">
      <c r="B777" s="154">
        <v>750</v>
      </c>
      <c r="C777" s="332"/>
      <c r="D777" s="333"/>
      <c r="E777" s="170"/>
      <c r="F777" s="170"/>
      <c r="G777" s="170"/>
      <c r="H777" s="170"/>
      <c r="I777" s="170"/>
      <c r="J777" s="170"/>
      <c r="K777" s="334"/>
      <c r="L777" s="334"/>
      <c r="M777" s="334"/>
      <c r="N777" s="335"/>
    </row>
    <row r="778" spans="2:14" ht="12.75">
      <c r="B778" s="157">
        <v>751</v>
      </c>
      <c r="C778" s="329"/>
      <c r="D778" s="329"/>
      <c r="E778" s="169"/>
      <c r="F778" s="169"/>
      <c r="G778" s="169"/>
      <c r="H778" s="169"/>
      <c r="I778" s="169"/>
      <c r="J778" s="169"/>
      <c r="K778" s="330"/>
      <c r="L778" s="330"/>
      <c r="M778" s="330"/>
      <c r="N778" s="331"/>
    </row>
    <row r="779" spans="2:14" ht="12.75">
      <c r="B779" s="154">
        <v>752</v>
      </c>
      <c r="C779" s="332"/>
      <c r="D779" s="333"/>
      <c r="E779" s="170"/>
      <c r="F779" s="170"/>
      <c r="G779" s="170"/>
      <c r="H779" s="170"/>
      <c r="I779" s="170"/>
      <c r="J779" s="170"/>
      <c r="K779" s="334"/>
      <c r="L779" s="334"/>
      <c r="M779" s="334"/>
      <c r="N779" s="335"/>
    </row>
    <row r="780" spans="2:14" ht="12.75">
      <c r="B780" s="157">
        <v>753</v>
      </c>
      <c r="C780" s="329"/>
      <c r="D780" s="329"/>
      <c r="E780" s="169"/>
      <c r="F780" s="169"/>
      <c r="G780" s="169"/>
      <c r="H780" s="169"/>
      <c r="I780" s="169"/>
      <c r="J780" s="169"/>
      <c r="K780" s="330"/>
      <c r="L780" s="330"/>
      <c r="M780" s="330"/>
      <c r="N780" s="331"/>
    </row>
    <row r="781" spans="2:14" ht="12.75">
      <c r="B781" s="154">
        <v>754</v>
      </c>
      <c r="C781" s="332"/>
      <c r="D781" s="333"/>
      <c r="E781" s="170"/>
      <c r="F781" s="170"/>
      <c r="G781" s="170"/>
      <c r="H781" s="170"/>
      <c r="I781" s="170"/>
      <c r="J781" s="170"/>
      <c r="K781" s="334"/>
      <c r="L781" s="334"/>
      <c r="M781" s="334"/>
      <c r="N781" s="335"/>
    </row>
    <row r="782" spans="2:14" ht="12.75">
      <c r="B782" s="157">
        <v>755</v>
      </c>
      <c r="C782" s="329"/>
      <c r="D782" s="329"/>
      <c r="E782" s="169"/>
      <c r="F782" s="169"/>
      <c r="G782" s="169"/>
      <c r="H782" s="169"/>
      <c r="I782" s="169"/>
      <c r="J782" s="169"/>
      <c r="K782" s="330"/>
      <c r="L782" s="330"/>
      <c r="M782" s="330"/>
      <c r="N782" s="331"/>
    </row>
    <row r="783" spans="2:14" ht="12.75">
      <c r="B783" s="154">
        <v>756</v>
      </c>
      <c r="C783" s="332"/>
      <c r="D783" s="333"/>
      <c r="E783" s="170"/>
      <c r="F783" s="170"/>
      <c r="G783" s="170"/>
      <c r="H783" s="170"/>
      <c r="I783" s="170"/>
      <c r="J783" s="170"/>
      <c r="K783" s="334"/>
      <c r="L783" s="334"/>
      <c r="M783" s="334"/>
      <c r="N783" s="335"/>
    </row>
    <row r="784" spans="2:14" ht="12.75">
      <c r="B784" s="157">
        <v>757</v>
      </c>
      <c r="C784" s="329"/>
      <c r="D784" s="329"/>
      <c r="E784" s="169"/>
      <c r="F784" s="169"/>
      <c r="G784" s="169"/>
      <c r="H784" s="169"/>
      <c r="I784" s="169"/>
      <c r="J784" s="169"/>
      <c r="K784" s="330"/>
      <c r="L784" s="330"/>
      <c r="M784" s="330"/>
      <c r="N784" s="331"/>
    </row>
    <row r="785" spans="2:14" ht="12.75">
      <c r="B785" s="154">
        <v>758</v>
      </c>
      <c r="C785" s="332"/>
      <c r="D785" s="333"/>
      <c r="E785" s="170"/>
      <c r="F785" s="170"/>
      <c r="G785" s="170"/>
      <c r="H785" s="170"/>
      <c r="I785" s="170"/>
      <c r="J785" s="170"/>
      <c r="K785" s="334"/>
      <c r="L785" s="334"/>
      <c r="M785" s="334"/>
      <c r="N785" s="335"/>
    </row>
    <row r="786" spans="2:14" ht="12.75">
      <c r="B786" s="157">
        <v>759</v>
      </c>
      <c r="C786" s="329"/>
      <c r="D786" s="329"/>
      <c r="E786" s="169"/>
      <c r="F786" s="169"/>
      <c r="G786" s="169"/>
      <c r="H786" s="169"/>
      <c r="I786" s="169"/>
      <c r="J786" s="169"/>
      <c r="K786" s="330"/>
      <c r="L786" s="330"/>
      <c r="M786" s="330"/>
      <c r="N786" s="331"/>
    </row>
    <row r="787" spans="2:14" ht="12.75">
      <c r="B787" s="154">
        <v>760</v>
      </c>
      <c r="C787" s="332"/>
      <c r="D787" s="333"/>
      <c r="E787" s="170"/>
      <c r="F787" s="170"/>
      <c r="G787" s="170"/>
      <c r="H787" s="170"/>
      <c r="I787" s="170"/>
      <c r="J787" s="170"/>
      <c r="K787" s="334"/>
      <c r="L787" s="334"/>
      <c r="M787" s="334"/>
      <c r="N787" s="335"/>
    </row>
    <row r="788" spans="2:14" ht="12.75">
      <c r="B788" s="157">
        <v>761</v>
      </c>
      <c r="C788" s="329"/>
      <c r="D788" s="329"/>
      <c r="E788" s="169"/>
      <c r="F788" s="169"/>
      <c r="G788" s="169"/>
      <c r="H788" s="169"/>
      <c r="I788" s="169"/>
      <c r="J788" s="169"/>
      <c r="K788" s="330"/>
      <c r="L788" s="330"/>
      <c r="M788" s="330"/>
      <c r="N788" s="331"/>
    </row>
    <row r="789" spans="2:14" ht="12.75">
      <c r="B789" s="154">
        <v>762</v>
      </c>
      <c r="C789" s="332"/>
      <c r="D789" s="333"/>
      <c r="E789" s="170"/>
      <c r="F789" s="170"/>
      <c r="G789" s="170"/>
      <c r="H789" s="170"/>
      <c r="I789" s="170"/>
      <c r="J789" s="170"/>
      <c r="K789" s="334"/>
      <c r="L789" s="334"/>
      <c r="M789" s="334"/>
      <c r="N789" s="335"/>
    </row>
    <row r="790" spans="2:14" ht="12.75">
      <c r="B790" s="157">
        <v>763</v>
      </c>
      <c r="C790" s="329"/>
      <c r="D790" s="329"/>
      <c r="E790" s="169"/>
      <c r="F790" s="169"/>
      <c r="G790" s="169"/>
      <c r="H790" s="169"/>
      <c r="I790" s="169"/>
      <c r="J790" s="169"/>
      <c r="K790" s="330"/>
      <c r="L790" s="330"/>
      <c r="M790" s="330"/>
      <c r="N790" s="331"/>
    </row>
    <row r="791" spans="2:14" ht="12.75">
      <c r="B791" s="154">
        <v>764</v>
      </c>
      <c r="C791" s="332"/>
      <c r="D791" s="333"/>
      <c r="E791" s="170"/>
      <c r="F791" s="170"/>
      <c r="G791" s="170"/>
      <c r="H791" s="170"/>
      <c r="I791" s="170"/>
      <c r="J791" s="170"/>
      <c r="K791" s="334"/>
      <c r="L791" s="334"/>
      <c r="M791" s="334"/>
      <c r="N791" s="335"/>
    </row>
    <row r="792" spans="2:14" ht="12.75">
      <c r="B792" s="157">
        <v>765</v>
      </c>
      <c r="C792" s="329"/>
      <c r="D792" s="329"/>
      <c r="E792" s="169"/>
      <c r="F792" s="169"/>
      <c r="G792" s="169"/>
      <c r="H792" s="169"/>
      <c r="I792" s="169"/>
      <c r="J792" s="169"/>
      <c r="K792" s="330"/>
      <c r="L792" s="330"/>
      <c r="M792" s="330"/>
      <c r="N792" s="331"/>
    </row>
    <row r="793" spans="2:14" ht="12.75">
      <c r="B793" s="154">
        <v>766</v>
      </c>
      <c r="C793" s="332"/>
      <c r="D793" s="333"/>
      <c r="E793" s="170"/>
      <c r="F793" s="170"/>
      <c r="G793" s="170"/>
      <c r="H793" s="170"/>
      <c r="I793" s="170"/>
      <c r="J793" s="170"/>
      <c r="K793" s="334"/>
      <c r="L793" s="334"/>
      <c r="M793" s="334"/>
      <c r="N793" s="335"/>
    </row>
    <row r="794" spans="2:14" ht="12.75">
      <c r="B794" s="157">
        <v>767</v>
      </c>
      <c r="C794" s="329"/>
      <c r="D794" s="329"/>
      <c r="E794" s="169"/>
      <c r="F794" s="169"/>
      <c r="G794" s="169"/>
      <c r="H794" s="169"/>
      <c r="I794" s="169"/>
      <c r="J794" s="169"/>
      <c r="K794" s="330"/>
      <c r="L794" s="330"/>
      <c r="M794" s="330"/>
      <c r="N794" s="331"/>
    </row>
    <row r="795" spans="2:14" ht="12.75">
      <c r="B795" s="154">
        <v>768</v>
      </c>
      <c r="C795" s="332"/>
      <c r="D795" s="333"/>
      <c r="E795" s="170"/>
      <c r="F795" s="170"/>
      <c r="G795" s="170"/>
      <c r="H795" s="170"/>
      <c r="I795" s="170"/>
      <c r="J795" s="170"/>
      <c r="K795" s="334"/>
      <c r="L795" s="334"/>
      <c r="M795" s="334"/>
      <c r="N795" s="335"/>
    </row>
    <row r="796" spans="2:14" ht="12.75">
      <c r="B796" s="157">
        <v>769</v>
      </c>
      <c r="C796" s="329"/>
      <c r="D796" s="329"/>
      <c r="E796" s="169"/>
      <c r="F796" s="169"/>
      <c r="G796" s="169"/>
      <c r="H796" s="169"/>
      <c r="I796" s="169"/>
      <c r="J796" s="169"/>
      <c r="K796" s="330"/>
      <c r="L796" s="330"/>
      <c r="M796" s="330"/>
      <c r="N796" s="331"/>
    </row>
    <row r="797" spans="2:14" ht="12.75">
      <c r="B797" s="154">
        <v>770</v>
      </c>
      <c r="C797" s="332"/>
      <c r="D797" s="333"/>
      <c r="E797" s="170"/>
      <c r="F797" s="170"/>
      <c r="G797" s="170"/>
      <c r="H797" s="170"/>
      <c r="I797" s="170"/>
      <c r="J797" s="170"/>
      <c r="K797" s="334"/>
      <c r="L797" s="334"/>
      <c r="M797" s="334"/>
      <c r="N797" s="335"/>
    </row>
    <row r="798" spans="2:14" ht="12.75">
      <c r="B798" s="157">
        <v>771</v>
      </c>
      <c r="C798" s="329"/>
      <c r="D798" s="329"/>
      <c r="E798" s="169"/>
      <c r="F798" s="169"/>
      <c r="G798" s="169"/>
      <c r="H798" s="169"/>
      <c r="I798" s="169"/>
      <c r="J798" s="169"/>
      <c r="K798" s="330"/>
      <c r="L798" s="330"/>
      <c r="M798" s="330"/>
      <c r="N798" s="331"/>
    </row>
    <row r="799" spans="2:14" ht="12.75">
      <c r="B799" s="154">
        <v>772</v>
      </c>
      <c r="C799" s="332"/>
      <c r="D799" s="333"/>
      <c r="E799" s="170"/>
      <c r="F799" s="170"/>
      <c r="G799" s="170"/>
      <c r="H799" s="170"/>
      <c r="I799" s="170"/>
      <c r="J799" s="170"/>
      <c r="K799" s="334"/>
      <c r="L799" s="334"/>
      <c r="M799" s="334"/>
      <c r="N799" s="335"/>
    </row>
    <row r="800" spans="2:14" ht="12.75">
      <c r="B800" s="157">
        <v>773</v>
      </c>
      <c r="C800" s="329"/>
      <c r="D800" s="329"/>
      <c r="E800" s="169"/>
      <c r="F800" s="169"/>
      <c r="G800" s="169"/>
      <c r="H800" s="169"/>
      <c r="I800" s="169"/>
      <c r="J800" s="169"/>
      <c r="K800" s="330"/>
      <c r="L800" s="330"/>
      <c r="M800" s="330"/>
      <c r="N800" s="331"/>
    </row>
    <row r="801" spans="2:14" ht="12.75">
      <c r="B801" s="154">
        <v>774</v>
      </c>
      <c r="C801" s="332"/>
      <c r="D801" s="333"/>
      <c r="E801" s="170"/>
      <c r="F801" s="170"/>
      <c r="G801" s="170"/>
      <c r="H801" s="170"/>
      <c r="I801" s="170"/>
      <c r="J801" s="170"/>
      <c r="K801" s="334"/>
      <c r="L801" s="334"/>
      <c r="M801" s="334"/>
      <c r="N801" s="335"/>
    </row>
    <row r="802" spans="2:14" ht="12.75">
      <c r="B802" s="157">
        <v>775</v>
      </c>
      <c r="C802" s="329"/>
      <c r="D802" s="329"/>
      <c r="E802" s="169"/>
      <c r="F802" s="169"/>
      <c r="G802" s="169"/>
      <c r="H802" s="169"/>
      <c r="I802" s="169"/>
      <c r="J802" s="169"/>
      <c r="K802" s="330"/>
      <c r="L802" s="330"/>
      <c r="M802" s="330"/>
      <c r="N802" s="331"/>
    </row>
    <row r="803" spans="2:14" ht="12.75">
      <c r="B803" s="154">
        <v>776</v>
      </c>
      <c r="C803" s="332"/>
      <c r="D803" s="333"/>
      <c r="E803" s="170"/>
      <c r="F803" s="170"/>
      <c r="G803" s="170"/>
      <c r="H803" s="170"/>
      <c r="I803" s="170"/>
      <c r="J803" s="170"/>
      <c r="K803" s="334"/>
      <c r="L803" s="334"/>
      <c r="M803" s="334"/>
      <c r="N803" s="335"/>
    </row>
    <row r="804" spans="2:14" ht="12.75">
      <c r="B804" s="157">
        <v>777</v>
      </c>
      <c r="C804" s="329"/>
      <c r="D804" s="329"/>
      <c r="E804" s="169"/>
      <c r="F804" s="169"/>
      <c r="G804" s="169"/>
      <c r="H804" s="169"/>
      <c r="I804" s="169"/>
      <c r="J804" s="169"/>
      <c r="K804" s="330"/>
      <c r="L804" s="330"/>
      <c r="M804" s="330"/>
      <c r="N804" s="331"/>
    </row>
    <row r="805" spans="2:14" ht="12.75">
      <c r="B805" s="154">
        <v>778</v>
      </c>
      <c r="C805" s="332"/>
      <c r="D805" s="333"/>
      <c r="E805" s="170"/>
      <c r="F805" s="170"/>
      <c r="G805" s="170"/>
      <c r="H805" s="170"/>
      <c r="I805" s="170"/>
      <c r="J805" s="170"/>
      <c r="K805" s="334"/>
      <c r="L805" s="334"/>
      <c r="M805" s="334"/>
      <c r="N805" s="335"/>
    </row>
    <row r="806" spans="2:14" ht="12.75">
      <c r="B806" s="157">
        <v>779</v>
      </c>
      <c r="C806" s="329"/>
      <c r="D806" s="329"/>
      <c r="E806" s="169"/>
      <c r="F806" s="169"/>
      <c r="G806" s="169"/>
      <c r="H806" s="169"/>
      <c r="I806" s="169"/>
      <c r="J806" s="169"/>
      <c r="K806" s="330"/>
      <c r="L806" s="330"/>
      <c r="M806" s="330"/>
      <c r="N806" s="331"/>
    </row>
    <row r="807" spans="2:14" ht="12.75">
      <c r="B807" s="154">
        <v>780</v>
      </c>
      <c r="C807" s="332"/>
      <c r="D807" s="333"/>
      <c r="E807" s="170"/>
      <c r="F807" s="170"/>
      <c r="G807" s="170"/>
      <c r="H807" s="170"/>
      <c r="I807" s="170"/>
      <c r="J807" s="170"/>
      <c r="K807" s="334"/>
      <c r="L807" s="334"/>
      <c r="M807" s="334"/>
      <c r="N807" s="335"/>
    </row>
    <row r="808" spans="2:14" ht="12.75">
      <c r="B808" s="157">
        <v>781</v>
      </c>
      <c r="C808" s="329"/>
      <c r="D808" s="329"/>
      <c r="E808" s="169"/>
      <c r="F808" s="169"/>
      <c r="G808" s="169"/>
      <c r="H808" s="169"/>
      <c r="I808" s="169"/>
      <c r="J808" s="169"/>
      <c r="K808" s="330"/>
      <c r="L808" s="330"/>
      <c r="M808" s="330"/>
      <c r="N808" s="331"/>
    </row>
    <row r="809" spans="2:14" ht="12.75">
      <c r="B809" s="154">
        <v>782</v>
      </c>
      <c r="C809" s="332"/>
      <c r="D809" s="333"/>
      <c r="E809" s="170"/>
      <c r="F809" s="170"/>
      <c r="G809" s="170"/>
      <c r="H809" s="170"/>
      <c r="I809" s="170"/>
      <c r="J809" s="170"/>
      <c r="K809" s="334"/>
      <c r="L809" s="334"/>
      <c r="M809" s="334"/>
      <c r="N809" s="335"/>
    </row>
    <row r="810" spans="2:14" ht="12.75">
      <c r="B810" s="157">
        <v>783</v>
      </c>
      <c r="C810" s="329"/>
      <c r="D810" s="329"/>
      <c r="E810" s="169"/>
      <c r="F810" s="169"/>
      <c r="G810" s="169"/>
      <c r="H810" s="169"/>
      <c r="I810" s="169"/>
      <c r="J810" s="169"/>
      <c r="K810" s="330"/>
      <c r="L810" s="330"/>
      <c r="M810" s="330"/>
      <c r="N810" s="331"/>
    </row>
    <row r="811" spans="2:14" ht="12.75">
      <c r="B811" s="154">
        <v>784</v>
      </c>
      <c r="C811" s="332"/>
      <c r="D811" s="333"/>
      <c r="E811" s="170"/>
      <c r="F811" s="170"/>
      <c r="G811" s="170"/>
      <c r="H811" s="170"/>
      <c r="I811" s="170"/>
      <c r="J811" s="170"/>
      <c r="K811" s="334"/>
      <c r="L811" s="334"/>
      <c r="M811" s="334"/>
      <c r="N811" s="335"/>
    </row>
    <row r="812" spans="2:14" ht="12.75">
      <c r="B812" s="157">
        <v>785</v>
      </c>
      <c r="C812" s="329"/>
      <c r="D812" s="329"/>
      <c r="E812" s="169"/>
      <c r="F812" s="169"/>
      <c r="G812" s="169"/>
      <c r="H812" s="169"/>
      <c r="I812" s="169"/>
      <c r="J812" s="169"/>
      <c r="K812" s="330"/>
      <c r="L812" s="330"/>
      <c r="M812" s="330"/>
      <c r="N812" s="331"/>
    </row>
    <row r="813" spans="2:14" ht="12.75">
      <c r="B813" s="154">
        <v>786</v>
      </c>
      <c r="C813" s="332"/>
      <c r="D813" s="333"/>
      <c r="E813" s="170"/>
      <c r="F813" s="170"/>
      <c r="G813" s="170"/>
      <c r="H813" s="170"/>
      <c r="I813" s="170"/>
      <c r="J813" s="170"/>
      <c r="K813" s="334"/>
      <c r="L813" s="334"/>
      <c r="M813" s="334"/>
      <c r="N813" s="335"/>
    </row>
    <row r="814" spans="2:14" ht="12.75">
      <c r="B814" s="157">
        <v>787</v>
      </c>
      <c r="C814" s="329"/>
      <c r="D814" s="329"/>
      <c r="E814" s="169"/>
      <c r="F814" s="169"/>
      <c r="G814" s="169"/>
      <c r="H814" s="169"/>
      <c r="I814" s="169"/>
      <c r="J814" s="169"/>
      <c r="K814" s="330"/>
      <c r="L814" s="330"/>
      <c r="M814" s="330"/>
      <c r="N814" s="331"/>
    </row>
    <row r="815" spans="2:14" ht="12.75">
      <c r="B815" s="154">
        <v>788</v>
      </c>
      <c r="C815" s="332"/>
      <c r="D815" s="333"/>
      <c r="E815" s="170"/>
      <c r="F815" s="170"/>
      <c r="G815" s="170"/>
      <c r="H815" s="170"/>
      <c r="I815" s="170"/>
      <c r="J815" s="170"/>
      <c r="K815" s="334"/>
      <c r="L815" s="334"/>
      <c r="M815" s="334"/>
      <c r="N815" s="335"/>
    </row>
    <row r="816" spans="2:14" ht="12.75">
      <c r="B816" s="157">
        <v>789</v>
      </c>
      <c r="C816" s="329"/>
      <c r="D816" s="329"/>
      <c r="E816" s="169"/>
      <c r="F816" s="169"/>
      <c r="G816" s="169"/>
      <c r="H816" s="169"/>
      <c r="I816" s="169"/>
      <c r="J816" s="169"/>
      <c r="K816" s="330"/>
      <c r="L816" s="330"/>
      <c r="M816" s="330"/>
      <c r="N816" s="331"/>
    </row>
    <row r="817" spans="2:14" ht="12.75">
      <c r="B817" s="154">
        <v>790</v>
      </c>
      <c r="C817" s="332"/>
      <c r="D817" s="333"/>
      <c r="E817" s="170"/>
      <c r="F817" s="170"/>
      <c r="G817" s="170"/>
      <c r="H817" s="170"/>
      <c r="I817" s="170"/>
      <c r="J817" s="170"/>
      <c r="K817" s="334"/>
      <c r="L817" s="334"/>
      <c r="M817" s="334"/>
      <c r="N817" s="335"/>
    </row>
    <row r="818" spans="2:14" ht="12.75">
      <c r="B818" s="157">
        <v>791</v>
      </c>
      <c r="C818" s="329"/>
      <c r="D818" s="329"/>
      <c r="E818" s="169"/>
      <c r="F818" s="169"/>
      <c r="G818" s="169"/>
      <c r="H818" s="169"/>
      <c r="I818" s="169"/>
      <c r="J818" s="169"/>
      <c r="K818" s="330"/>
      <c r="L818" s="330"/>
      <c r="M818" s="330"/>
      <c r="N818" s="331"/>
    </row>
    <row r="819" spans="2:14" ht="12.75">
      <c r="B819" s="154">
        <v>792</v>
      </c>
      <c r="C819" s="332"/>
      <c r="D819" s="333"/>
      <c r="E819" s="170"/>
      <c r="F819" s="170"/>
      <c r="G819" s="170"/>
      <c r="H819" s="170"/>
      <c r="I819" s="170"/>
      <c r="J819" s="170"/>
      <c r="K819" s="334"/>
      <c r="L819" s="334"/>
      <c r="M819" s="334"/>
      <c r="N819" s="335"/>
    </row>
    <row r="820" spans="2:14" ht="12.75">
      <c r="B820" s="157">
        <v>793</v>
      </c>
      <c r="C820" s="329"/>
      <c r="D820" s="329"/>
      <c r="E820" s="169"/>
      <c r="F820" s="169"/>
      <c r="G820" s="169"/>
      <c r="H820" s="169"/>
      <c r="I820" s="169"/>
      <c r="J820" s="169"/>
      <c r="K820" s="330"/>
      <c r="L820" s="330"/>
      <c r="M820" s="330"/>
      <c r="N820" s="331"/>
    </row>
    <row r="821" spans="2:14" ht="12.75">
      <c r="B821" s="154">
        <v>794</v>
      </c>
      <c r="C821" s="332"/>
      <c r="D821" s="333"/>
      <c r="E821" s="170"/>
      <c r="F821" s="170"/>
      <c r="G821" s="170"/>
      <c r="H821" s="170"/>
      <c r="I821" s="170"/>
      <c r="J821" s="170"/>
      <c r="K821" s="334"/>
      <c r="L821" s="334"/>
      <c r="M821" s="334"/>
      <c r="N821" s="335"/>
    </row>
    <row r="822" spans="2:14" ht="12.75">
      <c r="B822" s="157">
        <v>795</v>
      </c>
      <c r="C822" s="329"/>
      <c r="D822" s="329"/>
      <c r="E822" s="169"/>
      <c r="F822" s="169"/>
      <c r="G822" s="169"/>
      <c r="H822" s="169"/>
      <c r="I822" s="169"/>
      <c r="J822" s="169"/>
      <c r="K822" s="330"/>
      <c r="L822" s="330"/>
      <c r="M822" s="330"/>
      <c r="N822" s="331"/>
    </row>
    <row r="823" spans="2:14" ht="12.75">
      <c r="B823" s="154">
        <v>796</v>
      </c>
      <c r="C823" s="332"/>
      <c r="D823" s="333"/>
      <c r="E823" s="170"/>
      <c r="F823" s="170"/>
      <c r="G823" s="170"/>
      <c r="H823" s="170"/>
      <c r="I823" s="170"/>
      <c r="J823" s="170"/>
      <c r="K823" s="334"/>
      <c r="L823" s="334"/>
      <c r="M823" s="334"/>
      <c r="N823" s="335"/>
    </row>
    <row r="824" spans="2:14" ht="12.75">
      <c r="B824" s="157">
        <v>797</v>
      </c>
      <c r="C824" s="329"/>
      <c r="D824" s="329"/>
      <c r="E824" s="169"/>
      <c r="F824" s="169"/>
      <c r="G824" s="169"/>
      <c r="H824" s="169"/>
      <c r="I824" s="169"/>
      <c r="J824" s="169"/>
      <c r="K824" s="330"/>
      <c r="L824" s="330"/>
      <c r="M824" s="330"/>
      <c r="N824" s="331"/>
    </row>
    <row r="825" spans="2:14" ht="12.75">
      <c r="B825" s="154">
        <v>798</v>
      </c>
      <c r="C825" s="332"/>
      <c r="D825" s="333"/>
      <c r="E825" s="170"/>
      <c r="F825" s="170"/>
      <c r="G825" s="170"/>
      <c r="H825" s="170"/>
      <c r="I825" s="170"/>
      <c r="J825" s="170"/>
      <c r="K825" s="334"/>
      <c r="L825" s="334"/>
      <c r="M825" s="334"/>
      <c r="N825" s="335"/>
    </row>
    <row r="826" spans="2:14" ht="12.75">
      <c r="B826" s="157">
        <v>799</v>
      </c>
      <c r="C826" s="329"/>
      <c r="D826" s="329"/>
      <c r="E826" s="169"/>
      <c r="F826" s="169"/>
      <c r="G826" s="169"/>
      <c r="H826" s="169"/>
      <c r="I826" s="169"/>
      <c r="J826" s="169"/>
      <c r="K826" s="330"/>
      <c r="L826" s="330"/>
      <c r="M826" s="330"/>
      <c r="N826" s="331"/>
    </row>
    <row r="827" spans="2:14" ht="12.75">
      <c r="B827" s="154">
        <v>800</v>
      </c>
      <c r="C827" s="332"/>
      <c r="D827" s="333"/>
      <c r="E827" s="170"/>
      <c r="F827" s="170"/>
      <c r="G827" s="170"/>
      <c r="H827" s="170"/>
      <c r="I827" s="170"/>
      <c r="J827" s="170"/>
      <c r="K827" s="334"/>
      <c r="L827" s="334"/>
      <c r="M827" s="334"/>
      <c r="N827" s="335"/>
    </row>
    <row r="828" spans="2:14" ht="12.75">
      <c r="B828" s="157">
        <v>801</v>
      </c>
      <c r="C828" s="329"/>
      <c r="D828" s="329"/>
      <c r="E828" s="169"/>
      <c r="F828" s="169"/>
      <c r="G828" s="169"/>
      <c r="H828" s="169"/>
      <c r="I828" s="169"/>
      <c r="J828" s="169"/>
      <c r="K828" s="330"/>
      <c r="L828" s="330"/>
      <c r="M828" s="330"/>
      <c r="N828" s="331"/>
    </row>
    <row r="829" spans="2:14" ht="12.75">
      <c r="B829" s="154">
        <v>802</v>
      </c>
      <c r="C829" s="332"/>
      <c r="D829" s="333"/>
      <c r="E829" s="170"/>
      <c r="F829" s="170"/>
      <c r="G829" s="170"/>
      <c r="H829" s="170"/>
      <c r="I829" s="170"/>
      <c r="J829" s="170"/>
      <c r="K829" s="334"/>
      <c r="L829" s="334"/>
      <c r="M829" s="334"/>
      <c r="N829" s="335"/>
    </row>
    <row r="830" spans="2:14" ht="12.75">
      <c r="B830" s="157">
        <v>803</v>
      </c>
      <c r="C830" s="329"/>
      <c r="D830" s="329"/>
      <c r="E830" s="169"/>
      <c r="F830" s="169"/>
      <c r="G830" s="169"/>
      <c r="H830" s="169"/>
      <c r="I830" s="169"/>
      <c r="J830" s="169"/>
      <c r="K830" s="330"/>
      <c r="L830" s="330"/>
      <c r="M830" s="330"/>
      <c r="N830" s="331"/>
    </row>
    <row r="831" spans="2:14" ht="12.75">
      <c r="B831" s="154">
        <v>804</v>
      </c>
      <c r="C831" s="332"/>
      <c r="D831" s="333"/>
      <c r="E831" s="170"/>
      <c r="F831" s="170"/>
      <c r="G831" s="170"/>
      <c r="H831" s="170"/>
      <c r="I831" s="170"/>
      <c r="J831" s="170"/>
      <c r="K831" s="334"/>
      <c r="L831" s="334"/>
      <c r="M831" s="334"/>
      <c r="N831" s="335"/>
    </row>
    <row r="832" spans="2:14" ht="12.75">
      <c r="B832" s="157">
        <v>805</v>
      </c>
      <c r="C832" s="329"/>
      <c r="D832" s="329"/>
      <c r="E832" s="169"/>
      <c r="F832" s="169"/>
      <c r="G832" s="169"/>
      <c r="H832" s="169"/>
      <c r="I832" s="169"/>
      <c r="J832" s="169"/>
      <c r="K832" s="330"/>
      <c r="L832" s="330"/>
      <c r="M832" s="330"/>
      <c r="N832" s="331"/>
    </row>
    <row r="833" spans="2:14" ht="12.75">
      <c r="B833" s="154">
        <v>806</v>
      </c>
      <c r="C833" s="332"/>
      <c r="D833" s="333"/>
      <c r="E833" s="170"/>
      <c r="F833" s="170"/>
      <c r="G833" s="170"/>
      <c r="H833" s="170"/>
      <c r="I833" s="170"/>
      <c r="J833" s="170"/>
      <c r="K833" s="334"/>
      <c r="L833" s="334"/>
      <c r="M833" s="334"/>
      <c r="N833" s="335"/>
    </row>
    <row r="834" spans="2:14" ht="12.75">
      <c r="B834" s="157">
        <v>807</v>
      </c>
      <c r="C834" s="329"/>
      <c r="D834" s="329"/>
      <c r="E834" s="169"/>
      <c r="F834" s="169"/>
      <c r="G834" s="169"/>
      <c r="H834" s="169"/>
      <c r="I834" s="169"/>
      <c r="J834" s="169"/>
      <c r="K834" s="330"/>
      <c r="L834" s="330"/>
      <c r="M834" s="330"/>
      <c r="N834" s="331"/>
    </row>
    <row r="835" spans="2:14" ht="12.75">
      <c r="B835" s="154">
        <v>808</v>
      </c>
      <c r="C835" s="332"/>
      <c r="D835" s="333"/>
      <c r="E835" s="170"/>
      <c r="F835" s="170"/>
      <c r="G835" s="170"/>
      <c r="H835" s="170"/>
      <c r="I835" s="170"/>
      <c r="J835" s="170"/>
      <c r="K835" s="334"/>
      <c r="L835" s="334"/>
      <c r="M835" s="334"/>
      <c r="N835" s="335"/>
    </row>
    <row r="836" spans="2:14" ht="12.75">
      <c r="B836" s="157">
        <v>809</v>
      </c>
      <c r="C836" s="329"/>
      <c r="D836" s="329"/>
      <c r="E836" s="169"/>
      <c r="F836" s="169"/>
      <c r="G836" s="169"/>
      <c r="H836" s="169"/>
      <c r="I836" s="169"/>
      <c r="J836" s="169"/>
      <c r="K836" s="330"/>
      <c r="L836" s="330"/>
      <c r="M836" s="330"/>
      <c r="N836" s="331"/>
    </row>
    <row r="837" spans="2:14" ht="12.75">
      <c r="B837" s="154">
        <v>810</v>
      </c>
      <c r="C837" s="332"/>
      <c r="D837" s="333"/>
      <c r="E837" s="170"/>
      <c r="F837" s="170"/>
      <c r="G837" s="170"/>
      <c r="H837" s="170"/>
      <c r="I837" s="170"/>
      <c r="J837" s="170"/>
      <c r="K837" s="334"/>
      <c r="L837" s="334"/>
      <c r="M837" s="334"/>
      <c r="N837" s="335"/>
    </row>
    <row r="838" spans="2:14" ht="12.75">
      <c r="B838" s="157">
        <v>811</v>
      </c>
      <c r="C838" s="329"/>
      <c r="D838" s="329"/>
      <c r="E838" s="169"/>
      <c r="F838" s="169"/>
      <c r="G838" s="169"/>
      <c r="H838" s="169"/>
      <c r="I838" s="169"/>
      <c r="J838" s="169"/>
      <c r="K838" s="330"/>
      <c r="L838" s="330"/>
      <c r="M838" s="330"/>
      <c r="N838" s="331"/>
    </row>
    <row r="839" spans="2:14" ht="12.75">
      <c r="B839" s="154">
        <v>812</v>
      </c>
      <c r="C839" s="332"/>
      <c r="D839" s="333"/>
      <c r="E839" s="170"/>
      <c r="F839" s="170"/>
      <c r="G839" s="170"/>
      <c r="H839" s="170"/>
      <c r="I839" s="170"/>
      <c r="J839" s="170"/>
      <c r="K839" s="334"/>
      <c r="L839" s="334"/>
      <c r="M839" s="334"/>
      <c r="N839" s="335"/>
    </row>
    <row r="840" spans="2:14" ht="12.75">
      <c r="B840" s="157">
        <v>813</v>
      </c>
      <c r="C840" s="329"/>
      <c r="D840" s="329"/>
      <c r="E840" s="169"/>
      <c r="F840" s="169"/>
      <c r="G840" s="169"/>
      <c r="H840" s="169"/>
      <c r="I840" s="169"/>
      <c r="J840" s="169"/>
      <c r="K840" s="330"/>
      <c r="L840" s="330"/>
      <c r="M840" s="330"/>
      <c r="N840" s="331"/>
    </row>
    <row r="841" spans="2:14" ht="12.75">
      <c r="B841" s="154">
        <v>814</v>
      </c>
      <c r="C841" s="332"/>
      <c r="D841" s="333"/>
      <c r="E841" s="170"/>
      <c r="F841" s="170"/>
      <c r="G841" s="170"/>
      <c r="H841" s="170"/>
      <c r="I841" s="170"/>
      <c r="J841" s="170"/>
      <c r="K841" s="334"/>
      <c r="L841" s="334"/>
      <c r="M841" s="334"/>
      <c r="N841" s="335"/>
    </row>
    <row r="842" spans="2:14" ht="12.75">
      <c r="B842" s="157">
        <v>815</v>
      </c>
      <c r="C842" s="329"/>
      <c r="D842" s="329"/>
      <c r="E842" s="169"/>
      <c r="F842" s="169"/>
      <c r="G842" s="169"/>
      <c r="H842" s="169"/>
      <c r="I842" s="169"/>
      <c r="J842" s="169"/>
      <c r="K842" s="330"/>
      <c r="L842" s="330"/>
      <c r="M842" s="330"/>
      <c r="N842" s="331"/>
    </row>
    <row r="843" spans="2:14" ht="12.75">
      <c r="B843" s="154">
        <v>816</v>
      </c>
      <c r="C843" s="332"/>
      <c r="D843" s="333"/>
      <c r="E843" s="170"/>
      <c r="F843" s="170"/>
      <c r="G843" s="170"/>
      <c r="H843" s="170"/>
      <c r="I843" s="170"/>
      <c r="J843" s="170"/>
      <c r="K843" s="334"/>
      <c r="L843" s="334"/>
      <c r="M843" s="334"/>
      <c r="N843" s="335"/>
    </row>
    <row r="844" spans="2:14" ht="12.75">
      <c r="B844" s="157">
        <v>817</v>
      </c>
      <c r="C844" s="329"/>
      <c r="D844" s="329"/>
      <c r="E844" s="169"/>
      <c r="F844" s="169"/>
      <c r="G844" s="169"/>
      <c r="H844" s="169"/>
      <c r="I844" s="169"/>
      <c r="J844" s="169"/>
      <c r="K844" s="330"/>
      <c r="L844" s="330"/>
      <c r="M844" s="330"/>
      <c r="N844" s="331"/>
    </row>
    <row r="845" spans="2:14" ht="12.75">
      <c r="B845" s="154">
        <v>818</v>
      </c>
      <c r="C845" s="332"/>
      <c r="D845" s="333"/>
      <c r="E845" s="170"/>
      <c r="F845" s="170"/>
      <c r="G845" s="170"/>
      <c r="H845" s="170"/>
      <c r="I845" s="170"/>
      <c r="J845" s="170"/>
      <c r="K845" s="334"/>
      <c r="L845" s="334"/>
      <c r="M845" s="334"/>
      <c r="N845" s="335"/>
    </row>
    <row r="846" spans="2:14" ht="12.75">
      <c r="B846" s="157">
        <v>819</v>
      </c>
      <c r="C846" s="329"/>
      <c r="D846" s="329"/>
      <c r="E846" s="169"/>
      <c r="F846" s="169"/>
      <c r="G846" s="169"/>
      <c r="H846" s="169"/>
      <c r="I846" s="169"/>
      <c r="J846" s="169"/>
      <c r="K846" s="330"/>
      <c r="L846" s="330"/>
      <c r="M846" s="330"/>
      <c r="N846" s="331"/>
    </row>
    <row r="847" spans="2:14" ht="12.75">
      <c r="B847" s="154">
        <v>820</v>
      </c>
      <c r="C847" s="332"/>
      <c r="D847" s="333"/>
      <c r="E847" s="170"/>
      <c r="F847" s="170"/>
      <c r="G847" s="170"/>
      <c r="H847" s="170"/>
      <c r="I847" s="170"/>
      <c r="J847" s="170"/>
      <c r="K847" s="334"/>
      <c r="L847" s="334"/>
      <c r="M847" s="334"/>
      <c r="N847" s="335"/>
    </row>
    <row r="848" spans="2:14" ht="12.75">
      <c r="B848" s="157">
        <v>821</v>
      </c>
      <c r="C848" s="329"/>
      <c r="D848" s="329"/>
      <c r="E848" s="169"/>
      <c r="F848" s="169"/>
      <c r="G848" s="169"/>
      <c r="H848" s="169"/>
      <c r="I848" s="169"/>
      <c r="J848" s="169"/>
      <c r="K848" s="330"/>
      <c r="L848" s="330"/>
      <c r="M848" s="330"/>
      <c r="N848" s="331"/>
    </row>
    <row r="849" spans="2:14" ht="12.75">
      <c r="B849" s="154">
        <v>822</v>
      </c>
      <c r="C849" s="332"/>
      <c r="D849" s="333"/>
      <c r="E849" s="170"/>
      <c r="F849" s="170"/>
      <c r="G849" s="170"/>
      <c r="H849" s="170"/>
      <c r="I849" s="170"/>
      <c r="J849" s="170"/>
      <c r="K849" s="334"/>
      <c r="L849" s="334"/>
      <c r="M849" s="334"/>
      <c r="N849" s="335"/>
    </row>
    <row r="850" spans="2:14" ht="12.75">
      <c r="B850" s="157">
        <v>823</v>
      </c>
      <c r="C850" s="329"/>
      <c r="D850" s="329"/>
      <c r="E850" s="169"/>
      <c r="F850" s="169"/>
      <c r="G850" s="169"/>
      <c r="H850" s="169"/>
      <c r="I850" s="169"/>
      <c r="J850" s="169"/>
      <c r="K850" s="330"/>
      <c r="L850" s="330"/>
      <c r="M850" s="330"/>
      <c r="N850" s="331"/>
    </row>
    <row r="851" spans="2:14" ht="12.75">
      <c r="B851" s="154">
        <v>824</v>
      </c>
      <c r="C851" s="332"/>
      <c r="D851" s="333"/>
      <c r="E851" s="170"/>
      <c r="F851" s="170"/>
      <c r="G851" s="170"/>
      <c r="H851" s="170"/>
      <c r="I851" s="170"/>
      <c r="J851" s="170"/>
      <c r="K851" s="334"/>
      <c r="L851" s="334"/>
      <c r="M851" s="334"/>
      <c r="N851" s="335"/>
    </row>
    <row r="852" spans="2:14" ht="12.75">
      <c r="B852" s="157">
        <v>825</v>
      </c>
      <c r="C852" s="329"/>
      <c r="D852" s="329"/>
      <c r="E852" s="169"/>
      <c r="F852" s="169"/>
      <c r="G852" s="169"/>
      <c r="H852" s="169"/>
      <c r="I852" s="169"/>
      <c r="J852" s="169"/>
      <c r="K852" s="330"/>
      <c r="L852" s="330"/>
      <c r="M852" s="330"/>
      <c r="N852" s="331"/>
    </row>
    <row r="853" spans="2:14" ht="12.75">
      <c r="B853" s="154">
        <v>826</v>
      </c>
      <c r="C853" s="332"/>
      <c r="D853" s="333"/>
      <c r="E853" s="170"/>
      <c r="F853" s="170"/>
      <c r="G853" s="170"/>
      <c r="H853" s="170"/>
      <c r="I853" s="170"/>
      <c r="J853" s="170"/>
      <c r="K853" s="334"/>
      <c r="L853" s="334"/>
      <c r="M853" s="334"/>
      <c r="N853" s="335"/>
    </row>
    <row r="854" spans="2:14" ht="12.75">
      <c r="B854" s="157">
        <v>827</v>
      </c>
      <c r="C854" s="329"/>
      <c r="D854" s="329"/>
      <c r="E854" s="169"/>
      <c r="F854" s="169"/>
      <c r="G854" s="169"/>
      <c r="H854" s="169"/>
      <c r="I854" s="169"/>
      <c r="J854" s="169"/>
      <c r="K854" s="330"/>
      <c r="L854" s="330"/>
      <c r="M854" s="330"/>
      <c r="N854" s="331"/>
    </row>
    <row r="855" spans="2:14" ht="12.75">
      <c r="B855" s="154">
        <v>828</v>
      </c>
      <c r="C855" s="332"/>
      <c r="D855" s="333"/>
      <c r="E855" s="170"/>
      <c r="F855" s="170"/>
      <c r="G855" s="170"/>
      <c r="H855" s="170"/>
      <c r="I855" s="170"/>
      <c r="J855" s="170"/>
      <c r="K855" s="334"/>
      <c r="L855" s="334"/>
      <c r="M855" s="334"/>
      <c r="N855" s="335"/>
    </row>
    <row r="856" spans="2:14" ht="12.75">
      <c r="B856" s="157">
        <v>829</v>
      </c>
      <c r="C856" s="329"/>
      <c r="D856" s="329"/>
      <c r="E856" s="169"/>
      <c r="F856" s="169"/>
      <c r="G856" s="169"/>
      <c r="H856" s="169"/>
      <c r="I856" s="169"/>
      <c r="J856" s="169"/>
      <c r="K856" s="330"/>
      <c r="L856" s="330"/>
      <c r="M856" s="330"/>
      <c r="N856" s="331"/>
    </row>
    <row r="857" spans="2:14" ht="12.75">
      <c r="B857" s="154">
        <v>830</v>
      </c>
      <c r="C857" s="332"/>
      <c r="D857" s="333"/>
      <c r="E857" s="170"/>
      <c r="F857" s="170"/>
      <c r="G857" s="170"/>
      <c r="H857" s="170"/>
      <c r="I857" s="170"/>
      <c r="J857" s="170"/>
      <c r="K857" s="334"/>
      <c r="L857" s="334"/>
      <c r="M857" s="334"/>
      <c r="N857" s="335"/>
    </row>
    <row r="858" spans="2:14" ht="12.75">
      <c r="B858" s="157">
        <v>831</v>
      </c>
      <c r="C858" s="329"/>
      <c r="D858" s="329"/>
      <c r="E858" s="169"/>
      <c r="F858" s="169"/>
      <c r="G858" s="169"/>
      <c r="H858" s="169"/>
      <c r="I858" s="169"/>
      <c r="J858" s="169"/>
      <c r="K858" s="330"/>
      <c r="L858" s="330"/>
      <c r="M858" s="330"/>
      <c r="N858" s="331"/>
    </row>
    <row r="859" spans="2:14" ht="12.75">
      <c r="B859" s="154">
        <v>832</v>
      </c>
      <c r="C859" s="332"/>
      <c r="D859" s="333"/>
      <c r="E859" s="170"/>
      <c r="F859" s="170"/>
      <c r="G859" s="170"/>
      <c r="H859" s="170"/>
      <c r="I859" s="170"/>
      <c r="J859" s="170"/>
      <c r="K859" s="334"/>
      <c r="L859" s="334"/>
      <c r="M859" s="334"/>
      <c r="N859" s="335"/>
    </row>
    <row r="860" spans="2:14" ht="12.75">
      <c r="B860" s="157">
        <v>833</v>
      </c>
      <c r="C860" s="329"/>
      <c r="D860" s="329"/>
      <c r="E860" s="169"/>
      <c r="F860" s="169"/>
      <c r="G860" s="169"/>
      <c r="H860" s="169"/>
      <c r="I860" s="169"/>
      <c r="J860" s="169"/>
      <c r="K860" s="330"/>
      <c r="L860" s="330"/>
      <c r="M860" s="330"/>
      <c r="N860" s="331"/>
    </row>
    <row r="861" spans="2:14" ht="12.75">
      <c r="B861" s="154">
        <v>834</v>
      </c>
      <c r="C861" s="332"/>
      <c r="D861" s="333"/>
      <c r="E861" s="170"/>
      <c r="F861" s="170"/>
      <c r="G861" s="170"/>
      <c r="H861" s="170"/>
      <c r="I861" s="170"/>
      <c r="J861" s="170"/>
      <c r="K861" s="334"/>
      <c r="L861" s="334"/>
      <c r="M861" s="334"/>
      <c r="N861" s="335"/>
    </row>
    <row r="862" spans="2:14" ht="12.75">
      <c r="B862" s="157">
        <v>835</v>
      </c>
      <c r="C862" s="329"/>
      <c r="D862" s="329"/>
      <c r="E862" s="169"/>
      <c r="F862" s="169"/>
      <c r="G862" s="169"/>
      <c r="H862" s="169"/>
      <c r="I862" s="169"/>
      <c r="J862" s="169"/>
      <c r="K862" s="330"/>
      <c r="L862" s="330"/>
      <c r="M862" s="330"/>
      <c r="N862" s="331"/>
    </row>
    <row r="863" spans="2:14" ht="12.75">
      <c r="B863" s="154">
        <v>836</v>
      </c>
      <c r="C863" s="332"/>
      <c r="D863" s="333"/>
      <c r="E863" s="170"/>
      <c r="F863" s="170"/>
      <c r="G863" s="170"/>
      <c r="H863" s="170"/>
      <c r="I863" s="170"/>
      <c r="J863" s="170"/>
      <c r="K863" s="334"/>
      <c r="L863" s="334"/>
      <c r="M863" s="334"/>
      <c r="N863" s="335"/>
    </row>
    <row r="864" spans="2:14" ht="12.75">
      <c r="B864" s="157">
        <v>837</v>
      </c>
      <c r="C864" s="329"/>
      <c r="D864" s="329"/>
      <c r="E864" s="169"/>
      <c r="F864" s="169"/>
      <c r="G864" s="169"/>
      <c r="H864" s="169"/>
      <c r="I864" s="169"/>
      <c r="J864" s="169"/>
      <c r="K864" s="330"/>
      <c r="L864" s="330"/>
      <c r="M864" s="330"/>
      <c r="N864" s="331"/>
    </row>
    <row r="865" spans="2:14" ht="12.75">
      <c r="B865" s="154">
        <v>838</v>
      </c>
      <c r="C865" s="332"/>
      <c r="D865" s="333"/>
      <c r="E865" s="170"/>
      <c r="F865" s="170"/>
      <c r="G865" s="170"/>
      <c r="H865" s="170"/>
      <c r="I865" s="170"/>
      <c r="J865" s="170"/>
      <c r="K865" s="334"/>
      <c r="L865" s="334"/>
      <c r="M865" s="334"/>
      <c r="N865" s="335"/>
    </row>
    <row r="866" spans="2:14" ht="12.75">
      <c r="B866" s="157">
        <v>839</v>
      </c>
      <c r="C866" s="329"/>
      <c r="D866" s="329"/>
      <c r="E866" s="169"/>
      <c r="F866" s="169"/>
      <c r="G866" s="169"/>
      <c r="H866" s="169"/>
      <c r="I866" s="169"/>
      <c r="J866" s="169"/>
      <c r="K866" s="330"/>
      <c r="L866" s="330"/>
      <c r="M866" s="330"/>
      <c r="N866" s="331"/>
    </row>
    <row r="867" spans="2:14" ht="12.75">
      <c r="B867" s="154">
        <v>840</v>
      </c>
      <c r="C867" s="332"/>
      <c r="D867" s="333"/>
      <c r="E867" s="170"/>
      <c r="F867" s="170"/>
      <c r="G867" s="170"/>
      <c r="H867" s="170"/>
      <c r="I867" s="170"/>
      <c r="J867" s="170"/>
      <c r="K867" s="334"/>
      <c r="L867" s="334"/>
      <c r="M867" s="334"/>
      <c r="N867" s="335"/>
    </row>
    <row r="868" spans="2:14" ht="12.75">
      <c r="B868" s="157">
        <v>841</v>
      </c>
      <c r="C868" s="329"/>
      <c r="D868" s="329"/>
      <c r="E868" s="169"/>
      <c r="F868" s="169"/>
      <c r="G868" s="169"/>
      <c r="H868" s="169"/>
      <c r="I868" s="169"/>
      <c r="J868" s="169"/>
      <c r="K868" s="330"/>
      <c r="L868" s="330"/>
      <c r="M868" s="330"/>
      <c r="N868" s="331"/>
    </row>
    <row r="869" spans="2:14" ht="12.75">
      <c r="B869" s="154">
        <v>842</v>
      </c>
      <c r="C869" s="332"/>
      <c r="D869" s="333"/>
      <c r="E869" s="170"/>
      <c r="F869" s="170"/>
      <c r="G869" s="170"/>
      <c r="H869" s="170"/>
      <c r="I869" s="170"/>
      <c r="J869" s="170"/>
      <c r="K869" s="334"/>
      <c r="L869" s="334"/>
      <c r="M869" s="334"/>
      <c r="N869" s="335"/>
    </row>
    <row r="870" spans="2:14" ht="12.75">
      <c r="B870" s="157">
        <v>843</v>
      </c>
      <c r="C870" s="329"/>
      <c r="D870" s="329"/>
      <c r="E870" s="169"/>
      <c r="F870" s="169"/>
      <c r="G870" s="169"/>
      <c r="H870" s="169"/>
      <c r="I870" s="169"/>
      <c r="J870" s="169"/>
      <c r="K870" s="330"/>
      <c r="L870" s="330"/>
      <c r="M870" s="330"/>
      <c r="N870" s="331"/>
    </row>
    <row r="871" spans="2:14" ht="12.75">
      <c r="B871" s="154">
        <v>844</v>
      </c>
      <c r="C871" s="332"/>
      <c r="D871" s="333"/>
      <c r="E871" s="170"/>
      <c r="F871" s="170"/>
      <c r="G871" s="170"/>
      <c r="H871" s="170"/>
      <c r="I871" s="170"/>
      <c r="J871" s="170"/>
      <c r="K871" s="334"/>
      <c r="L871" s="334"/>
      <c r="M871" s="334"/>
      <c r="N871" s="335"/>
    </row>
    <row r="872" spans="2:14" ht="12.75">
      <c r="B872" s="157">
        <v>845</v>
      </c>
      <c r="C872" s="329"/>
      <c r="D872" s="329"/>
      <c r="E872" s="169"/>
      <c r="F872" s="169"/>
      <c r="G872" s="169"/>
      <c r="H872" s="169"/>
      <c r="I872" s="169"/>
      <c r="J872" s="169"/>
      <c r="K872" s="330"/>
      <c r="L872" s="330"/>
      <c r="M872" s="330"/>
      <c r="N872" s="331"/>
    </row>
    <row r="873" spans="2:14" ht="12.75">
      <c r="B873" s="154">
        <v>846</v>
      </c>
      <c r="C873" s="332"/>
      <c r="D873" s="333"/>
      <c r="E873" s="170"/>
      <c r="F873" s="170"/>
      <c r="G873" s="170"/>
      <c r="H873" s="170"/>
      <c r="I873" s="170"/>
      <c r="J873" s="170"/>
      <c r="K873" s="334"/>
      <c r="L873" s="334"/>
      <c r="M873" s="334"/>
      <c r="N873" s="335"/>
    </row>
    <row r="874" spans="2:14" ht="12.75">
      <c r="B874" s="157">
        <v>847</v>
      </c>
      <c r="C874" s="329"/>
      <c r="D874" s="329"/>
      <c r="E874" s="169"/>
      <c r="F874" s="169"/>
      <c r="G874" s="169"/>
      <c r="H874" s="169"/>
      <c r="I874" s="169"/>
      <c r="J874" s="169"/>
      <c r="K874" s="330"/>
      <c r="L874" s="330"/>
      <c r="M874" s="330"/>
      <c r="N874" s="331"/>
    </row>
    <row r="875" spans="2:14" ht="12.75">
      <c r="B875" s="154">
        <v>848</v>
      </c>
      <c r="C875" s="332"/>
      <c r="D875" s="333"/>
      <c r="E875" s="170"/>
      <c r="F875" s="170"/>
      <c r="G875" s="170"/>
      <c r="H875" s="170"/>
      <c r="I875" s="170"/>
      <c r="J875" s="170"/>
      <c r="K875" s="334"/>
      <c r="L875" s="334"/>
      <c r="M875" s="334"/>
      <c r="N875" s="335"/>
    </row>
    <row r="876" spans="2:14" ht="12.75">
      <c r="B876" s="157">
        <v>849</v>
      </c>
      <c r="C876" s="329"/>
      <c r="D876" s="329"/>
      <c r="E876" s="169"/>
      <c r="F876" s="169"/>
      <c r="G876" s="169"/>
      <c r="H876" s="169"/>
      <c r="I876" s="169"/>
      <c r="J876" s="169"/>
      <c r="K876" s="330"/>
      <c r="L876" s="330"/>
      <c r="M876" s="330"/>
      <c r="N876" s="331"/>
    </row>
    <row r="877" spans="2:14" ht="12.75">
      <c r="B877" s="154">
        <v>850</v>
      </c>
      <c r="C877" s="332"/>
      <c r="D877" s="333"/>
      <c r="E877" s="170"/>
      <c r="F877" s="170"/>
      <c r="G877" s="170"/>
      <c r="H877" s="170"/>
      <c r="I877" s="170"/>
      <c r="J877" s="170"/>
      <c r="K877" s="334"/>
      <c r="L877" s="334"/>
      <c r="M877" s="334"/>
      <c r="N877" s="335"/>
    </row>
    <row r="878" spans="2:14" ht="12.75">
      <c r="B878" s="157">
        <v>851</v>
      </c>
      <c r="C878" s="329"/>
      <c r="D878" s="329"/>
      <c r="E878" s="169"/>
      <c r="F878" s="169"/>
      <c r="G878" s="169"/>
      <c r="H878" s="169"/>
      <c r="I878" s="169"/>
      <c r="J878" s="169"/>
      <c r="K878" s="330"/>
      <c r="L878" s="330"/>
      <c r="M878" s="330"/>
      <c r="N878" s="331"/>
    </row>
    <row r="879" spans="2:14" ht="12.75">
      <c r="B879" s="154">
        <v>852</v>
      </c>
      <c r="C879" s="332"/>
      <c r="D879" s="333"/>
      <c r="E879" s="170"/>
      <c r="F879" s="170"/>
      <c r="G879" s="170"/>
      <c r="H879" s="170"/>
      <c r="I879" s="170"/>
      <c r="J879" s="170"/>
      <c r="K879" s="334"/>
      <c r="L879" s="334"/>
      <c r="M879" s="334"/>
      <c r="N879" s="335"/>
    </row>
    <row r="880" spans="2:14" ht="12.75">
      <c r="B880" s="157">
        <v>853</v>
      </c>
      <c r="C880" s="329"/>
      <c r="D880" s="329"/>
      <c r="E880" s="169"/>
      <c r="F880" s="169"/>
      <c r="G880" s="169"/>
      <c r="H880" s="169"/>
      <c r="I880" s="169"/>
      <c r="J880" s="169"/>
      <c r="K880" s="330"/>
      <c r="L880" s="330"/>
      <c r="M880" s="330"/>
      <c r="N880" s="331"/>
    </row>
    <row r="881" spans="2:14" ht="12.75">
      <c r="B881" s="154">
        <v>854</v>
      </c>
      <c r="C881" s="332"/>
      <c r="D881" s="333"/>
      <c r="E881" s="170"/>
      <c r="F881" s="170"/>
      <c r="G881" s="170"/>
      <c r="H881" s="170"/>
      <c r="I881" s="170"/>
      <c r="J881" s="170"/>
      <c r="K881" s="334"/>
      <c r="L881" s="334"/>
      <c r="M881" s="334"/>
      <c r="N881" s="335"/>
    </row>
    <row r="882" spans="2:14" ht="12.75">
      <c r="B882" s="157">
        <v>855</v>
      </c>
      <c r="C882" s="329"/>
      <c r="D882" s="329"/>
      <c r="E882" s="169"/>
      <c r="F882" s="169"/>
      <c r="G882" s="169"/>
      <c r="H882" s="169"/>
      <c r="I882" s="169"/>
      <c r="J882" s="169"/>
      <c r="K882" s="330"/>
      <c r="L882" s="330"/>
      <c r="M882" s="330"/>
      <c r="N882" s="331"/>
    </row>
    <row r="883" spans="2:14" ht="12.75">
      <c r="B883" s="154">
        <v>856</v>
      </c>
      <c r="C883" s="332"/>
      <c r="D883" s="333"/>
      <c r="E883" s="170"/>
      <c r="F883" s="170"/>
      <c r="G883" s="170"/>
      <c r="H883" s="170"/>
      <c r="I883" s="170"/>
      <c r="J883" s="170"/>
      <c r="K883" s="334"/>
      <c r="L883" s="334"/>
      <c r="M883" s="334"/>
      <c r="N883" s="335"/>
    </row>
    <row r="884" spans="2:14" ht="12.75">
      <c r="B884" s="157">
        <v>857</v>
      </c>
      <c r="C884" s="329"/>
      <c r="D884" s="329"/>
      <c r="E884" s="169"/>
      <c r="F884" s="169"/>
      <c r="G884" s="169"/>
      <c r="H884" s="169"/>
      <c r="I884" s="169"/>
      <c r="J884" s="169"/>
      <c r="K884" s="330"/>
      <c r="L884" s="330"/>
      <c r="M884" s="330"/>
      <c r="N884" s="331"/>
    </row>
    <row r="885" spans="2:14" ht="12.75">
      <c r="B885" s="154">
        <v>858</v>
      </c>
      <c r="C885" s="332"/>
      <c r="D885" s="333"/>
      <c r="E885" s="170"/>
      <c r="F885" s="170"/>
      <c r="G885" s="170"/>
      <c r="H885" s="170"/>
      <c r="I885" s="170"/>
      <c r="J885" s="170"/>
      <c r="K885" s="334"/>
      <c r="L885" s="334"/>
      <c r="M885" s="334"/>
      <c r="N885" s="335"/>
    </row>
    <row r="886" spans="2:14" ht="12.75">
      <c r="B886" s="157">
        <v>859</v>
      </c>
      <c r="C886" s="329"/>
      <c r="D886" s="329"/>
      <c r="E886" s="169"/>
      <c r="F886" s="169"/>
      <c r="G886" s="169"/>
      <c r="H886" s="169"/>
      <c r="I886" s="169"/>
      <c r="J886" s="169"/>
      <c r="K886" s="330"/>
      <c r="L886" s="330"/>
      <c r="M886" s="330"/>
      <c r="N886" s="331"/>
    </row>
    <row r="887" spans="2:14" ht="12.75">
      <c r="B887" s="154">
        <v>860</v>
      </c>
      <c r="C887" s="332"/>
      <c r="D887" s="333"/>
      <c r="E887" s="170"/>
      <c r="F887" s="170"/>
      <c r="G887" s="170"/>
      <c r="H887" s="170"/>
      <c r="I887" s="170"/>
      <c r="J887" s="170"/>
      <c r="K887" s="334"/>
      <c r="L887" s="334"/>
      <c r="M887" s="334"/>
      <c r="N887" s="335"/>
    </row>
    <row r="888" spans="2:14" ht="12.75">
      <c r="B888" s="157">
        <v>861</v>
      </c>
      <c r="C888" s="329"/>
      <c r="D888" s="329"/>
      <c r="E888" s="169"/>
      <c r="F888" s="169"/>
      <c r="G888" s="169"/>
      <c r="H888" s="169"/>
      <c r="I888" s="169"/>
      <c r="J888" s="169"/>
      <c r="K888" s="330"/>
      <c r="L888" s="330"/>
      <c r="M888" s="330"/>
      <c r="N888" s="331"/>
    </row>
    <row r="889" spans="2:14" ht="12.75">
      <c r="B889" s="154">
        <v>862</v>
      </c>
      <c r="C889" s="332"/>
      <c r="D889" s="333"/>
      <c r="E889" s="170"/>
      <c r="F889" s="170"/>
      <c r="G889" s="170"/>
      <c r="H889" s="170"/>
      <c r="I889" s="170"/>
      <c r="J889" s="170"/>
      <c r="K889" s="334"/>
      <c r="L889" s="334"/>
      <c r="M889" s="334"/>
      <c r="N889" s="335"/>
    </row>
    <row r="890" spans="2:14" ht="12.75">
      <c r="B890" s="157">
        <v>863</v>
      </c>
      <c r="C890" s="329"/>
      <c r="D890" s="329"/>
      <c r="E890" s="169"/>
      <c r="F890" s="169"/>
      <c r="G890" s="169"/>
      <c r="H890" s="169"/>
      <c r="I890" s="169"/>
      <c r="J890" s="169"/>
      <c r="K890" s="330"/>
      <c r="L890" s="330"/>
      <c r="M890" s="330"/>
      <c r="N890" s="331"/>
    </row>
    <row r="891" spans="2:14" ht="12.75">
      <c r="B891" s="154">
        <v>864</v>
      </c>
      <c r="C891" s="332"/>
      <c r="D891" s="333"/>
      <c r="E891" s="170"/>
      <c r="F891" s="170"/>
      <c r="G891" s="170"/>
      <c r="H891" s="170"/>
      <c r="I891" s="170"/>
      <c r="J891" s="170"/>
      <c r="K891" s="334"/>
      <c r="L891" s="334"/>
      <c r="M891" s="334"/>
      <c r="N891" s="335"/>
    </row>
    <row r="892" spans="2:14" ht="12.75">
      <c r="B892" s="157">
        <v>865</v>
      </c>
      <c r="C892" s="329"/>
      <c r="D892" s="329"/>
      <c r="E892" s="169"/>
      <c r="F892" s="169"/>
      <c r="G892" s="169"/>
      <c r="H892" s="169"/>
      <c r="I892" s="169"/>
      <c r="J892" s="169"/>
      <c r="K892" s="330"/>
      <c r="L892" s="330"/>
      <c r="M892" s="330"/>
      <c r="N892" s="331"/>
    </row>
    <row r="893" spans="2:14" ht="12.75">
      <c r="B893" s="154">
        <v>866</v>
      </c>
      <c r="C893" s="332"/>
      <c r="D893" s="333"/>
      <c r="E893" s="170"/>
      <c r="F893" s="170"/>
      <c r="G893" s="170"/>
      <c r="H893" s="170"/>
      <c r="I893" s="170"/>
      <c r="J893" s="170"/>
      <c r="K893" s="334"/>
      <c r="L893" s="334"/>
      <c r="M893" s="334"/>
      <c r="N893" s="335"/>
    </row>
    <row r="894" spans="2:14" ht="12.75">
      <c r="B894" s="157">
        <v>867</v>
      </c>
      <c r="C894" s="329"/>
      <c r="D894" s="329"/>
      <c r="E894" s="169"/>
      <c r="F894" s="169"/>
      <c r="G894" s="169"/>
      <c r="H894" s="169"/>
      <c r="I894" s="169"/>
      <c r="J894" s="169"/>
      <c r="K894" s="330"/>
      <c r="L894" s="330"/>
      <c r="M894" s="330"/>
      <c r="N894" s="331"/>
    </row>
    <row r="895" spans="2:14" ht="12.75">
      <c r="B895" s="154">
        <v>868</v>
      </c>
      <c r="C895" s="332"/>
      <c r="D895" s="333"/>
      <c r="E895" s="170"/>
      <c r="F895" s="170"/>
      <c r="G895" s="170"/>
      <c r="H895" s="170"/>
      <c r="I895" s="170"/>
      <c r="J895" s="170"/>
      <c r="K895" s="334"/>
      <c r="L895" s="334"/>
      <c r="M895" s="334"/>
      <c r="N895" s="335"/>
    </row>
    <row r="896" spans="2:14" ht="12.75">
      <c r="B896" s="157">
        <v>869</v>
      </c>
      <c r="C896" s="329"/>
      <c r="D896" s="329"/>
      <c r="E896" s="169"/>
      <c r="F896" s="169"/>
      <c r="G896" s="169"/>
      <c r="H896" s="169"/>
      <c r="I896" s="169"/>
      <c r="J896" s="169"/>
      <c r="K896" s="330"/>
      <c r="L896" s="330"/>
      <c r="M896" s="330"/>
      <c r="N896" s="331"/>
    </row>
    <row r="897" spans="2:14" ht="12.75">
      <c r="B897" s="154">
        <v>870</v>
      </c>
      <c r="C897" s="332"/>
      <c r="D897" s="333"/>
      <c r="E897" s="170"/>
      <c r="F897" s="170"/>
      <c r="G897" s="170"/>
      <c r="H897" s="170"/>
      <c r="I897" s="170"/>
      <c r="J897" s="170"/>
      <c r="K897" s="334"/>
      <c r="L897" s="334"/>
      <c r="M897" s="334"/>
      <c r="N897" s="335"/>
    </row>
    <row r="898" spans="2:14" ht="12.75">
      <c r="B898" s="157">
        <v>871</v>
      </c>
      <c r="C898" s="329"/>
      <c r="D898" s="329"/>
      <c r="E898" s="169"/>
      <c r="F898" s="169"/>
      <c r="G898" s="169"/>
      <c r="H898" s="169"/>
      <c r="I898" s="169"/>
      <c r="J898" s="169"/>
      <c r="K898" s="330"/>
      <c r="L898" s="330"/>
      <c r="M898" s="330"/>
      <c r="N898" s="331"/>
    </row>
    <row r="899" spans="2:14" ht="12.75">
      <c r="B899" s="154">
        <v>872</v>
      </c>
      <c r="C899" s="332"/>
      <c r="D899" s="333"/>
      <c r="E899" s="170"/>
      <c r="F899" s="170"/>
      <c r="G899" s="170"/>
      <c r="H899" s="170"/>
      <c r="I899" s="170"/>
      <c r="J899" s="170"/>
      <c r="K899" s="334"/>
      <c r="L899" s="334"/>
      <c r="M899" s="334"/>
      <c r="N899" s="335"/>
    </row>
    <row r="900" spans="2:14" ht="12.75">
      <c r="B900" s="157">
        <v>873</v>
      </c>
      <c r="C900" s="329"/>
      <c r="D900" s="329"/>
      <c r="E900" s="169"/>
      <c r="F900" s="169"/>
      <c r="G900" s="169"/>
      <c r="H900" s="169"/>
      <c r="I900" s="169"/>
      <c r="J900" s="169"/>
      <c r="K900" s="330"/>
      <c r="L900" s="330"/>
      <c r="M900" s="330"/>
      <c r="N900" s="331"/>
    </row>
    <row r="901" spans="2:14" ht="12.75">
      <c r="B901" s="154">
        <v>874</v>
      </c>
      <c r="C901" s="332"/>
      <c r="D901" s="333"/>
      <c r="E901" s="170"/>
      <c r="F901" s="170"/>
      <c r="G901" s="170"/>
      <c r="H901" s="170"/>
      <c r="I901" s="170"/>
      <c r="J901" s="170"/>
      <c r="K901" s="334"/>
      <c r="L901" s="334"/>
      <c r="M901" s="334"/>
      <c r="N901" s="335"/>
    </row>
    <row r="902" spans="2:14" ht="12.75">
      <c r="B902" s="157">
        <v>875</v>
      </c>
      <c r="C902" s="329"/>
      <c r="D902" s="329"/>
      <c r="E902" s="169"/>
      <c r="F902" s="169"/>
      <c r="G902" s="169"/>
      <c r="H902" s="169"/>
      <c r="I902" s="169"/>
      <c r="J902" s="169"/>
      <c r="K902" s="330"/>
      <c r="L902" s="330"/>
      <c r="M902" s="330"/>
      <c r="N902" s="331"/>
    </row>
    <row r="903" spans="2:14" ht="12.75">
      <c r="B903" s="154">
        <v>876</v>
      </c>
      <c r="C903" s="332"/>
      <c r="D903" s="333"/>
      <c r="E903" s="170"/>
      <c r="F903" s="170"/>
      <c r="G903" s="170"/>
      <c r="H903" s="170"/>
      <c r="I903" s="170"/>
      <c r="J903" s="170"/>
      <c r="K903" s="334"/>
      <c r="L903" s="334"/>
      <c r="M903" s="334"/>
      <c r="N903" s="335"/>
    </row>
    <row r="904" spans="2:14" ht="12.75">
      <c r="B904" s="157">
        <v>877</v>
      </c>
      <c r="C904" s="329"/>
      <c r="D904" s="329"/>
      <c r="E904" s="169"/>
      <c r="F904" s="169"/>
      <c r="G904" s="169"/>
      <c r="H904" s="169"/>
      <c r="I904" s="169"/>
      <c r="J904" s="169"/>
      <c r="K904" s="330"/>
      <c r="L904" s="330"/>
      <c r="M904" s="330"/>
      <c r="N904" s="331"/>
    </row>
    <row r="905" spans="2:14" ht="12.75">
      <c r="B905" s="154">
        <v>878</v>
      </c>
      <c r="C905" s="332"/>
      <c r="D905" s="333"/>
      <c r="E905" s="170"/>
      <c r="F905" s="170"/>
      <c r="G905" s="170"/>
      <c r="H905" s="170"/>
      <c r="I905" s="170"/>
      <c r="J905" s="170"/>
      <c r="K905" s="334"/>
      <c r="L905" s="334"/>
      <c r="M905" s="334"/>
      <c r="N905" s="335"/>
    </row>
    <row r="906" spans="2:14" ht="12.75">
      <c r="B906" s="157">
        <v>879</v>
      </c>
      <c r="C906" s="329"/>
      <c r="D906" s="329"/>
      <c r="E906" s="169"/>
      <c r="F906" s="169"/>
      <c r="G906" s="169"/>
      <c r="H906" s="169"/>
      <c r="I906" s="169"/>
      <c r="J906" s="169"/>
      <c r="K906" s="330"/>
      <c r="L906" s="330"/>
      <c r="M906" s="330"/>
      <c r="N906" s="331"/>
    </row>
    <row r="907" spans="2:14" ht="12.75">
      <c r="B907" s="154">
        <v>880</v>
      </c>
      <c r="C907" s="332"/>
      <c r="D907" s="333"/>
      <c r="E907" s="170"/>
      <c r="F907" s="170"/>
      <c r="G907" s="170"/>
      <c r="H907" s="170"/>
      <c r="I907" s="170"/>
      <c r="J907" s="170"/>
      <c r="K907" s="334"/>
      <c r="L907" s="334"/>
      <c r="M907" s="334"/>
      <c r="N907" s="335"/>
    </row>
    <row r="908" spans="2:14" ht="12.75">
      <c r="B908" s="157">
        <v>881</v>
      </c>
      <c r="C908" s="329"/>
      <c r="D908" s="329"/>
      <c r="E908" s="169"/>
      <c r="F908" s="169"/>
      <c r="G908" s="169"/>
      <c r="H908" s="169"/>
      <c r="I908" s="169"/>
      <c r="J908" s="169"/>
      <c r="K908" s="330"/>
      <c r="L908" s="330"/>
      <c r="M908" s="330"/>
      <c r="N908" s="331"/>
    </row>
    <row r="909" spans="2:14" ht="12.75">
      <c r="B909" s="154">
        <v>882</v>
      </c>
      <c r="C909" s="332"/>
      <c r="D909" s="333"/>
      <c r="E909" s="170"/>
      <c r="F909" s="170"/>
      <c r="G909" s="170"/>
      <c r="H909" s="170"/>
      <c r="I909" s="170"/>
      <c r="J909" s="170"/>
      <c r="K909" s="334"/>
      <c r="L909" s="334"/>
      <c r="M909" s="334"/>
      <c r="N909" s="335"/>
    </row>
    <row r="910" spans="2:14" ht="12.75">
      <c r="B910" s="157">
        <v>883</v>
      </c>
      <c r="C910" s="329"/>
      <c r="D910" s="329"/>
      <c r="E910" s="169"/>
      <c r="F910" s="169"/>
      <c r="G910" s="169"/>
      <c r="H910" s="169"/>
      <c r="I910" s="169"/>
      <c r="J910" s="169"/>
      <c r="K910" s="330"/>
      <c r="L910" s="330"/>
      <c r="M910" s="330"/>
      <c r="N910" s="331"/>
    </row>
    <row r="911" spans="2:14" ht="12.75">
      <c r="B911" s="154">
        <v>884</v>
      </c>
      <c r="C911" s="332"/>
      <c r="D911" s="333"/>
      <c r="E911" s="170"/>
      <c r="F911" s="170"/>
      <c r="G911" s="170"/>
      <c r="H911" s="170"/>
      <c r="I911" s="170"/>
      <c r="J911" s="170"/>
      <c r="K911" s="334"/>
      <c r="L911" s="334"/>
      <c r="M911" s="334"/>
      <c r="N911" s="335"/>
    </row>
    <row r="912" spans="2:14" ht="12.75">
      <c r="B912" s="157">
        <v>885</v>
      </c>
      <c r="C912" s="329"/>
      <c r="D912" s="329"/>
      <c r="E912" s="169"/>
      <c r="F912" s="169"/>
      <c r="G912" s="169"/>
      <c r="H912" s="169"/>
      <c r="I912" s="169"/>
      <c r="J912" s="169"/>
      <c r="K912" s="330"/>
      <c r="L912" s="330"/>
      <c r="M912" s="330"/>
      <c r="N912" s="331"/>
    </row>
    <row r="913" spans="2:14" ht="12.75">
      <c r="B913" s="154">
        <v>886</v>
      </c>
      <c r="C913" s="332"/>
      <c r="D913" s="333"/>
      <c r="E913" s="170"/>
      <c r="F913" s="170"/>
      <c r="G913" s="170"/>
      <c r="H913" s="170"/>
      <c r="I913" s="170"/>
      <c r="J913" s="170"/>
      <c r="K913" s="334"/>
      <c r="L913" s="334"/>
      <c r="M913" s="334"/>
      <c r="N913" s="335"/>
    </row>
    <row r="914" spans="2:14" ht="12.75">
      <c r="B914" s="157">
        <v>887</v>
      </c>
      <c r="C914" s="329"/>
      <c r="D914" s="329"/>
      <c r="E914" s="169"/>
      <c r="F914" s="169"/>
      <c r="G914" s="169"/>
      <c r="H914" s="169"/>
      <c r="I914" s="169"/>
      <c r="J914" s="169"/>
      <c r="K914" s="330"/>
      <c r="L914" s="330"/>
      <c r="M914" s="330"/>
      <c r="N914" s="331"/>
    </row>
    <row r="915" spans="2:14" ht="12.75">
      <c r="B915" s="154">
        <v>888</v>
      </c>
      <c r="C915" s="332"/>
      <c r="D915" s="333"/>
      <c r="E915" s="170"/>
      <c r="F915" s="170"/>
      <c r="G915" s="170"/>
      <c r="H915" s="170"/>
      <c r="I915" s="170"/>
      <c r="J915" s="170"/>
      <c r="K915" s="334"/>
      <c r="L915" s="334"/>
      <c r="M915" s="334"/>
      <c r="N915" s="335"/>
    </row>
    <row r="916" spans="2:14" ht="12.75">
      <c r="B916" s="157">
        <v>889</v>
      </c>
      <c r="C916" s="329"/>
      <c r="D916" s="329"/>
      <c r="E916" s="169"/>
      <c r="F916" s="169"/>
      <c r="G916" s="169"/>
      <c r="H916" s="169"/>
      <c r="I916" s="169"/>
      <c r="J916" s="169"/>
      <c r="K916" s="330"/>
      <c r="L916" s="330"/>
      <c r="M916" s="330"/>
      <c r="N916" s="331"/>
    </row>
    <row r="917" spans="2:14" ht="12.75">
      <c r="B917" s="154">
        <v>890</v>
      </c>
      <c r="C917" s="332"/>
      <c r="D917" s="333"/>
      <c r="E917" s="170"/>
      <c r="F917" s="170"/>
      <c r="G917" s="170"/>
      <c r="H917" s="170"/>
      <c r="I917" s="170"/>
      <c r="J917" s="170"/>
      <c r="K917" s="334"/>
      <c r="L917" s="334"/>
      <c r="M917" s="334"/>
      <c r="N917" s="335"/>
    </row>
    <row r="918" spans="2:14" ht="12.75">
      <c r="B918" s="157">
        <v>891</v>
      </c>
      <c r="C918" s="329"/>
      <c r="D918" s="329"/>
      <c r="E918" s="169"/>
      <c r="F918" s="169"/>
      <c r="G918" s="169"/>
      <c r="H918" s="169"/>
      <c r="I918" s="169"/>
      <c r="J918" s="169"/>
      <c r="K918" s="330"/>
      <c r="L918" s="330"/>
      <c r="M918" s="330"/>
      <c r="N918" s="331"/>
    </row>
    <row r="919" spans="2:14" ht="12.75">
      <c r="B919" s="154">
        <v>892</v>
      </c>
      <c r="C919" s="332"/>
      <c r="D919" s="333"/>
      <c r="E919" s="170"/>
      <c r="F919" s="170"/>
      <c r="G919" s="170"/>
      <c r="H919" s="170"/>
      <c r="I919" s="170"/>
      <c r="J919" s="170"/>
      <c r="K919" s="334"/>
      <c r="L919" s="334"/>
      <c r="M919" s="334"/>
      <c r="N919" s="335"/>
    </row>
    <row r="920" spans="2:14" ht="12.75">
      <c r="B920" s="157">
        <v>893</v>
      </c>
      <c r="C920" s="329"/>
      <c r="D920" s="329"/>
      <c r="E920" s="169"/>
      <c r="F920" s="169"/>
      <c r="G920" s="169"/>
      <c r="H920" s="169"/>
      <c r="I920" s="169"/>
      <c r="J920" s="169"/>
      <c r="K920" s="330"/>
      <c r="L920" s="330"/>
      <c r="M920" s="330"/>
      <c r="N920" s="331"/>
    </row>
    <row r="921" spans="2:14" ht="12.75">
      <c r="B921" s="154">
        <v>894</v>
      </c>
      <c r="C921" s="332"/>
      <c r="D921" s="333"/>
      <c r="E921" s="170"/>
      <c r="F921" s="170"/>
      <c r="G921" s="170"/>
      <c r="H921" s="170"/>
      <c r="I921" s="170"/>
      <c r="J921" s="170"/>
      <c r="K921" s="334"/>
      <c r="L921" s="334"/>
      <c r="M921" s="334"/>
      <c r="N921" s="335"/>
    </row>
    <row r="922" spans="2:14" ht="12.75">
      <c r="B922" s="157">
        <v>895</v>
      </c>
      <c r="C922" s="329"/>
      <c r="D922" s="329"/>
      <c r="E922" s="169"/>
      <c r="F922" s="169"/>
      <c r="G922" s="169"/>
      <c r="H922" s="169"/>
      <c r="I922" s="169"/>
      <c r="J922" s="169"/>
      <c r="K922" s="330"/>
      <c r="L922" s="330"/>
      <c r="M922" s="330"/>
      <c r="N922" s="331"/>
    </row>
    <row r="923" spans="2:14" ht="12.75">
      <c r="B923" s="154">
        <v>896</v>
      </c>
      <c r="C923" s="332"/>
      <c r="D923" s="333"/>
      <c r="E923" s="170"/>
      <c r="F923" s="170"/>
      <c r="G923" s="170"/>
      <c r="H923" s="170"/>
      <c r="I923" s="170"/>
      <c r="J923" s="170"/>
      <c r="K923" s="334"/>
      <c r="L923" s="334"/>
      <c r="M923" s="334"/>
      <c r="N923" s="335"/>
    </row>
    <row r="924" spans="2:14" ht="12.75">
      <c r="B924" s="157">
        <v>897</v>
      </c>
      <c r="C924" s="329"/>
      <c r="D924" s="329"/>
      <c r="E924" s="169"/>
      <c r="F924" s="169"/>
      <c r="G924" s="169"/>
      <c r="H924" s="169"/>
      <c r="I924" s="169"/>
      <c r="J924" s="169"/>
      <c r="K924" s="330"/>
      <c r="L924" s="330"/>
      <c r="M924" s="330"/>
      <c r="N924" s="331"/>
    </row>
    <row r="925" spans="2:14" ht="12.75">
      <c r="B925" s="154">
        <v>898</v>
      </c>
      <c r="C925" s="332"/>
      <c r="D925" s="333"/>
      <c r="E925" s="170"/>
      <c r="F925" s="170"/>
      <c r="G925" s="170"/>
      <c r="H925" s="170"/>
      <c r="I925" s="170"/>
      <c r="J925" s="170"/>
      <c r="K925" s="334"/>
      <c r="L925" s="334"/>
      <c r="M925" s="334"/>
      <c r="N925" s="335"/>
    </row>
    <row r="926" spans="2:14" ht="12.75">
      <c r="B926" s="157">
        <v>899</v>
      </c>
      <c r="C926" s="329"/>
      <c r="D926" s="329"/>
      <c r="E926" s="169"/>
      <c r="F926" s="169"/>
      <c r="G926" s="169"/>
      <c r="H926" s="169"/>
      <c r="I926" s="169"/>
      <c r="J926" s="169"/>
      <c r="K926" s="330"/>
      <c r="L926" s="330"/>
      <c r="M926" s="330"/>
      <c r="N926" s="331"/>
    </row>
    <row r="927" spans="2:14" ht="12.75">
      <c r="B927" s="154">
        <v>900</v>
      </c>
      <c r="C927" s="332"/>
      <c r="D927" s="333"/>
      <c r="E927" s="170"/>
      <c r="F927" s="170"/>
      <c r="G927" s="170"/>
      <c r="H927" s="170"/>
      <c r="I927" s="170"/>
      <c r="J927" s="170"/>
      <c r="K927" s="334"/>
      <c r="L927" s="334"/>
      <c r="M927" s="334"/>
      <c r="N927" s="335"/>
    </row>
    <row r="928" spans="2:14" ht="12.75">
      <c r="B928" s="157">
        <v>901</v>
      </c>
      <c r="C928" s="329"/>
      <c r="D928" s="329"/>
      <c r="E928" s="169"/>
      <c r="F928" s="169"/>
      <c r="G928" s="169"/>
      <c r="H928" s="169"/>
      <c r="I928" s="169"/>
      <c r="J928" s="169"/>
      <c r="K928" s="330"/>
      <c r="L928" s="330"/>
      <c r="M928" s="330"/>
      <c r="N928" s="331"/>
    </row>
    <row r="929" spans="2:14" ht="12.75">
      <c r="B929" s="154">
        <v>902</v>
      </c>
      <c r="C929" s="332"/>
      <c r="D929" s="333"/>
      <c r="E929" s="170"/>
      <c r="F929" s="170"/>
      <c r="G929" s="170"/>
      <c r="H929" s="170"/>
      <c r="I929" s="170"/>
      <c r="J929" s="170"/>
      <c r="K929" s="334"/>
      <c r="L929" s="334"/>
      <c r="M929" s="334"/>
      <c r="N929" s="335"/>
    </row>
    <row r="930" spans="2:14" ht="12.75">
      <c r="B930" s="157">
        <v>903</v>
      </c>
      <c r="C930" s="329"/>
      <c r="D930" s="329"/>
      <c r="E930" s="169"/>
      <c r="F930" s="169"/>
      <c r="G930" s="169"/>
      <c r="H930" s="169"/>
      <c r="I930" s="169"/>
      <c r="J930" s="169"/>
      <c r="K930" s="330"/>
      <c r="L930" s="330"/>
      <c r="M930" s="330"/>
      <c r="N930" s="331"/>
    </row>
    <row r="931" spans="2:14" ht="12.75">
      <c r="B931" s="154">
        <v>904</v>
      </c>
      <c r="C931" s="332"/>
      <c r="D931" s="333"/>
      <c r="E931" s="170"/>
      <c r="F931" s="170"/>
      <c r="G931" s="170"/>
      <c r="H931" s="170"/>
      <c r="I931" s="170"/>
      <c r="J931" s="170"/>
      <c r="K931" s="334"/>
      <c r="L931" s="334"/>
      <c r="M931" s="334"/>
      <c r="N931" s="335"/>
    </row>
    <row r="932" spans="2:14" ht="12.75">
      <c r="B932" s="157">
        <v>905</v>
      </c>
      <c r="C932" s="329"/>
      <c r="D932" s="329"/>
      <c r="E932" s="169"/>
      <c r="F932" s="169"/>
      <c r="G932" s="169"/>
      <c r="H932" s="169"/>
      <c r="I932" s="169"/>
      <c r="J932" s="169"/>
      <c r="K932" s="330"/>
      <c r="L932" s="330"/>
      <c r="M932" s="330"/>
      <c r="N932" s="331"/>
    </row>
    <row r="933" spans="2:14" ht="12.75">
      <c r="B933" s="154">
        <v>906</v>
      </c>
      <c r="C933" s="332"/>
      <c r="D933" s="333"/>
      <c r="E933" s="170"/>
      <c r="F933" s="170"/>
      <c r="G933" s="170"/>
      <c r="H933" s="170"/>
      <c r="I933" s="170"/>
      <c r="J933" s="170"/>
      <c r="K933" s="334"/>
      <c r="L933" s="334"/>
      <c r="M933" s="334"/>
      <c r="N933" s="335"/>
    </row>
    <row r="934" spans="2:14" ht="12.75">
      <c r="B934" s="157">
        <v>907</v>
      </c>
      <c r="C934" s="329"/>
      <c r="D934" s="329"/>
      <c r="E934" s="169"/>
      <c r="F934" s="169"/>
      <c r="G934" s="169"/>
      <c r="H934" s="169"/>
      <c r="I934" s="169"/>
      <c r="J934" s="169"/>
      <c r="K934" s="330"/>
      <c r="L934" s="330"/>
      <c r="M934" s="330"/>
      <c r="N934" s="331"/>
    </row>
    <row r="935" spans="2:14" ht="12.75">
      <c r="B935" s="154">
        <v>908</v>
      </c>
      <c r="C935" s="332"/>
      <c r="D935" s="333"/>
      <c r="E935" s="170"/>
      <c r="F935" s="170"/>
      <c r="G935" s="170"/>
      <c r="H935" s="170"/>
      <c r="I935" s="170"/>
      <c r="J935" s="170"/>
      <c r="K935" s="334"/>
      <c r="L935" s="334"/>
      <c r="M935" s="334"/>
      <c r="N935" s="335"/>
    </row>
    <row r="936" spans="2:14" ht="12.75">
      <c r="B936" s="157">
        <v>909</v>
      </c>
      <c r="C936" s="329"/>
      <c r="D936" s="329"/>
      <c r="E936" s="169"/>
      <c r="F936" s="169"/>
      <c r="G936" s="169"/>
      <c r="H936" s="169"/>
      <c r="I936" s="169"/>
      <c r="J936" s="169"/>
      <c r="K936" s="330"/>
      <c r="L936" s="330"/>
      <c r="M936" s="330"/>
      <c r="N936" s="331"/>
    </row>
    <row r="937" spans="2:14" ht="12.75">
      <c r="B937" s="154">
        <v>910</v>
      </c>
      <c r="C937" s="332"/>
      <c r="D937" s="333"/>
      <c r="E937" s="170"/>
      <c r="F937" s="170"/>
      <c r="G937" s="170"/>
      <c r="H937" s="170"/>
      <c r="I937" s="170"/>
      <c r="J937" s="170"/>
      <c r="K937" s="334"/>
      <c r="L937" s="334"/>
      <c r="M937" s="334"/>
      <c r="N937" s="335"/>
    </row>
    <row r="938" spans="2:14" ht="12.75">
      <c r="B938" s="157">
        <v>911</v>
      </c>
      <c r="C938" s="329"/>
      <c r="D938" s="329"/>
      <c r="E938" s="169"/>
      <c r="F938" s="169"/>
      <c r="G938" s="169"/>
      <c r="H938" s="169"/>
      <c r="I938" s="169"/>
      <c r="J938" s="169"/>
      <c r="K938" s="330"/>
      <c r="L938" s="330"/>
      <c r="M938" s="330"/>
      <c r="N938" s="331"/>
    </row>
    <row r="939" spans="2:14" ht="12.75">
      <c r="B939" s="154">
        <v>912</v>
      </c>
      <c r="C939" s="332"/>
      <c r="D939" s="333"/>
      <c r="E939" s="170"/>
      <c r="F939" s="170"/>
      <c r="G939" s="170"/>
      <c r="H939" s="170"/>
      <c r="I939" s="170"/>
      <c r="J939" s="170"/>
      <c r="K939" s="334"/>
      <c r="L939" s="334"/>
      <c r="M939" s="334"/>
      <c r="N939" s="335"/>
    </row>
    <row r="940" spans="2:14" ht="12.75">
      <c r="B940" s="157">
        <v>913</v>
      </c>
      <c r="C940" s="329"/>
      <c r="D940" s="329"/>
      <c r="E940" s="169"/>
      <c r="F940" s="169"/>
      <c r="G940" s="169"/>
      <c r="H940" s="169"/>
      <c r="I940" s="169"/>
      <c r="J940" s="169"/>
      <c r="K940" s="330"/>
      <c r="L940" s="330"/>
      <c r="M940" s="330"/>
      <c r="N940" s="331"/>
    </row>
    <row r="941" spans="2:14" ht="12.75">
      <c r="B941" s="154">
        <v>914</v>
      </c>
      <c r="C941" s="332"/>
      <c r="D941" s="333"/>
      <c r="E941" s="170"/>
      <c r="F941" s="170"/>
      <c r="G941" s="170"/>
      <c r="H941" s="170"/>
      <c r="I941" s="170"/>
      <c r="J941" s="170"/>
      <c r="K941" s="334"/>
      <c r="L941" s="334"/>
      <c r="M941" s="334"/>
      <c r="N941" s="335"/>
    </row>
    <row r="942" spans="2:14" ht="12.75">
      <c r="B942" s="157">
        <v>915</v>
      </c>
      <c r="C942" s="329"/>
      <c r="D942" s="329"/>
      <c r="E942" s="169"/>
      <c r="F942" s="169"/>
      <c r="G942" s="169"/>
      <c r="H942" s="169"/>
      <c r="I942" s="169"/>
      <c r="J942" s="169"/>
      <c r="K942" s="330"/>
      <c r="L942" s="330"/>
      <c r="M942" s="330"/>
      <c r="N942" s="331"/>
    </row>
    <row r="943" spans="2:14" ht="12.75">
      <c r="B943" s="154">
        <v>916</v>
      </c>
      <c r="C943" s="332"/>
      <c r="D943" s="333"/>
      <c r="E943" s="170"/>
      <c r="F943" s="170"/>
      <c r="G943" s="170"/>
      <c r="H943" s="170"/>
      <c r="I943" s="170"/>
      <c r="J943" s="170"/>
      <c r="K943" s="334"/>
      <c r="L943" s="334"/>
      <c r="M943" s="334"/>
      <c r="N943" s="335"/>
    </row>
    <row r="944" spans="2:14" ht="12.75">
      <c r="B944" s="157">
        <v>917</v>
      </c>
      <c r="C944" s="329"/>
      <c r="D944" s="329"/>
      <c r="E944" s="169"/>
      <c r="F944" s="169"/>
      <c r="G944" s="169"/>
      <c r="H944" s="169"/>
      <c r="I944" s="169"/>
      <c r="J944" s="169"/>
      <c r="K944" s="330"/>
      <c r="L944" s="330"/>
      <c r="M944" s="330"/>
      <c r="N944" s="331"/>
    </row>
    <row r="945" spans="2:14" ht="12.75">
      <c r="B945" s="154">
        <v>918</v>
      </c>
      <c r="C945" s="332"/>
      <c r="D945" s="333"/>
      <c r="E945" s="170"/>
      <c r="F945" s="170"/>
      <c r="G945" s="170"/>
      <c r="H945" s="170"/>
      <c r="I945" s="170"/>
      <c r="J945" s="170"/>
      <c r="K945" s="334"/>
      <c r="L945" s="334"/>
      <c r="M945" s="334"/>
      <c r="N945" s="335"/>
    </row>
    <row r="946" spans="2:14" ht="12.75">
      <c r="B946" s="157">
        <v>919</v>
      </c>
      <c r="C946" s="329"/>
      <c r="D946" s="329"/>
      <c r="E946" s="169"/>
      <c r="F946" s="169"/>
      <c r="G946" s="169"/>
      <c r="H946" s="169"/>
      <c r="I946" s="169"/>
      <c r="J946" s="169"/>
      <c r="K946" s="330"/>
      <c r="L946" s="330"/>
      <c r="M946" s="330"/>
      <c r="N946" s="331"/>
    </row>
    <row r="947" spans="2:14" ht="12.75">
      <c r="B947" s="154">
        <v>920</v>
      </c>
      <c r="C947" s="332"/>
      <c r="D947" s="333"/>
      <c r="E947" s="170"/>
      <c r="F947" s="170"/>
      <c r="G947" s="170"/>
      <c r="H947" s="170"/>
      <c r="I947" s="170"/>
      <c r="J947" s="170"/>
      <c r="K947" s="334"/>
      <c r="L947" s="334"/>
      <c r="M947" s="334"/>
      <c r="N947" s="335"/>
    </row>
    <row r="948" spans="2:14" ht="12.75">
      <c r="B948" s="157">
        <v>921</v>
      </c>
      <c r="C948" s="329"/>
      <c r="D948" s="329"/>
      <c r="E948" s="169"/>
      <c r="F948" s="169"/>
      <c r="G948" s="169"/>
      <c r="H948" s="169"/>
      <c r="I948" s="169"/>
      <c r="J948" s="169"/>
      <c r="K948" s="330"/>
      <c r="L948" s="330"/>
      <c r="M948" s="330"/>
      <c r="N948" s="331"/>
    </row>
    <row r="949" spans="2:14" ht="12.75">
      <c r="B949" s="154">
        <v>922</v>
      </c>
      <c r="C949" s="332"/>
      <c r="D949" s="333"/>
      <c r="E949" s="170"/>
      <c r="F949" s="170"/>
      <c r="G949" s="170"/>
      <c r="H949" s="170"/>
      <c r="I949" s="170"/>
      <c r="J949" s="170"/>
      <c r="K949" s="334"/>
      <c r="L949" s="334"/>
      <c r="M949" s="334"/>
      <c r="N949" s="335"/>
    </row>
    <row r="950" spans="2:14" ht="12.75">
      <c r="B950" s="157">
        <v>923</v>
      </c>
      <c r="C950" s="329"/>
      <c r="D950" s="329"/>
      <c r="E950" s="169"/>
      <c r="F950" s="169"/>
      <c r="G950" s="169"/>
      <c r="H950" s="169"/>
      <c r="I950" s="169"/>
      <c r="J950" s="169"/>
      <c r="K950" s="330"/>
      <c r="L950" s="330"/>
      <c r="M950" s="330"/>
      <c r="N950" s="331"/>
    </row>
    <row r="951" spans="2:14" ht="12.75">
      <c r="B951" s="154">
        <v>924</v>
      </c>
      <c r="C951" s="332"/>
      <c r="D951" s="333"/>
      <c r="E951" s="170"/>
      <c r="F951" s="170"/>
      <c r="G951" s="170"/>
      <c r="H951" s="170"/>
      <c r="I951" s="170"/>
      <c r="J951" s="170"/>
      <c r="K951" s="334"/>
      <c r="L951" s="334"/>
      <c r="M951" s="334"/>
      <c r="N951" s="335"/>
    </row>
    <row r="952" spans="2:14" ht="12.75">
      <c r="B952" s="157">
        <v>925</v>
      </c>
      <c r="C952" s="329"/>
      <c r="D952" s="329"/>
      <c r="E952" s="169"/>
      <c r="F952" s="169"/>
      <c r="G952" s="169"/>
      <c r="H952" s="169"/>
      <c r="I952" s="169"/>
      <c r="J952" s="169"/>
      <c r="K952" s="330"/>
      <c r="L952" s="330"/>
      <c r="M952" s="330"/>
      <c r="N952" s="331"/>
    </row>
    <row r="953" spans="2:14" ht="12.75">
      <c r="B953" s="154">
        <v>926</v>
      </c>
      <c r="C953" s="332"/>
      <c r="D953" s="333"/>
      <c r="E953" s="170"/>
      <c r="F953" s="170"/>
      <c r="G953" s="170"/>
      <c r="H953" s="170"/>
      <c r="I953" s="170"/>
      <c r="J953" s="170"/>
      <c r="K953" s="334"/>
      <c r="L953" s="334"/>
      <c r="M953" s="334"/>
      <c r="N953" s="335"/>
    </row>
    <row r="954" spans="2:14" ht="12.75">
      <c r="B954" s="157">
        <v>927</v>
      </c>
      <c r="C954" s="329"/>
      <c r="D954" s="329"/>
      <c r="E954" s="169"/>
      <c r="F954" s="169"/>
      <c r="G954" s="169"/>
      <c r="H954" s="169"/>
      <c r="I954" s="169"/>
      <c r="J954" s="169"/>
      <c r="K954" s="330"/>
      <c r="L954" s="330"/>
      <c r="M954" s="330"/>
      <c r="N954" s="331"/>
    </row>
    <row r="955" spans="2:14" ht="12.75">
      <c r="B955" s="154">
        <v>928</v>
      </c>
      <c r="C955" s="332"/>
      <c r="D955" s="333"/>
      <c r="E955" s="170"/>
      <c r="F955" s="170"/>
      <c r="G955" s="170"/>
      <c r="H955" s="170"/>
      <c r="I955" s="170"/>
      <c r="J955" s="170"/>
      <c r="K955" s="334"/>
      <c r="L955" s="334"/>
      <c r="M955" s="334"/>
      <c r="N955" s="335"/>
    </row>
    <row r="956" spans="2:14" ht="12.75">
      <c r="B956" s="157">
        <v>929</v>
      </c>
      <c r="C956" s="329"/>
      <c r="D956" s="329"/>
      <c r="E956" s="169"/>
      <c r="F956" s="169"/>
      <c r="G956" s="169"/>
      <c r="H956" s="169"/>
      <c r="I956" s="169"/>
      <c r="J956" s="169"/>
      <c r="K956" s="330"/>
      <c r="L956" s="330"/>
      <c r="M956" s="330"/>
      <c r="N956" s="331"/>
    </row>
    <row r="957" spans="2:14" ht="12.75">
      <c r="B957" s="154">
        <v>930</v>
      </c>
      <c r="C957" s="332"/>
      <c r="D957" s="333"/>
      <c r="E957" s="170"/>
      <c r="F957" s="170"/>
      <c r="G957" s="170"/>
      <c r="H957" s="170"/>
      <c r="I957" s="170"/>
      <c r="J957" s="170"/>
      <c r="K957" s="334"/>
      <c r="L957" s="334"/>
      <c r="M957" s="334"/>
      <c r="N957" s="335"/>
    </row>
    <row r="958" spans="2:14" ht="12.75">
      <c r="B958" s="157">
        <v>931</v>
      </c>
      <c r="C958" s="329"/>
      <c r="D958" s="329"/>
      <c r="E958" s="169"/>
      <c r="F958" s="169"/>
      <c r="G958" s="169"/>
      <c r="H958" s="169"/>
      <c r="I958" s="169"/>
      <c r="J958" s="169"/>
      <c r="K958" s="330"/>
      <c r="L958" s="330"/>
      <c r="M958" s="330"/>
      <c r="N958" s="331"/>
    </row>
    <row r="959" spans="2:14" ht="12.75">
      <c r="B959" s="154">
        <v>932</v>
      </c>
      <c r="C959" s="332"/>
      <c r="D959" s="333"/>
      <c r="E959" s="170"/>
      <c r="F959" s="170"/>
      <c r="G959" s="170"/>
      <c r="H959" s="170"/>
      <c r="I959" s="170"/>
      <c r="J959" s="170"/>
      <c r="K959" s="334"/>
      <c r="L959" s="334"/>
      <c r="M959" s="334"/>
      <c r="N959" s="335"/>
    </row>
    <row r="960" spans="2:14" ht="12.75">
      <c r="B960" s="157">
        <v>933</v>
      </c>
      <c r="C960" s="329"/>
      <c r="D960" s="329"/>
      <c r="E960" s="169"/>
      <c r="F960" s="169"/>
      <c r="G960" s="169"/>
      <c r="H960" s="169"/>
      <c r="I960" s="169"/>
      <c r="J960" s="169"/>
      <c r="K960" s="330"/>
      <c r="L960" s="330"/>
      <c r="M960" s="330"/>
      <c r="N960" s="331"/>
    </row>
    <row r="961" spans="2:14" ht="12.75">
      <c r="B961" s="154">
        <v>934</v>
      </c>
      <c r="C961" s="332"/>
      <c r="D961" s="333"/>
      <c r="E961" s="170"/>
      <c r="F961" s="170"/>
      <c r="G961" s="170"/>
      <c r="H961" s="170"/>
      <c r="I961" s="170"/>
      <c r="J961" s="170"/>
      <c r="K961" s="334"/>
      <c r="L961" s="334"/>
      <c r="M961" s="334"/>
      <c r="N961" s="335"/>
    </row>
    <row r="962" spans="2:14" ht="12.75">
      <c r="B962" s="157">
        <v>935</v>
      </c>
      <c r="C962" s="329"/>
      <c r="D962" s="329"/>
      <c r="E962" s="169"/>
      <c r="F962" s="169"/>
      <c r="G962" s="169"/>
      <c r="H962" s="169"/>
      <c r="I962" s="169"/>
      <c r="J962" s="169"/>
      <c r="K962" s="330"/>
      <c r="L962" s="330"/>
      <c r="M962" s="330"/>
      <c r="N962" s="331"/>
    </row>
    <row r="963" spans="2:14" ht="12.75">
      <c r="B963" s="154">
        <v>936</v>
      </c>
      <c r="C963" s="332"/>
      <c r="D963" s="333"/>
      <c r="E963" s="170"/>
      <c r="F963" s="170"/>
      <c r="G963" s="170"/>
      <c r="H963" s="170"/>
      <c r="I963" s="170"/>
      <c r="J963" s="170"/>
      <c r="K963" s="334"/>
      <c r="L963" s="334"/>
      <c r="M963" s="334"/>
      <c r="N963" s="335"/>
    </row>
    <row r="964" spans="2:14" ht="12.75">
      <c r="B964" s="157">
        <v>937</v>
      </c>
      <c r="C964" s="329"/>
      <c r="D964" s="329"/>
      <c r="E964" s="169"/>
      <c r="F964" s="169"/>
      <c r="G964" s="169"/>
      <c r="H964" s="169"/>
      <c r="I964" s="169"/>
      <c r="J964" s="169"/>
      <c r="K964" s="330"/>
      <c r="L964" s="330"/>
      <c r="M964" s="330"/>
      <c r="N964" s="331"/>
    </row>
    <row r="965" spans="2:14" ht="12.75">
      <c r="B965" s="154">
        <v>938</v>
      </c>
      <c r="C965" s="332"/>
      <c r="D965" s="333"/>
      <c r="E965" s="170"/>
      <c r="F965" s="170"/>
      <c r="G965" s="170"/>
      <c r="H965" s="170"/>
      <c r="I965" s="170"/>
      <c r="J965" s="170"/>
      <c r="K965" s="334"/>
      <c r="L965" s="334"/>
      <c r="M965" s="334"/>
      <c r="N965" s="335"/>
    </row>
    <row r="966" spans="2:14" ht="12.75">
      <c r="B966" s="157">
        <v>939</v>
      </c>
      <c r="C966" s="329"/>
      <c r="D966" s="329"/>
      <c r="E966" s="169"/>
      <c r="F966" s="169"/>
      <c r="G966" s="169"/>
      <c r="H966" s="169"/>
      <c r="I966" s="169"/>
      <c r="J966" s="169"/>
      <c r="K966" s="330"/>
      <c r="L966" s="330"/>
      <c r="M966" s="330"/>
      <c r="N966" s="331"/>
    </row>
    <row r="967" spans="2:14" ht="12.75">
      <c r="B967" s="154">
        <v>940</v>
      </c>
      <c r="C967" s="332"/>
      <c r="D967" s="333"/>
      <c r="E967" s="170"/>
      <c r="F967" s="170"/>
      <c r="G967" s="170"/>
      <c r="H967" s="170"/>
      <c r="I967" s="170"/>
      <c r="J967" s="170"/>
      <c r="K967" s="334"/>
      <c r="L967" s="334"/>
      <c r="M967" s="334"/>
      <c r="N967" s="335"/>
    </row>
    <row r="968" spans="2:14" ht="12.75">
      <c r="B968" s="157">
        <v>941</v>
      </c>
      <c r="C968" s="329"/>
      <c r="D968" s="329"/>
      <c r="E968" s="169"/>
      <c r="F968" s="169"/>
      <c r="G968" s="169"/>
      <c r="H968" s="169"/>
      <c r="I968" s="169"/>
      <c r="J968" s="169"/>
      <c r="K968" s="330"/>
      <c r="L968" s="330"/>
      <c r="M968" s="330"/>
      <c r="N968" s="331"/>
    </row>
    <row r="969" spans="2:14" ht="12.75">
      <c r="B969" s="154">
        <v>942</v>
      </c>
      <c r="C969" s="332"/>
      <c r="D969" s="333"/>
      <c r="E969" s="170"/>
      <c r="F969" s="170"/>
      <c r="G969" s="170"/>
      <c r="H969" s="170"/>
      <c r="I969" s="170"/>
      <c r="J969" s="170"/>
      <c r="K969" s="334"/>
      <c r="L969" s="334"/>
      <c r="M969" s="334"/>
      <c r="N969" s="335"/>
    </row>
    <row r="970" spans="2:14" ht="12.75">
      <c r="B970" s="157">
        <v>943</v>
      </c>
      <c r="C970" s="329"/>
      <c r="D970" s="329"/>
      <c r="E970" s="169"/>
      <c r="F970" s="169"/>
      <c r="G970" s="169"/>
      <c r="H970" s="169"/>
      <c r="I970" s="169"/>
      <c r="J970" s="169"/>
      <c r="K970" s="330"/>
      <c r="L970" s="330"/>
      <c r="M970" s="330"/>
      <c r="N970" s="331"/>
    </row>
    <row r="971" spans="2:14" ht="12.75">
      <c r="B971" s="154">
        <v>944</v>
      </c>
      <c r="C971" s="332"/>
      <c r="D971" s="333"/>
      <c r="E971" s="170"/>
      <c r="F971" s="170"/>
      <c r="G971" s="170"/>
      <c r="H971" s="170"/>
      <c r="I971" s="170"/>
      <c r="J971" s="170"/>
      <c r="K971" s="334"/>
      <c r="L971" s="334"/>
      <c r="M971" s="334"/>
      <c r="N971" s="335"/>
    </row>
    <row r="972" spans="2:14" ht="12.75">
      <c r="B972" s="157">
        <v>945</v>
      </c>
      <c r="C972" s="329"/>
      <c r="D972" s="329"/>
      <c r="E972" s="169"/>
      <c r="F972" s="169"/>
      <c r="G972" s="169"/>
      <c r="H972" s="169"/>
      <c r="I972" s="169"/>
      <c r="J972" s="169"/>
      <c r="K972" s="330"/>
      <c r="L972" s="330"/>
      <c r="M972" s="330"/>
      <c r="N972" s="331"/>
    </row>
    <row r="973" spans="2:14" ht="12.75">
      <c r="B973" s="154">
        <v>946</v>
      </c>
      <c r="C973" s="332"/>
      <c r="D973" s="333"/>
      <c r="E973" s="170"/>
      <c r="F973" s="170"/>
      <c r="G973" s="170"/>
      <c r="H973" s="170"/>
      <c r="I973" s="170"/>
      <c r="J973" s="170"/>
      <c r="K973" s="334"/>
      <c r="L973" s="334"/>
      <c r="M973" s="334"/>
      <c r="N973" s="335"/>
    </row>
    <row r="974" spans="2:14" ht="12.75">
      <c r="B974" s="157">
        <v>947</v>
      </c>
      <c r="C974" s="329"/>
      <c r="D974" s="329"/>
      <c r="E974" s="169"/>
      <c r="F974" s="169"/>
      <c r="G974" s="169"/>
      <c r="H974" s="169"/>
      <c r="I974" s="169"/>
      <c r="J974" s="169"/>
      <c r="K974" s="330"/>
      <c r="L974" s="330"/>
      <c r="M974" s="330"/>
      <c r="N974" s="331"/>
    </row>
    <row r="975" spans="2:14" ht="12.75">
      <c r="B975" s="154">
        <v>948</v>
      </c>
      <c r="C975" s="332"/>
      <c r="D975" s="333"/>
      <c r="E975" s="170"/>
      <c r="F975" s="170"/>
      <c r="G975" s="170"/>
      <c r="H975" s="170"/>
      <c r="I975" s="170"/>
      <c r="J975" s="170"/>
      <c r="K975" s="334"/>
      <c r="L975" s="334"/>
      <c r="M975" s="334"/>
      <c r="N975" s="335"/>
    </row>
    <row r="976" spans="2:14" ht="12.75">
      <c r="B976" s="157">
        <v>949</v>
      </c>
      <c r="C976" s="329"/>
      <c r="D976" s="329"/>
      <c r="E976" s="169"/>
      <c r="F976" s="169"/>
      <c r="G976" s="169"/>
      <c r="H976" s="169"/>
      <c r="I976" s="169"/>
      <c r="J976" s="169"/>
      <c r="K976" s="330"/>
      <c r="L976" s="330"/>
      <c r="M976" s="330"/>
      <c r="N976" s="331"/>
    </row>
    <row r="977" spans="2:14" ht="12.75">
      <c r="B977" s="154">
        <v>950</v>
      </c>
      <c r="C977" s="332"/>
      <c r="D977" s="333"/>
      <c r="E977" s="170"/>
      <c r="F977" s="170"/>
      <c r="G977" s="170"/>
      <c r="H977" s="170"/>
      <c r="I977" s="170"/>
      <c r="J977" s="170"/>
      <c r="K977" s="334"/>
      <c r="L977" s="334"/>
      <c r="M977" s="334"/>
      <c r="N977" s="335"/>
    </row>
    <row r="978" spans="2:14" ht="12.75">
      <c r="B978" s="157">
        <v>951</v>
      </c>
      <c r="C978" s="329"/>
      <c r="D978" s="329"/>
      <c r="E978" s="169"/>
      <c r="F978" s="169"/>
      <c r="G978" s="169"/>
      <c r="H978" s="169"/>
      <c r="I978" s="169"/>
      <c r="J978" s="169"/>
      <c r="K978" s="330"/>
      <c r="L978" s="330"/>
      <c r="M978" s="330"/>
      <c r="N978" s="331"/>
    </row>
    <row r="979" spans="2:14" ht="12.75">
      <c r="B979" s="154">
        <v>952</v>
      </c>
      <c r="C979" s="332"/>
      <c r="D979" s="333"/>
      <c r="E979" s="170"/>
      <c r="F979" s="170"/>
      <c r="G979" s="170"/>
      <c r="H979" s="170"/>
      <c r="I979" s="170"/>
      <c r="J979" s="170"/>
      <c r="K979" s="334"/>
      <c r="L979" s="334"/>
      <c r="M979" s="334"/>
      <c r="N979" s="335"/>
    </row>
    <row r="980" spans="2:14" ht="12.75">
      <c r="B980" s="157">
        <v>953</v>
      </c>
      <c r="C980" s="329"/>
      <c r="D980" s="329"/>
      <c r="E980" s="169"/>
      <c r="F980" s="169"/>
      <c r="G980" s="169"/>
      <c r="H980" s="169"/>
      <c r="I980" s="169"/>
      <c r="J980" s="169"/>
      <c r="K980" s="330"/>
      <c r="L980" s="330"/>
      <c r="M980" s="330"/>
      <c r="N980" s="331"/>
    </row>
    <row r="981" spans="2:14" ht="12.75">
      <c r="B981" s="154">
        <v>954</v>
      </c>
      <c r="C981" s="332"/>
      <c r="D981" s="333"/>
      <c r="E981" s="170"/>
      <c r="F981" s="170"/>
      <c r="G981" s="170"/>
      <c r="H981" s="170"/>
      <c r="I981" s="170"/>
      <c r="J981" s="170"/>
      <c r="K981" s="334"/>
      <c r="L981" s="334"/>
      <c r="M981" s="334"/>
      <c r="N981" s="335"/>
    </row>
    <row r="982" spans="2:14" ht="12.75">
      <c r="B982" s="157">
        <v>955</v>
      </c>
      <c r="C982" s="329"/>
      <c r="D982" s="329"/>
      <c r="E982" s="169"/>
      <c r="F982" s="169"/>
      <c r="G982" s="169"/>
      <c r="H982" s="169"/>
      <c r="I982" s="169"/>
      <c r="J982" s="169"/>
      <c r="K982" s="330"/>
      <c r="L982" s="330"/>
      <c r="M982" s="330"/>
      <c r="N982" s="331"/>
    </row>
    <row r="983" spans="2:14" ht="12.75">
      <c r="B983" s="154">
        <v>956</v>
      </c>
      <c r="C983" s="332"/>
      <c r="D983" s="333"/>
      <c r="E983" s="170"/>
      <c r="F983" s="170"/>
      <c r="G983" s="170"/>
      <c r="H983" s="170"/>
      <c r="I983" s="170"/>
      <c r="J983" s="170"/>
      <c r="K983" s="334"/>
      <c r="L983" s="334"/>
      <c r="M983" s="334"/>
      <c r="N983" s="335"/>
    </row>
    <row r="984" spans="2:14" ht="12.75">
      <c r="B984" s="157">
        <v>957</v>
      </c>
      <c r="C984" s="329"/>
      <c r="D984" s="329"/>
      <c r="E984" s="169"/>
      <c r="F984" s="169"/>
      <c r="G984" s="169"/>
      <c r="H984" s="169"/>
      <c r="I984" s="169"/>
      <c r="J984" s="169"/>
      <c r="K984" s="330"/>
      <c r="L984" s="330"/>
      <c r="M984" s="330"/>
      <c r="N984" s="331"/>
    </row>
    <row r="985" spans="2:14" ht="12.75">
      <c r="B985" s="154">
        <v>958</v>
      </c>
      <c r="C985" s="332"/>
      <c r="D985" s="333"/>
      <c r="E985" s="170"/>
      <c r="F985" s="170"/>
      <c r="G985" s="170"/>
      <c r="H985" s="170"/>
      <c r="I985" s="170"/>
      <c r="J985" s="170"/>
      <c r="K985" s="334"/>
      <c r="L985" s="334"/>
      <c r="M985" s="334"/>
      <c r="N985" s="335"/>
    </row>
    <row r="986" spans="2:14" ht="12.75">
      <c r="B986" s="157">
        <v>959</v>
      </c>
      <c r="C986" s="329"/>
      <c r="D986" s="329"/>
      <c r="E986" s="169"/>
      <c r="F986" s="169"/>
      <c r="G986" s="169"/>
      <c r="H986" s="169"/>
      <c r="I986" s="169"/>
      <c r="J986" s="169"/>
      <c r="K986" s="330"/>
      <c r="L986" s="330"/>
      <c r="M986" s="330"/>
      <c r="N986" s="331"/>
    </row>
    <row r="987" spans="2:14" ht="12.75">
      <c r="B987" s="154">
        <v>960</v>
      </c>
      <c r="C987" s="332"/>
      <c r="D987" s="333"/>
      <c r="E987" s="170"/>
      <c r="F987" s="170"/>
      <c r="G987" s="170"/>
      <c r="H987" s="170"/>
      <c r="I987" s="170"/>
      <c r="J987" s="170"/>
      <c r="K987" s="334"/>
      <c r="L987" s="334"/>
      <c r="M987" s="334"/>
      <c r="N987" s="335"/>
    </row>
    <row r="988" spans="2:14" ht="12.75">
      <c r="B988" s="157">
        <v>961</v>
      </c>
      <c r="C988" s="329"/>
      <c r="D988" s="329"/>
      <c r="E988" s="169"/>
      <c r="F988" s="169"/>
      <c r="G988" s="169"/>
      <c r="H988" s="169"/>
      <c r="I988" s="169"/>
      <c r="J988" s="169"/>
      <c r="K988" s="330"/>
      <c r="L988" s="330"/>
      <c r="M988" s="330"/>
      <c r="N988" s="331"/>
    </row>
    <row r="989" spans="2:14" ht="12.75">
      <c r="B989" s="154">
        <v>962</v>
      </c>
      <c r="C989" s="332"/>
      <c r="D989" s="333"/>
      <c r="E989" s="170"/>
      <c r="F989" s="170"/>
      <c r="G989" s="170"/>
      <c r="H989" s="170"/>
      <c r="I989" s="170"/>
      <c r="J989" s="170"/>
      <c r="K989" s="334"/>
      <c r="L989" s="334"/>
      <c r="M989" s="334"/>
      <c r="N989" s="335"/>
    </row>
    <row r="990" spans="2:14" ht="12.75">
      <c r="B990" s="157">
        <v>963</v>
      </c>
      <c r="C990" s="329"/>
      <c r="D990" s="329"/>
      <c r="E990" s="169"/>
      <c r="F990" s="169"/>
      <c r="G990" s="169"/>
      <c r="H990" s="169"/>
      <c r="I990" s="169"/>
      <c r="J990" s="169"/>
      <c r="K990" s="330"/>
      <c r="L990" s="330"/>
      <c r="M990" s="330"/>
      <c r="N990" s="331"/>
    </row>
    <row r="991" spans="2:14" ht="12.75">
      <c r="B991" s="154">
        <v>964</v>
      </c>
      <c r="C991" s="332"/>
      <c r="D991" s="333"/>
      <c r="E991" s="170"/>
      <c r="F991" s="170"/>
      <c r="G991" s="170"/>
      <c r="H991" s="170"/>
      <c r="I991" s="170"/>
      <c r="J991" s="170"/>
      <c r="K991" s="334"/>
      <c r="L991" s="334"/>
      <c r="M991" s="334"/>
      <c r="N991" s="335"/>
    </row>
    <row r="992" spans="2:14" ht="12.75">
      <c r="B992" s="157">
        <v>965</v>
      </c>
      <c r="C992" s="329"/>
      <c r="D992" s="329"/>
      <c r="E992" s="169"/>
      <c r="F992" s="169"/>
      <c r="G992" s="169"/>
      <c r="H992" s="169"/>
      <c r="I992" s="169"/>
      <c r="J992" s="169"/>
      <c r="K992" s="330"/>
      <c r="L992" s="330"/>
      <c r="M992" s="330"/>
      <c r="N992" s="331"/>
    </row>
    <row r="993" spans="2:14" ht="12.75">
      <c r="B993" s="154">
        <v>966</v>
      </c>
      <c r="C993" s="332"/>
      <c r="D993" s="333"/>
      <c r="E993" s="170"/>
      <c r="F993" s="170"/>
      <c r="G993" s="170"/>
      <c r="H993" s="170"/>
      <c r="I993" s="170"/>
      <c r="J993" s="170"/>
      <c r="K993" s="334"/>
      <c r="L993" s="334"/>
      <c r="M993" s="334"/>
      <c r="N993" s="335"/>
    </row>
    <row r="994" spans="2:14" ht="12.75">
      <c r="B994" s="157">
        <v>967</v>
      </c>
      <c r="C994" s="329"/>
      <c r="D994" s="329"/>
      <c r="E994" s="169"/>
      <c r="F994" s="169"/>
      <c r="G994" s="169"/>
      <c r="H994" s="169"/>
      <c r="I994" s="169"/>
      <c r="J994" s="169"/>
      <c r="K994" s="330"/>
      <c r="L994" s="330"/>
      <c r="M994" s="330"/>
      <c r="N994" s="331"/>
    </row>
    <row r="995" spans="2:14" ht="12.75">
      <c r="B995" s="154">
        <v>968</v>
      </c>
      <c r="C995" s="332"/>
      <c r="D995" s="333"/>
      <c r="E995" s="170"/>
      <c r="F995" s="170"/>
      <c r="G995" s="170"/>
      <c r="H995" s="170"/>
      <c r="I995" s="170"/>
      <c r="J995" s="170"/>
      <c r="K995" s="334"/>
      <c r="L995" s="334"/>
      <c r="M995" s="334"/>
      <c r="N995" s="335"/>
    </row>
    <row r="996" spans="2:14" ht="12.75">
      <c r="B996" s="157">
        <v>969</v>
      </c>
      <c r="C996" s="329"/>
      <c r="D996" s="329"/>
      <c r="E996" s="169"/>
      <c r="F996" s="169"/>
      <c r="G996" s="169"/>
      <c r="H996" s="169"/>
      <c r="I996" s="169"/>
      <c r="J996" s="169"/>
      <c r="K996" s="330"/>
      <c r="L996" s="330"/>
      <c r="M996" s="330"/>
      <c r="N996" s="331"/>
    </row>
    <row r="997" spans="2:14" ht="12.75">
      <c r="B997" s="154">
        <v>970</v>
      </c>
      <c r="C997" s="332"/>
      <c r="D997" s="333"/>
      <c r="E997" s="170"/>
      <c r="F997" s="170"/>
      <c r="G997" s="170"/>
      <c r="H997" s="170"/>
      <c r="I997" s="170"/>
      <c r="J997" s="170"/>
      <c r="K997" s="334"/>
      <c r="L997" s="334"/>
      <c r="M997" s="334"/>
      <c r="N997" s="335"/>
    </row>
    <row r="998" spans="2:14" ht="12.75">
      <c r="B998" s="157">
        <v>971</v>
      </c>
      <c r="C998" s="329"/>
      <c r="D998" s="329"/>
      <c r="E998" s="169"/>
      <c r="F998" s="169"/>
      <c r="G998" s="169"/>
      <c r="H998" s="169"/>
      <c r="I998" s="169"/>
      <c r="J998" s="169"/>
      <c r="K998" s="330"/>
      <c r="L998" s="330"/>
      <c r="M998" s="330"/>
      <c r="N998" s="331"/>
    </row>
    <row r="999" spans="2:14" ht="12.75">
      <c r="B999" s="154">
        <v>972</v>
      </c>
      <c r="C999" s="332"/>
      <c r="D999" s="333"/>
      <c r="E999" s="170"/>
      <c r="F999" s="170"/>
      <c r="G999" s="170"/>
      <c r="H999" s="170"/>
      <c r="I999" s="170"/>
      <c r="J999" s="170"/>
      <c r="K999" s="334"/>
      <c r="L999" s="334"/>
      <c r="M999" s="334"/>
      <c r="N999" s="335"/>
    </row>
    <row r="1000" spans="2:14" ht="12.75">
      <c r="B1000" s="157">
        <v>973</v>
      </c>
      <c r="C1000" s="329"/>
      <c r="D1000" s="329"/>
      <c r="E1000" s="169"/>
      <c r="F1000" s="169"/>
      <c r="G1000" s="169"/>
      <c r="H1000" s="169"/>
      <c r="I1000" s="169"/>
      <c r="J1000" s="169"/>
      <c r="K1000" s="330"/>
      <c r="L1000" s="330"/>
      <c r="M1000" s="330"/>
      <c r="N1000" s="331"/>
    </row>
    <row r="1001" spans="2:14" ht="12.75">
      <c r="B1001" s="154">
        <v>974</v>
      </c>
      <c r="C1001" s="332"/>
      <c r="D1001" s="333"/>
      <c r="E1001" s="170"/>
      <c r="F1001" s="170"/>
      <c r="G1001" s="170"/>
      <c r="H1001" s="170"/>
      <c r="I1001" s="170"/>
      <c r="J1001" s="170"/>
      <c r="K1001" s="334"/>
      <c r="L1001" s="334"/>
      <c r="M1001" s="334"/>
      <c r="N1001" s="335"/>
    </row>
    <row r="1002" spans="2:14" ht="12.75">
      <c r="B1002" s="157">
        <v>975</v>
      </c>
      <c r="C1002" s="329"/>
      <c r="D1002" s="329"/>
      <c r="E1002" s="169"/>
      <c r="F1002" s="169"/>
      <c r="G1002" s="169"/>
      <c r="H1002" s="169"/>
      <c r="I1002" s="169"/>
      <c r="J1002" s="169"/>
      <c r="K1002" s="330"/>
      <c r="L1002" s="330"/>
      <c r="M1002" s="330"/>
      <c r="N1002" s="331"/>
    </row>
    <row r="1003" spans="2:14" ht="12.75">
      <c r="B1003" s="154">
        <v>976</v>
      </c>
      <c r="C1003" s="332"/>
      <c r="D1003" s="333"/>
      <c r="E1003" s="170"/>
      <c r="F1003" s="170"/>
      <c r="G1003" s="170"/>
      <c r="H1003" s="170"/>
      <c r="I1003" s="170"/>
      <c r="J1003" s="170"/>
      <c r="K1003" s="334"/>
      <c r="L1003" s="334"/>
      <c r="M1003" s="334"/>
      <c r="N1003" s="335"/>
    </row>
    <row r="1004" spans="2:14" ht="12.75">
      <c r="B1004" s="157">
        <v>977</v>
      </c>
      <c r="C1004" s="329"/>
      <c r="D1004" s="329"/>
      <c r="E1004" s="169"/>
      <c r="F1004" s="169"/>
      <c r="G1004" s="169"/>
      <c r="H1004" s="169"/>
      <c r="I1004" s="169"/>
      <c r="J1004" s="169"/>
      <c r="K1004" s="330"/>
      <c r="L1004" s="330"/>
      <c r="M1004" s="330"/>
      <c r="N1004" s="331"/>
    </row>
    <row r="1005" spans="2:14" ht="12.75">
      <c r="B1005" s="154">
        <v>978</v>
      </c>
      <c r="C1005" s="332"/>
      <c r="D1005" s="333"/>
      <c r="E1005" s="170"/>
      <c r="F1005" s="170"/>
      <c r="G1005" s="170"/>
      <c r="H1005" s="170"/>
      <c r="I1005" s="170"/>
      <c r="J1005" s="170"/>
      <c r="K1005" s="334"/>
      <c r="L1005" s="334"/>
      <c r="M1005" s="334"/>
      <c r="N1005" s="335"/>
    </row>
    <row r="1006" spans="2:14" ht="12.75">
      <c r="B1006" s="157">
        <v>979</v>
      </c>
      <c r="C1006" s="329"/>
      <c r="D1006" s="329"/>
      <c r="E1006" s="169"/>
      <c r="F1006" s="169"/>
      <c r="G1006" s="169"/>
      <c r="H1006" s="169"/>
      <c r="I1006" s="169"/>
      <c r="J1006" s="169"/>
      <c r="K1006" s="330"/>
      <c r="L1006" s="330"/>
      <c r="M1006" s="330"/>
      <c r="N1006" s="331"/>
    </row>
    <row r="1007" spans="2:14" ht="12.75">
      <c r="B1007" s="154">
        <v>980</v>
      </c>
      <c r="C1007" s="332"/>
      <c r="D1007" s="333"/>
      <c r="E1007" s="170"/>
      <c r="F1007" s="170"/>
      <c r="G1007" s="170"/>
      <c r="H1007" s="170"/>
      <c r="I1007" s="170"/>
      <c r="J1007" s="170"/>
      <c r="K1007" s="334"/>
      <c r="L1007" s="334"/>
      <c r="M1007" s="334"/>
      <c r="N1007" s="335"/>
    </row>
    <row r="1008" spans="2:14" ht="12.75">
      <c r="B1008" s="157">
        <v>981</v>
      </c>
      <c r="C1008" s="329"/>
      <c r="D1008" s="329"/>
      <c r="E1008" s="169"/>
      <c r="F1008" s="169"/>
      <c r="G1008" s="169"/>
      <c r="H1008" s="169"/>
      <c r="I1008" s="169"/>
      <c r="J1008" s="169"/>
      <c r="K1008" s="330"/>
      <c r="L1008" s="330"/>
      <c r="M1008" s="330"/>
      <c r="N1008" s="331"/>
    </row>
    <row r="1009" spans="2:14" ht="12.75">
      <c r="B1009" s="154">
        <v>982</v>
      </c>
      <c r="C1009" s="332"/>
      <c r="D1009" s="333"/>
      <c r="E1009" s="170"/>
      <c r="F1009" s="170"/>
      <c r="G1009" s="170"/>
      <c r="H1009" s="170"/>
      <c r="I1009" s="170"/>
      <c r="J1009" s="170"/>
      <c r="K1009" s="334"/>
      <c r="L1009" s="334"/>
      <c r="M1009" s="334"/>
      <c r="N1009" s="335"/>
    </row>
    <row r="1010" spans="2:14" ht="12.75">
      <c r="B1010" s="157">
        <v>983</v>
      </c>
      <c r="C1010" s="329"/>
      <c r="D1010" s="329"/>
      <c r="E1010" s="169"/>
      <c r="F1010" s="169"/>
      <c r="G1010" s="169"/>
      <c r="H1010" s="169"/>
      <c r="I1010" s="169"/>
      <c r="J1010" s="169"/>
      <c r="K1010" s="330"/>
      <c r="L1010" s="330"/>
      <c r="M1010" s="330"/>
      <c r="N1010" s="331"/>
    </row>
    <row r="1011" spans="2:14" ht="12.75">
      <c r="B1011" s="154">
        <v>984</v>
      </c>
      <c r="C1011" s="332"/>
      <c r="D1011" s="333"/>
      <c r="E1011" s="170"/>
      <c r="F1011" s="170"/>
      <c r="G1011" s="170"/>
      <c r="H1011" s="170"/>
      <c r="I1011" s="170"/>
      <c r="J1011" s="170"/>
      <c r="K1011" s="334"/>
      <c r="L1011" s="334"/>
      <c r="M1011" s="334"/>
      <c r="N1011" s="335"/>
    </row>
    <row r="1012" spans="2:14" ht="12.75">
      <c r="B1012" s="157">
        <v>985</v>
      </c>
      <c r="C1012" s="329"/>
      <c r="D1012" s="329"/>
      <c r="E1012" s="169"/>
      <c r="F1012" s="169"/>
      <c r="G1012" s="169"/>
      <c r="H1012" s="169"/>
      <c r="I1012" s="169"/>
      <c r="J1012" s="169"/>
      <c r="K1012" s="330"/>
      <c r="L1012" s="330"/>
      <c r="M1012" s="330"/>
      <c r="N1012" s="331"/>
    </row>
    <row r="1013" spans="2:14" ht="12.75">
      <c r="B1013" s="154">
        <v>986</v>
      </c>
      <c r="C1013" s="332"/>
      <c r="D1013" s="333"/>
      <c r="E1013" s="170"/>
      <c r="F1013" s="170"/>
      <c r="G1013" s="170"/>
      <c r="H1013" s="170"/>
      <c r="I1013" s="170"/>
      <c r="J1013" s="170"/>
      <c r="K1013" s="334"/>
      <c r="L1013" s="334"/>
      <c r="M1013" s="334"/>
      <c r="N1013" s="335"/>
    </row>
    <row r="1014" spans="2:14" ht="12.75">
      <c r="B1014" s="157">
        <v>987</v>
      </c>
      <c r="C1014" s="329"/>
      <c r="D1014" s="329"/>
      <c r="E1014" s="169"/>
      <c r="F1014" s="169"/>
      <c r="G1014" s="169"/>
      <c r="H1014" s="169"/>
      <c r="I1014" s="169"/>
      <c r="J1014" s="169"/>
      <c r="K1014" s="330"/>
      <c r="L1014" s="330"/>
      <c r="M1014" s="330"/>
      <c r="N1014" s="331"/>
    </row>
    <row r="1015" spans="2:14" ht="12.75">
      <c r="B1015" s="154">
        <v>988</v>
      </c>
      <c r="C1015" s="332"/>
      <c r="D1015" s="333"/>
      <c r="E1015" s="170"/>
      <c r="F1015" s="170"/>
      <c r="G1015" s="170"/>
      <c r="H1015" s="170"/>
      <c r="I1015" s="170"/>
      <c r="J1015" s="170"/>
      <c r="K1015" s="334"/>
      <c r="L1015" s="334"/>
      <c r="M1015" s="334"/>
      <c r="N1015" s="335"/>
    </row>
    <row r="1016" spans="2:14" ht="12.75">
      <c r="B1016" s="157">
        <v>989</v>
      </c>
      <c r="C1016" s="329"/>
      <c r="D1016" s="329"/>
      <c r="E1016" s="169"/>
      <c r="F1016" s="169"/>
      <c r="G1016" s="169"/>
      <c r="H1016" s="169"/>
      <c r="I1016" s="169"/>
      <c r="J1016" s="169"/>
      <c r="K1016" s="330"/>
      <c r="L1016" s="330"/>
      <c r="M1016" s="330"/>
      <c r="N1016" s="331"/>
    </row>
    <row r="1017" spans="2:14" ht="12.75">
      <c r="B1017" s="154">
        <v>990</v>
      </c>
      <c r="C1017" s="332"/>
      <c r="D1017" s="333"/>
      <c r="E1017" s="170"/>
      <c r="F1017" s="170"/>
      <c r="G1017" s="170"/>
      <c r="H1017" s="170"/>
      <c r="I1017" s="170"/>
      <c r="J1017" s="170"/>
      <c r="K1017" s="334"/>
      <c r="L1017" s="334"/>
      <c r="M1017" s="334"/>
      <c r="N1017" s="335"/>
    </row>
    <row r="1018" spans="2:14" ht="12.75">
      <c r="B1018" s="157">
        <v>991</v>
      </c>
      <c r="C1018" s="329"/>
      <c r="D1018" s="329"/>
      <c r="E1018" s="169"/>
      <c r="F1018" s="169"/>
      <c r="G1018" s="169"/>
      <c r="H1018" s="169"/>
      <c r="I1018" s="169"/>
      <c r="J1018" s="169"/>
      <c r="K1018" s="330"/>
      <c r="L1018" s="330"/>
      <c r="M1018" s="330"/>
      <c r="N1018" s="331"/>
    </row>
    <row r="1019" spans="2:14" ht="12.75">
      <c r="B1019" s="154">
        <v>992</v>
      </c>
      <c r="C1019" s="332"/>
      <c r="D1019" s="333"/>
      <c r="E1019" s="170"/>
      <c r="F1019" s="170"/>
      <c r="G1019" s="170"/>
      <c r="H1019" s="170"/>
      <c r="I1019" s="170"/>
      <c r="J1019" s="170"/>
      <c r="K1019" s="334"/>
      <c r="L1019" s="334"/>
      <c r="M1019" s="334"/>
      <c r="N1019" s="335"/>
    </row>
    <row r="1020" spans="2:14" ht="12.75">
      <c r="B1020" s="157">
        <v>993</v>
      </c>
      <c r="C1020" s="329"/>
      <c r="D1020" s="329"/>
      <c r="E1020" s="169"/>
      <c r="F1020" s="169"/>
      <c r="G1020" s="169"/>
      <c r="H1020" s="169"/>
      <c r="I1020" s="169"/>
      <c r="J1020" s="169"/>
      <c r="K1020" s="330"/>
      <c r="L1020" s="330"/>
      <c r="M1020" s="330"/>
      <c r="N1020" s="331"/>
    </row>
    <row r="1021" spans="2:14" ht="12.75">
      <c r="B1021" s="154">
        <v>994</v>
      </c>
      <c r="C1021" s="332"/>
      <c r="D1021" s="333"/>
      <c r="E1021" s="170"/>
      <c r="F1021" s="170"/>
      <c r="G1021" s="170"/>
      <c r="H1021" s="170"/>
      <c r="I1021" s="170"/>
      <c r="J1021" s="170"/>
      <c r="K1021" s="334"/>
      <c r="L1021" s="334"/>
      <c r="M1021" s="334"/>
      <c r="N1021" s="335"/>
    </row>
    <row r="1022" spans="2:14" ht="12.75">
      <c r="B1022" s="157">
        <v>995</v>
      </c>
      <c r="C1022" s="329"/>
      <c r="D1022" s="329"/>
      <c r="E1022" s="169"/>
      <c r="F1022" s="169"/>
      <c r="G1022" s="169"/>
      <c r="H1022" s="169"/>
      <c r="I1022" s="169"/>
      <c r="J1022" s="169"/>
      <c r="K1022" s="330"/>
      <c r="L1022" s="330"/>
      <c r="M1022" s="330"/>
      <c r="N1022" s="331"/>
    </row>
    <row r="1023" spans="2:14" ht="12.75">
      <c r="B1023" s="154">
        <v>996</v>
      </c>
      <c r="C1023" s="332"/>
      <c r="D1023" s="333"/>
      <c r="E1023" s="170"/>
      <c r="F1023" s="170"/>
      <c r="G1023" s="170"/>
      <c r="H1023" s="170"/>
      <c r="I1023" s="170"/>
      <c r="J1023" s="170"/>
      <c r="K1023" s="334"/>
      <c r="L1023" s="334"/>
      <c r="M1023" s="334"/>
      <c r="N1023" s="335"/>
    </row>
    <row r="1024" spans="2:14" ht="12.75">
      <c r="B1024" s="157">
        <v>997</v>
      </c>
      <c r="C1024" s="329"/>
      <c r="D1024" s="329"/>
      <c r="E1024" s="169"/>
      <c r="F1024" s="169"/>
      <c r="G1024" s="169"/>
      <c r="H1024" s="169"/>
      <c r="I1024" s="169"/>
      <c r="J1024" s="169"/>
      <c r="K1024" s="330"/>
      <c r="L1024" s="330"/>
      <c r="M1024" s="330"/>
      <c r="N1024" s="331"/>
    </row>
    <row r="1025" spans="2:14" ht="12.75">
      <c r="B1025" s="154">
        <v>998</v>
      </c>
      <c r="C1025" s="332"/>
      <c r="D1025" s="333"/>
      <c r="E1025" s="170"/>
      <c r="F1025" s="170"/>
      <c r="G1025" s="170"/>
      <c r="H1025" s="170"/>
      <c r="I1025" s="170"/>
      <c r="J1025" s="170"/>
      <c r="K1025" s="334"/>
      <c r="L1025" s="334"/>
      <c r="M1025" s="334"/>
      <c r="N1025" s="335"/>
    </row>
    <row r="1026" spans="2:14" ht="12.75">
      <c r="B1026" s="157">
        <v>999</v>
      </c>
      <c r="C1026" s="329"/>
      <c r="D1026" s="329"/>
      <c r="E1026" s="169"/>
      <c r="F1026" s="169"/>
      <c r="G1026" s="169"/>
      <c r="H1026" s="169"/>
      <c r="I1026" s="169"/>
      <c r="J1026" s="169"/>
      <c r="K1026" s="330"/>
      <c r="L1026" s="330"/>
      <c r="M1026" s="330"/>
      <c r="N1026" s="331"/>
    </row>
    <row r="1027" spans="2:14" ht="15.75" customHeight="1">
      <c r="B1027" s="172">
        <v>1000</v>
      </c>
      <c r="C1027" s="324"/>
      <c r="D1027" s="325"/>
      <c r="E1027" s="173"/>
      <c r="F1027" s="173"/>
      <c r="G1027" s="173"/>
      <c r="H1027" s="173"/>
      <c r="I1027" s="173"/>
      <c r="J1027" s="173"/>
      <c r="K1027" s="326"/>
      <c r="L1027" s="326"/>
      <c r="M1027" s="326"/>
      <c r="N1027" s="327"/>
    </row>
    <row r="1028" spans="2:14" ht="12.75"/>
    <row r="1029" spans="2:14" ht="12.75"/>
    <row r="1030" spans="2:14" ht="12.75"/>
    <row r="1031" spans="2:14" ht="12.75"/>
    <row r="1032" spans="2:14" ht="12.75"/>
    <row r="1033" spans="2:14" ht="12.75"/>
    <row r="1034" spans="2:14" ht="12.75"/>
    <row r="1035" spans="2:14" ht="12.75"/>
    <row r="1036" spans="2:14" ht="12.75"/>
    <row r="1037" spans="2:14" ht="12.75"/>
    <row r="1038" spans="2:14" ht="12.75"/>
    <row r="1039" spans="2:14" ht="12.75"/>
    <row r="1040" spans="2:14" ht="12.75"/>
    <row r="1041" ht="12.75"/>
    <row r="1042" ht="12.75"/>
    <row r="1043" ht="12.75"/>
    <row r="1044" ht="12.75"/>
    <row r="1045" ht="12.75"/>
    <row r="1046" ht="12.75"/>
    <row r="1047" ht="12.75"/>
    <row r="1048" ht="12.75"/>
    <row r="1049" ht="12.75"/>
    <row r="1050" ht="12.75"/>
    <row r="1051" ht="12.75"/>
    <row r="1052" ht="12.75"/>
    <row r="1053" ht="12.75"/>
    <row r="1054" ht="12.75"/>
    <row r="1055" ht="12.75"/>
    <row r="1056" ht="12.75"/>
    <row r="1057" spans="3:10" ht="12.75"/>
    <row r="1058" spans="3:10" ht="12.75"/>
    <row r="1059" spans="3:10" ht="12.75"/>
    <row r="1060" spans="3:10" ht="12.75"/>
    <row r="1061" spans="3:10" ht="12.75"/>
    <row r="1062" spans="3:10" ht="12.75"/>
    <row r="1063" spans="3:10" ht="12.75"/>
    <row r="1064" spans="3:10" ht="12.75"/>
    <row r="1065" spans="3:10" ht="12.75">
      <c r="C1065" s="174"/>
      <c r="D1065" s="175"/>
      <c r="E1065" s="175"/>
      <c r="F1065" s="175"/>
      <c r="G1065" s="175"/>
      <c r="H1065" s="175"/>
      <c r="I1065" s="175"/>
      <c r="J1065" s="175"/>
    </row>
    <row r="1066" spans="3:10" ht="12.75">
      <c r="C1066" s="174"/>
      <c r="D1066" s="175"/>
      <c r="E1066" s="175"/>
      <c r="F1066" s="175"/>
      <c r="G1066" s="175"/>
      <c r="H1066" s="175"/>
      <c r="I1066" s="175"/>
      <c r="J1066" s="175"/>
    </row>
    <row r="1067" spans="3:10" ht="12.75">
      <c r="C1067" s="328" t="s">
        <v>176</v>
      </c>
      <c r="D1067" s="328"/>
      <c r="E1067" s="328"/>
      <c r="F1067" s="328"/>
      <c r="G1067" s="328"/>
      <c r="H1067" s="328"/>
      <c r="I1067" s="175"/>
      <c r="J1067" s="175"/>
    </row>
    <row r="1068" spans="3:10" ht="12.75">
      <c r="C1068" s="176">
        <v>0.01</v>
      </c>
      <c r="D1068" s="176">
        <v>1</v>
      </c>
      <c r="E1068" s="176">
        <v>1.5</v>
      </c>
      <c r="F1068" s="176">
        <v>2.5</v>
      </c>
      <c r="G1068" s="176">
        <v>4</v>
      </c>
      <c r="H1068" s="176">
        <v>6.5</v>
      </c>
      <c r="I1068" s="175"/>
      <c r="J1068" s="175"/>
    </row>
    <row r="1069" spans="3:10" ht="15">
      <c r="C1069" s="177">
        <f>IF('JOHN RODRIGUEZ'!$N$13="N",VLOOKUP($D$1074,Tablas!$B29:D44,C1071,FALSE),IF('JOHN RODRIGUEZ'!$N$13="E",VLOOKUP($D$1074,Tablas!$B52:D67,C1071,FALSE),VLOOKUP($D$1074,Tablas!$B75:D90,C1071,FALSE)))</f>
        <v>0</v>
      </c>
      <c r="D1069" s="177">
        <f>IF('JOHN RODRIGUEZ'!$N$13="N",VLOOKUP($D$1074,Tablas!$B29:E44,D1071,FALSE),IF('JOHN RODRIGUEZ'!$N$13="E",VLOOKUP($D$1074,Tablas!$B52:E67,D1071,FALSE),VLOOKUP($D$1074,Tablas!$B75:E90,D1071,FALSE)))</f>
        <v>10</v>
      </c>
      <c r="E1069" s="177">
        <f>IF('JOHN RODRIGUEZ'!$N$13="N",VLOOKUP($D$1074,Tablas!$B29:F44,E1071,FALSE),IF('JOHN RODRIGUEZ'!$N$13="E",VLOOKUP($D$1074,Tablas!$B52:F67,E1071,FALSE),VLOOKUP($D$1074,Tablas!$B75:F90,E1071,FALSE)))</f>
        <v>14</v>
      </c>
      <c r="F1069" s="177">
        <f>IF('JOHN RODRIGUEZ'!$N$13="N",VLOOKUP($D$1074,Tablas!$B29:G44,F1071,FALSE),IF('JOHN RODRIGUEZ'!$N$13="E",VLOOKUP($D$1074,Tablas!$B52:G67,F1071,FALSE),VLOOKUP($D$1074,Tablas!$B75:G90,F1071,FALSE)))</f>
        <v>21</v>
      </c>
      <c r="G1069" s="177">
        <f>IF('JOHN RODRIGUEZ'!$N$13="N",VLOOKUP($D$1074,Tablas!$B29:H44,G1071,FALSE),IF('JOHN RODRIGUEZ'!$N$13="E",VLOOKUP($D$1074,Tablas!$B52:H67,G1071,FALSE),VLOOKUP($D$1074,Tablas!$B75:H90,G1071,FALSE)))</f>
        <v>21</v>
      </c>
      <c r="H1069" s="177">
        <f>IF('JOHN RODRIGUEZ'!$N$13="N",VLOOKUP($D$1074,Tablas!$B29:I44,H1071,FALSE),IF('JOHN RODRIGUEZ'!$N$13="E",VLOOKUP($D$1074,Tablas!$B52:I67,H1071,FALSE),VLOOKUP($D$1074,Tablas!$B75:I90,H1071,FALSE)))</f>
        <v>21</v>
      </c>
      <c r="I1069" s="175"/>
      <c r="J1069" s="175"/>
    </row>
    <row r="1070" spans="3:10" ht="14.25">
      <c r="C1070" s="178"/>
      <c r="D1070" s="178"/>
      <c r="E1070" s="178"/>
      <c r="F1070" s="178"/>
      <c r="G1070" s="178"/>
      <c r="H1070" s="178"/>
      <c r="I1070" s="175"/>
      <c r="J1070" s="175"/>
    </row>
    <row r="1071" spans="3:10" ht="12.75">
      <c r="C1071" s="179">
        <v>3</v>
      </c>
      <c r="D1071" s="179">
        <v>4</v>
      </c>
      <c r="E1071" s="179">
        <v>5</v>
      </c>
      <c r="F1071" s="179">
        <v>6</v>
      </c>
      <c r="G1071" s="179">
        <v>7</v>
      </c>
      <c r="H1071" s="179">
        <v>8</v>
      </c>
      <c r="I1071" s="175"/>
      <c r="J1071" s="175"/>
    </row>
    <row r="1072" spans="3:10" ht="14.25">
      <c r="C1072" s="178"/>
      <c r="D1072" s="178"/>
      <c r="E1072" s="178"/>
      <c r="F1072" s="178"/>
      <c r="G1072" s="178"/>
      <c r="H1072" s="178"/>
      <c r="I1072" s="175"/>
      <c r="J1072" s="175"/>
    </row>
    <row r="1073" spans="3:10" ht="14.25">
      <c r="C1073" s="178" t="str">
        <f>VLOOKUP('JOHN RODRIGUEZ'!N13,Tablas!B94:C96,2,FALSE)</f>
        <v>Normal</v>
      </c>
      <c r="D1073" s="178"/>
      <c r="E1073" s="178"/>
      <c r="F1073" s="178"/>
      <c r="G1073" s="178"/>
      <c r="H1073" s="178"/>
      <c r="I1073" s="175"/>
      <c r="J1073" s="175"/>
    </row>
    <row r="1074" spans="3:10" ht="14.25">
      <c r="C1074" s="178" t="s">
        <v>177</v>
      </c>
      <c r="D1074" s="180" t="str">
        <f>VLOOKUP('JOHN RODRIGUEZ'!E13,Tablas!B7:D21,3)</f>
        <v>N</v>
      </c>
      <c r="E1074" s="178"/>
      <c r="F1074" s="178"/>
      <c r="G1074" s="178"/>
      <c r="H1074" s="178"/>
      <c r="I1074" s="175"/>
      <c r="J1074" s="175"/>
    </row>
    <row r="1075" spans="3:10" ht="12.75">
      <c r="C1075" s="174"/>
      <c r="D1075" s="175"/>
      <c r="E1075" s="175"/>
      <c r="F1075" s="175"/>
      <c r="G1075" s="175"/>
      <c r="H1075" s="175"/>
      <c r="I1075" s="175"/>
      <c r="J1075" s="175"/>
    </row>
  </sheetData>
  <mergeCells count="2027">
    <mergeCell ref="B2:D4"/>
    <mergeCell ref="E2:N2"/>
    <mergeCell ref="E3:N3"/>
    <mergeCell ref="E4:N4"/>
    <mergeCell ref="D7:E7"/>
    <mergeCell ref="G7:H7"/>
    <mergeCell ref="I7:J7"/>
    <mergeCell ref="C23:D23"/>
    <mergeCell ref="C24:D24"/>
    <mergeCell ref="C25:D25"/>
    <mergeCell ref="C26:D26"/>
    <mergeCell ref="C27:D27"/>
    <mergeCell ref="E27:J27"/>
    <mergeCell ref="B15:D16"/>
    <mergeCell ref="E15:F16"/>
    <mergeCell ref="I15:M16"/>
    <mergeCell ref="N15:N16"/>
    <mergeCell ref="B20:N20"/>
    <mergeCell ref="C22:D22"/>
    <mergeCell ref="J8:M8"/>
    <mergeCell ref="D10:E10"/>
    <mergeCell ref="K10:M10"/>
    <mergeCell ref="B13:D13"/>
    <mergeCell ref="E13:F13"/>
    <mergeCell ref="I13:M13"/>
    <mergeCell ref="C34:D34"/>
    <mergeCell ref="K34:N34"/>
    <mergeCell ref="C35:D35"/>
    <mergeCell ref="K35:N35"/>
    <mergeCell ref="C36:D36"/>
    <mergeCell ref="K36:N36"/>
    <mergeCell ref="C31:D31"/>
    <mergeCell ref="K31:N31"/>
    <mergeCell ref="C32:D32"/>
    <mergeCell ref="K32:N32"/>
    <mergeCell ref="C33:D33"/>
    <mergeCell ref="K33:N33"/>
    <mergeCell ref="K27:N27"/>
    <mergeCell ref="C28:D28"/>
    <mergeCell ref="K28:N28"/>
    <mergeCell ref="C29:D29"/>
    <mergeCell ref="K29:N29"/>
    <mergeCell ref="C30:D30"/>
    <mergeCell ref="K30:N30"/>
    <mergeCell ref="C43:D43"/>
    <mergeCell ref="K43:N43"/>
    <mergeCell ref="C44:D44"/>
    <mergeCell ref="K44:N44"/>
    <mergeCell ref="C45:D45"/>
    <mergeCell ref="K45:N45"/>
    <mergeCell ref="C40:D40"/>
    <mergeCell ref="K40:N40"/>
    <mergeCell ref="C41:D41"/>
    <mergeCell ref="K41:N41"/>
    <mergeCell ref="C42:D42"/>
    <mergeCell ref="K42:N42"/>
    <mergeCell ref="C37:D37"/>
    <mergeCell ref="K37:N37"/>
    <mergeCell ref="C38:D38"/>
    <mergeCell ref="K38:N38"/>
    <mergeCell ref="C39:D39"/>
    <mergeCell ref="K39:N39"/>
    <mergeCell ref="C52:D52"/>
    <mergeCell ref="K52:N52"/>
    <mergeCell ref="C53:D53"/>
    <mergeCell ref="K53:N53"/>
    <mergeCell ref="C54:D54"/>
    <mergeCell ref="K54:N54"/>
    <mergeCell ref="C49:D49"/>
    <mergeCell ref="K49:N49"/>
    <mergeCell ref="C50:D50"/>
    <mergeCell ref="K50:N50"/>
    <mergeCell ref="C51:D51"/>
    <mergeCell ref="K51:N51"/>
    <mergeCell ref="C46:D46"/>
    <mergeCell ref="K46:N46"/>
    <mergeCell ref="C47:D47"/>
    <mergeCell ref="K47:N47"/>
    <mergeCell ref="C48:D48"/>
    <mergeCell ref="K48:N48"/>
    <mergeCell ref="C61:D61"/>
    <mergeCell ref="K61:N61"/>
    <mergeCell ref="C62:D62"/>
    <mergeCell ref="K62:N62"/>
    <mergeCell ref="C63:D63"/>
    <mergeCell ref="K63:N63"/>
    <mergeCell ref="C58:D58"/>
    <mergeCell ref="K58:N58"/>
    <mergeCell ref="C59:D59"/>
    <mergeCell ref="K59:N59"/>
    <mergeCell ref="C60:D60"/>
    <mergeCell ref="K60:N60"/>
    <mergeCell ref="C55:D55"/>
    <mergeCell ref="K55:N55"/>
    <mergeCell ref="C56:D56"/>
    <mergeCell ref="K56:N56"/>
    <mergeCell ref="C57:D57"/>
    <mergeCell ref="K57:N57"/>
    <mergeCell ref="C70:D70"/>
    <mergeCell ref="K70:N70"/>
    <mergeCell ref="C71:D71"/>
    <mergeCell ref="K71:N71"/>
    <mergeCell ref="C72:D72"/>
    <mergeCell ref="K72:N72"/>
    <mergeCell ref="C67:D67"/>
    <mergeCell ref="K67:N67"/>
    <mergeCell ref="C68:D68"/>
    <mergeCell ref="K68:N68"/>
    <mergeCell ref="C69:D69"/>
    <mergeCell ref="K69:N69"/>
    <mergeCell ref="C64:D64"/>
    <mergeCell ref="K64:N64"/>
    <mergeCell ref="C65:D65"/>
    <mergeCell ref="K65:N65"/>
    <mergeCell ref="C66:D66"/>
    <mergeCell ref="K66:N66"/>
    <mergeCell ref="C79:D79"/>
    <mergeCell ref="K79:N79"/>
    <mergeCell ref="C80:D80"/>
    <mergeCell ref="K80:N80"/>
    <mergeCell ref="C81:D81"/>
    <mergeCell ref="K81:N81"/>
    <mergeCell ref="C76:D76"/>
    <mergeCell ref="K76:N76"/>
    <mergeCell ref="C77:D77"/>
    <mergeCell ref="K77:N77"/>
    <mergeCell ref="C78:D78"/>
    <mergeCell ref="K78:N78"/>
    <mergeCell ref="C73:D73"/>
    <mergeCell ref="K73:N73"/>
    <mergeCell ref="C74:D74"/>
    <mergeCell ref="K74:N74"/>
    <mergeCell ref="C75:D75"/>
    <mergeCell ref="K75:N75"/>
    <mergeCell ref="C88:D88"/>
    <mergeCell ref="K88:N88"/>
    <mergeCell ref="C89:D89"/>
    <mergeCell ref="K89:N89"/>
    <mergeCell ref="C90:D90"/>
    <mergeCell ref="K90:N90"/>
    <mergeCell ref="C85:D85"/>
    <mergeCell ref="K85:N85"/>
    <mergeCell ref="C86:D86"/>
    <mergeCell ref="K86:N86"/>
    <mergeCell ref="C87:D87"/>
    <mergeCell ref="K87:N87"/>
    <mergeCell ref="C82:D82"/>
    <mergeCell ref="K82:N82"/>
    <mergeCell ref="C83:D83"/>
    <mergeCell ref="K83:N83"/>
    <mergeCell ref="C84:D84"/>
    <mergeCell ref="K84:N84"/>
    <mergeCell ref="C97:D97"/>
    <mergeCell ref="K97:N97"/>
    <mergeCell ref="C98:D98"/>
    <mergeCell ref="K98:N98"/>
    <mergeCell ref="C99:D99"/>
    <mergeCell ref="K99:N99"/>
    <mergeCell ref="C94:D94"/>
    <mergeCell ref="K94:N94"/>
    <mergeCell ref="C95:D95"/>
    <mergeCell ref="K95:N95"/>
    <mergeCell ref="C96:D96"/>
    <mergeCell ref="K96:N96"/>
    <mergeCell ref="C91:D91"/>
    <mergeCell ref="K91:N91"/>
    <mergeCell ref="C92:D92"/>
    <mergeCell ref="K92:N92"/>
    <mergeCell ref="C93:D93"/>
    <mergeCell ref="K93:N93"/>
    <mergeCell ref="C106:D106"/>
    <mergeCell ref="K106:N106"/>
    <mergeCell ref="C107:D107"/>
    <mergeCell ref="K107:N107"/>
    <mergeCell ref="C108:D108"/>
    <mergeCell ref="K108:N108"/>
    <mergeCell ref="C103:D103"/>
    <mergeCell ref="K103:N103"/>
    <mergeCell ref="C104:D104"/>
    <mergeCell ref="K104:N104"/>
    <mergeCell ref="C105:D105"/>
    <mergeCell ref="K105:N105"/>
    <mergeCell ref="C100:D100"/>
    <mergeCell ref="K100:N100"/>
    <mergeCell ref="C101:D101"/>
    <mergeCell ref="K101:N101"/>
    <mergeCell ref="C102:D102"/>
    <mergeCell ref="K102:N102"/>
    <mergeCell ref="C115:D115"/>
    <mergeCell ref="K115:N115"/>
    <mergeCell ref="C116:D116"/>
    <mergeCell ref="K116:N116"/>
    <mergeCell ref="C117:D117"/>
    <mergeCell ref="K117:N117"/>
    <mergeCell ref="C112:D112"/>
    <mergeCell ref="K112:N112"/>
    <mergeCell ref="C113:D113"/>
    <mergeCell ref="K113:N113"/>
    <mergeCell ref="C114:D114"/>
    <mergeCell ref="K114:N114"/>
    <mergeCell ref="C109:D109"/>
    <mergeCell ref="K109:N109"/>
    <mergeCell ref="C110:D110"/>
    <mergeCell ref="K110:N110"/>
    <mergeCell ref="C111:D111"/>
    <mergeCell ref="K111:N111"/>
    <mergeCell ref="C124:D124"/>
    <mergeCell ref="K124:N124"/>
    <mergeCell ref="C125:D125"/>
    <mergeCell ref="K125:N125"/>
    <mergeCell ref="C126:D126"/>
    <mergeCell ref="K126:N126"/>
    <mergeCell ref="C121:D121"/>
    <mergeCell ref="K121:N121"/>
    <mergeCell ref="C122:D122"/>
    <mergeCell ref="K122:N122"/>
    <mergeCell ref="C123:D123"/>
    <mergeCell ref="K123:N123"/>
    <mergeCell ref="C118:D118"/>
    <mergeCell ref="K118:N118"/>
    <mergeCell ref="C119:D119"/>
    <mergeCell ref="K119:N119"/>
    <mergeCell ref="C120:D120"/>
    <mergeCell ref="K120:N120"/>
    <mergeCell ref="C133:D133"/>
    <mergeCell ref="K133:N133"/>
    <mergeCell ref="C134:D134"/>
    <mergeCell ref="K134:N134"/>
    <mergeCell ref="C135:D135"/>
    <mergeCell ref="K135:N135"/>
    <mergeCell ref="C130:D130"/>
    <mergeCell ref="K130:N130"/>
    <mergeCell ref="C131:D131"/>
    <mergeCell ref="K131:N131"/>
    <mergeCell ref="C132:D132"/>
    <mergeCell ref="K132:N132"/>
    <mergeCell ref="C127:D127"/>
    <mergeCell ref="K127:N127"/>
    <mergeCell ref="C128:D128"/>
    <mergeCell ref="K128:N128"/>
    <mergeCell ref="C129:D129"/>
    <mergeCell ref="K129:N129"/>
    <mergeCell ref="C142:D142"/>
    <mergeCell ref="K142:N142"/>
    <mergeCell ref="C143:D143"/>
    <mergeCell ref="K143:N143"/>
    <mergeCell ref="C144:D144"/>
    <mergeCell ref="K144:N144"/>
    <mergeCell ref="C139:D139"/>
    <mergeCell ref="K139:N139"/>
    <mergeCell ref="C140:D140"/>
    <mergeCell ref="K140:N140"/>
    <mergeCell ref="C141:D141"/>
    <mergeCell ref="K141:N141"/>
    <mergeCell ref="C136:D136"/>
    <mergeCell ref="K136:N136"/>
    <mergeCell ref="C137:D137"/>
    <mergeCell ref="K137:N137"/>
    <mergeCell ref="C138:D138"/>
    <mergeCell ref="K138:N138"/>
    <mergeCell ref="C151:D151"/>
    <mergeCell ref="K151:N151"/>
    <mergeCell ref="C152:D152"/>
    <mergeCell ref="K152:N152"/>
    <mergeCell ref="C153:D153"/>
    <mergeCell ref="K153:N153"/>
    <mergeCell ref="C148:D148"/>
    <mergeCell ref="K148:N148"/>
    <mergeCell ref="C149:D149"/>
    <mergeCell ref="K149:N149"/>
    <mergeCell ref="C150:D150"/>
    <mergeCell ref="K150:N150"/>
    <mergeCell ref="C145:D145"/>
    <mergeCell ref="K145:N145"/>
    <mergeCell ref="C146:D146"/>
    <mergeCell ref="K146:N146"/>
    <mergeCell ref="C147:D147"/>
    <mergeCell ref="K147:N147"/>
    <mergeCell ref="C160:D160"/>
    <mergeCell ref="K160:N160"/>
    <mergeCell ref="C161:D161"/>
    <mergeCell ref="K161:N161"/>
    <mergeCell ref="C162:D162"/>
    <mergeCell ref="K162:N162"/>
    <mergeCell ref="C157:D157"/>
    <mergeCell ref="K157:N157"/>
    <mergeCell ref="C158:D158"/>
    <mergeCell ref="K158:N158"/>
    <mergeCell ref="C159:D159"/>
    <mergeCell ref="K159:N159"/>
    <mergeCell ref="C154:D154"/>
    <mergeCell ref="K154:N154"/>
    <mergeCell ref="C155:D155"/>
    <mergeCell ref="K155:N155"/>
    <mergeCell ref="C156:D156"/>
    <mergeCell ref="K156:N156"/>
    <mergeCell ref="C169:D169"/>
    <mergeCell ref="K169:N169"/>
    <mergeCell ref="C170:D170"/>
    <mergeCell ref="K170:N170"/>
    <mergeCell ref="C171:D171"/>
    <mergeCell ref="K171:N171"/>
    <mergeCell ref="C166:D166"/>
    <mergeCell ref="K166:N166"/>
    <mergeCell ref="C167:D167"/>
    <mergeCell ref="K167:N167"/>
    <mergeCell ref="C168:D168"/>
    <mergeCell ref="K168:N168"/>
    <mergeCell ref="C163:D163"/>
    <mergeCell ref="K163:N163"/>
    <mergeCell ref="C164:D164"/>
    <mergeCell ref="K164:N164"/>
    <mergeCell ref="C165:D165"/>
    <mergeCell ref="K165:N165"/>
    <mergeCell ref="C178:D178"/>
    <mergeCell ref="K178:N178"/>
    <mergeCell ref="C179:D179"/>
    <mergeCell ref="K179:N179"/>
    <mergeCell ref="C180:D180"/>
    <mergeCell ref="K180:N180"/>
    <mergeCell ref="C175:D175"/>
    <mergeCell ref="K175:N175"/>
    <mergeCell ref="C176:D176"/>
    <mergeCell ref="K176:N176"/>
    <mergeCell ref="C177:D177"/>
    <mergeCell ref="K177:N177"/>
    <mergeCell ref="C172:D172"/>
    <mergeCell ref="K172:N172"/>
    <mergeCell ref="C173:D173"/>
    <mergeCell ref="K173:N173"/>
    <mergeCell ref="C174:D174"/>
    <mergeCell ref="K174:N174"/>
    <mergeCell ref="C187:D187"/>
    <mergeCell ref="K187:N187"/>
    <mergeCell ref="C188:D188"/>
    <mergeCell ref="K188:N188"/>
    <mergeCell ref="C189:D189"/>
    <mergeCell ref="K189:N189"/>
    <mergeCell ref="C184:D184"/>
    <mergeCell ref="K184:N184"/>
    <mergeCell ref="C185:D185"/>
    <mergeCell ref="K185:N185"/>
    <mergeCell ref="C186:D186"/>
    <mergeCell ref="K186:N186"/>
    <mergeCell ref="C181:D181"/>
    <mergeCell ref="K181:N181"/>
    <mergeCell ref="C182:D182"/>
    <mergeCell ref="K182:N182"/>
    <mergeCell ref="C183:D183"/>
    <mergeCell ref="K183:N183"/>
    <mergeCell ref="C196:D196"/>
    <mergeCell ref="K196:N196"/>
    <mergeCell ref="C197:D197"/>
    <mergeCell ref="K197:N197"/>
    <mergeCell ref="C198:D198"/>
    <mergeCell ref="K198:N198"/>
    <mergeCell ref="C193:D193"/>
    <mergeCell ref="K193:N193"/>
    <mergeCell ref="C194:D194"/>
    <mergeCell ref="K194:N194"/>
    <mergeCell ref="C195:D195"/>
    <mergeCell ref="K195:N195"/>
    <mergeCell ref="C190:D190"/>
    <mergeCell ref="K190:N190"/>
    <mergeCell ref="C191:D191"/>
    <mergeCell ref="K191:N191"/>
    <mergeCell ref="C192:D192"/>
    <mergeCell ref="K192:N192"/>
    <mergeCell ref="C205:D205"/>
    <mergeCell ref="K205:N205"/>
    <mergeCell ref="C206:D206"/>
    <mergeCell ref="K206:N206"/>
    <mergeCell ref="C207:D207"/>
    <mergeCell ref="K207:N207"/>
    <mergeCell ref="C202:D202"/>
    <mergeCell ref="K202:N202"/>
    <mergeCell ref="C203:D203"/>
    <mergeCell ref="K203:N203"/>
    <mergeCell ref="C204:D204"/>
    <mergeCell ref="K204:N204"/>
    <mergeCell ref="C199:D199"/>
    <mergeCell ref="K199:N199"/>
    <mergeCell ref="C200:D200"/>
    <mergeCell ref="K200:N200"/>
    <mergeCell ref="C201:D201"/>
    <mergeCell ref="K201:N201"/>
    <mergeCell ref="C214:D214"/>
    <mergeCell ref="K214:N214"/>
    <mergeCell ref="C215:D215"/>
    <mergeCell ref="K215:N215"/>
    <mergeCell ref="C216:D216"/>
    <mergeCell ref="K216:N216"/>
    <mergeCell ref="C211:D211"/>
    <mergeCell ref="K211:N211"/>
    <mergeCell ref="C212:D212"/>
    <mergeCell ref="K212:N212"/>
    <mergeCell ref="C213:D213"/>
    <mergeCell ref="K213:N213"/>
    <mergeCell ref="C208:D208"/>
    <mergeCell ref="K208:N208"/>
    <mergeCell ref="C209:D209"/>
    <mergeCell ref="K209:N209"/>
    <mergeCell ref="C210:D210"/>
    <mergeCell ref="K210:N210"/>
    <mergeCell ref="C223:D223"/>
    <mergeCell ref="K223:N223"/>
    <mergeCell ref="C224:D224"/>
    <mergeCell ref="K224:N224"/>
    <mergeCell ref="C225:D225"/>
    <mergeCell ref="K225:N225"/>
    <mergeCell ref="C220:D220"/>
    <mergeCell ref="K220:N220"/>
    <mergeCell ref="C221:D221"/>
    <mergeCell ref="K221:N221"/>
    <mergeCell ref="C222:D222"/>
    <mergeCell ref="K222:N222"/>
    <mergeCell ref="C217:D217"/>
    <mergeCell ref="K217:N217"/>
    <mergeCell ref="C218:D218"/>
    <mergeCell ref="K218:N218"/>
    <mergeCell ref="C219:D219"/>
    <mergeCell ref="K219:N219"/>
    <mergeCell ref="C232:D232"/>
    <mergeCell ref="K232:N232"/>
    <mergeCell ref="C233:D233"/>
    <mergeCell ref="K233:N233"/>
    <mergeCell ref="C234:D234"/>
    <mergeCell ref="K234:N234"/>
    <mergeCell ref="C229:D229"/>
    <mergeCell ref="K229:N229"/>
    <mergeCell ref="C230:D230"/>
    <mergeCell ref="K230:N230"/>
    <mergeCell ref="C231:D231"/>
    <mergeCell ref="K231:N231"/>
    <mergeCell ref="C226:D226"/>
    <mergeCell ref="K226:N226"/>
    <mergeCell ref="C227:D227"/>
    <mergeCell ref="K227:N227"/>
    <mergeCell ref="C228:D228"/>
    <mergeCell ref="K228:N228"/>
    <mergeCell ref="C241:D241"/>
    <mergeCell ref="K241:N241"/>
    <mergeCell ref="C242:D242"/>
    <mergeCell ref="K242:N242"/>
    <mergeCell ref="C243:D243"/>
    <mergeCell ref="K243:N243"/>
    <mergeCell ref="C238:D238"/>
    <mergeCell ref="K238:N238"/>
    <mergeCell ref="C239:D239"/>
    <mergeCell ref="K239:N239"/>
    <mergeCell ref="C240:D240"/>
    <mergeCell ref="K240:N240"/>
    <mergeCell ref="C235:D235"/>
    <mergeCell ref="K235:N235"/>
    <mergeCell ref="C236:D236"/>
    <mergeCell ref="K236:N236"/>
    <mergeCell ref="C237:D237"/>
    <mergeCell ref="K237:N237"/>
    <mergeCell ref="C250:D250"/>
    <mergeCell ref="K250:N250"/>
    <mergeCell ref="C251:D251"/>
    <mergeCell ref="K251:N251"/>
    <mergeCell ref="C252:D252"/>
    <mergeCell ref="K252:N252"/>
    <mergeCell ref="C247:D247"/>
    <mergeCell ref="K247:N247"/>
    <mergeCell ref="C248:D248"/>
    <mergeCell ref="K248:N248"/>
    <mergeCell ref="C249:D249"/>
    <mergeCell ref="K249:N249"/>
    <mergeCell ref="C244:D244"/>
    <mergeCell ref="K244:N244"/>
    <mergeCell ref="C245:D245"/>
    <mergeCell ref="K245:N245"/>
    <mergeCell ref="C246:D246"/>
    <mergeCell ref="K246:N246"/>
    <mergeCell ref="C259:D259"/>
    <mergeCell ref="K259:N259"/>
    <mergeCell ref="C260:D260"/>
    <mergeCell ref="K260:N260"/>
    <mergeCell ref="C261:D261"/>
    <mergeCell ref="K261:N261"/>
    <mergeCell ref="C256:D256"/>
    <mergeCell ref="K256:N256"/>
    <mergeCell ref="C257:D257"/>
    <mergeCell ref="K257:N257"/>
    <mergeCell ref="C258:D258"/>
    <mergeCell ref="K258:N258"/>
    <mergeCell ref="C253:D253"/>
    <mergeCell ref="K253:N253"/>
    <mergeCell ref="C254:D254"/>
    <mergeCell ref="K254:N254"/>
    <mergeCell ref="C255:D255"/>
    <mergeCell ref="K255:N255"/>
    <mergeCell ref="C268:D268"/>
    <mergeCell ref="K268:N268"/>
    <mergeCell ref="C269:D269"/>
    <mergeCell ref="K269:N269"/>
    <mergeCell ref="C270:D270"/>
    <mergeCell ref="K270:N270"/>
    <mergeCell ref="C265:D265"/>
    <mergeCell ref="K265:N265"/>
    <mergeCell ref="C266:D266"/>
    <mergeCell ref="K266:N266"/>
    <mergeCell ref="C267:D267"/>
    <mergeCell ref="K267:N267"/>
    <mergeCell ref="C262:D262"/>
    <mergeCell ref="K262:N262"/>
    <mergeCell ref="C263:D263"/>
    <mergeCell ref="K263:N263"/>
    <mergeCell ref="C264:D264"/>
    <mergeCell ref="K264:N264"/>
    <mergeCell ref="C277:D277"/>
    <mergeCell ref="K277:N277"/>
    <mergeCell ref="C278:D278"/>
    <mergeCell ref="K278:N278"/>
    <mergeCell ref="C279:D279"/>
    <mergeCell ref="K279:N279"/>
    <mergeCell ref="C274:D274"/>
    <mergeCell ref="K274:N274"/>
    <mergeCell ref="C275:D275"/>
    <mergeCell ref="K275:N275"/>
    <mergeCell ref="C276:D276"/>
    <mergeCell ref="K276:N276"/>
    <mergeCell ref="C271:D271"/>
    <mergeCell ref="K271:N271"/>
    <mergeCell ref="C272:D272"/>
    <mergeCell ref="K272:N272"/>
    <mergeCell ref="C273:D273"/>
    <mergeCell ref="K273:N273"/>
    <mergeCell ref="C286:D286"/>
    <mergeCell ref="K286:N286"/>
    <mergeCell ref="C287:D287"/>
    <mergeCell ref="K287:N287"/>
    <mergeCell ref="C288:D288"/>
    <mergeCell ref="K288:N288"/>
    <mergeCell ref="C283:D283"/>
    <mergeCell ref="K283:N283"/>
    <mergeCell ref="C284:D284"/>
    <mergeCell ref="K284:N284"/>
    <mergeCell ref="C285:D285"/>
    <mergeCell ref="K285:N285"/>
    <mergeCell ref="C280:D280"/>
    <mergeCell ref="K280:N280"/>
    <mergeCell ref="C281:D281"/>
    <mergeCell ref="K281:N281"/>
    <mergeCell ref="C282:D282"/>
    <mergeCell ref="K282:N282"/>
    <mergeCell ref="C295:D295"/>
    <mergeCell ref="K295:N295"/>
    <mergeCell ref="C296:D296"/>
    <mergeCell ref="K296:N296"/>
    <mergeCell ref="C297:D297"/>
    <mergeCell ref="K297:N297"/>
    <mergeCell ref="C292:D292"/>
    <mergeCell ref="K292:N292"/>
    <mergeCell ref="C293:D293"/>
    <mergeCell ref="K293:N293"/>
    <mergeCell ref="C294:D294"/>
    <mergeCell ref="K294:N294"/>
    <mergeCell ref="C289:D289"/>
    <mergeCell ref="K289:N289"/>
    <mergeCell ref="C290:D290"/>
    <mergeCell ref="K290:N290"/>
    <mergeCell ref="C291:D291"/>
    <mergeCell ref="K291:N291"/>
    <mergeCell ref="C304:D304"/>
    <mergeCell ref="K304:N304"/>
    <mergeCell ref="C305:D305"/>
    <mergeCell ref="K305:N305"/>
    <mergeCell ref="C306:D306"/>
    <mergeCell ref="K306:N306"/>
    <mergeCell ref="C301:D301"/>
    <mergeCell ref="K301:N301"/>
    <mergeCell ref="C302:D302"/>
    <mergeCell ref="K302:N302"/>
    <mergeCell ref="C303:D303"/>
    <mergeCell ref="K303:N303"/>
    <mergeCell ref="C298:D298"/>
    <mergeCell ref="K298:N298"/>
    <mergeCell ref="C299:D299"/>
    <mergeCell ref="K299:N299"/>
    <mergeCell ref="C300:D300"/>
    <mergeCell ref="K300:N300"/>
    <mergeCell ref="C313:D313"/>
    <mergeCell ref="K313:N313"/>
    <mergeCell ref="C314:D314"/>
    <mergeCell ref="K314:N314"/>
    <mergeCell ref="C315:D315"/>
    <mergeCell ref="K315:N315"/>
    <mergeCell ref="C310:D310"/>
    <mergeCell ref="K310:N310"/>
    <mergeCell ref="C311:D311"/>
    <mergeCell ref="K311:N311"/>
    <mergeCell ref="C312:D312"/>
    <mergeCell ref="K312:N312"/>
    <mergeCell ref="C307:D307"/>
    <mergeCell ref="K307:N307"/>
    <mergeCell ref="C308:D308"/>
    <mergeCell ref="K308:N308"/>
    <mergeCell ref="C309:D309"/>
    <mergeCell ref="K309:N309"/>
    <mergeCell ref="C322:D322"/>
    <mergeCell ref="K322:N322"/>
    <mergeCell ref="C323:D323"/>
    <mergeCell ref="K323:N323"/>
    <mergeCell ref="C324:D324"/>
    <mergeCell ref="K324:N324"/>
    <mergeCell ref="C319:D319"/>
    <mergeCell ref="K319:N319"/>
    <mergeCell ref="C320:D320"/>
    <mergeCell ref="K320:N320"/>
    <mergeCell ref="C321:D321"/>
    <mergeCell ref="K321:N321"/>
    <mergeCell ref="C316:D316"/>
    <mergeCell ref="K316:N316"/>
    <mergeCell ref="C317:D317"/>
    <mergeCell ref="K317:N317"/>
    <mergeCell ref="C318:D318"/>
    <mergeCell ref="K318:N318"/>
    <mergeCell ref="C331:D331"/>
    <mergeCell ref="K331:N331"/>
    <mergeCell ref="C332:D332"/>
    <mergeCell ref="K332:N332"/>
    <mergeCell ref="C333:D333"/>
    <mergeCell ref="K333:N333"/>
    <mergeCell ref="C328:D328"/>
    <mergeCell ref="K328:N328"/>
    <mergeCell ref="C329:D329"/>
    <mergeCell ref="K329:N329"/>
    <mergeCell ref="C330:D330"/>
    <mergeCell ref="K330:N330"/>
    <mergeCell ref="C325:D325"/>
    <mergeCell ref="K325:N325"/>
    <mergeCell ref="C326:D326"/>
    <mergeCell ref="K326:N326"/>
    <mergeCell ref="C327:D327"/>
    <mergeCell ref="K327:N327"/>
    <mergeCell ref="C340:D340"/>
    <mergeCell ref="K340:N340"/>
    <mergeCell ref="C341:D341"/>
    <mergeCell ref="K341:N341"/>
    <mergeCell ref="C342:D342"/>
    <mergeCell ref="K342:N342"/>
    <mergeCell ref="C337:D337"/>
    <mergeCell ref="K337:N337"/>
    <mergeCell ref="C338:D338"/>
    <mergeCell ref="K338:N338"/>
    <mergeCell ref="C339:D339"/>
    <mergeCell ref="K339:N339"/>
    <mergeCell ref="C334:D334"/>
    <mergeCell ref="K334:N334"/>
    <mergeCell ref="C335:D335"/>
    <mergeCell ref="K335:N335"/>
    <mergeCell ref="C336:D336"/>
    <mergeCell ref="K336:N336"/>
    <mergeCell ref="C349:D349"/>
    <mergeCell ref="K349:N349"/>
    <mergeCell ref="C350:D350"/>
    <mergeCell ref="K350:N350"/>
    <mergeCell ref="C351:D351"/>
    <mergeCell ref="K351:N351"/>
    <mergeCell ref="C346:D346"/>
    <mergeCell ref="K346:N346"/>
    <mergeCell ref="C347:D347"/>
    <mergeCell ref="K347:N347"/>
    <mergeCell ref="C348:D348"/>
    <mergeCell ref="K348:N348"/>
    <mergeCell ref="C343:D343"/>
    <mergeCell ref="K343:N343"/>
    <mergeCell ref="C344:D344"/>
    <mergeCell ref="K344:N344"/>
    <mergeCell ref="C345:D345"/>
    <mergeCell ref="K345:N345"/>
    <mergeCell ref="C358:D358"/>
    <mergeCell ref="K358:N358"/>
    <mergeCell ref="C359:D359"/>
    <mergeCell ref="K359:N359"/>
    <mergeCell ref="C360:D360"/>
    <mergeCell ref="K360:N360"/>
    <mergeCell ref="C355:D355"/>
    <mergeCell ref="K355:N355"/>
    <mergeCell ref="C356:D356"/>
    <mergeCell ref="K356:N356"/>
    <mergeCell ref="C357:D357"/>
    <mergeCell ref="K357:N357"/>
    <mergeCell ref="C352:D352"/>
    <mergeCell ref="K352:N352"/>
    <mergeCell ref="C353:D353"/>
    <mergeCell ref="K353:N353"/>
    <mergeCell ref="C354:D354"/>
    <mergeCell ref="K354:N354"/>
    <mergeCell ref="C367:D367"/>
    <mergeCell ref="K367:N367"/>
    <mergeCell ref="C368:D368"/>
    <mergeCell ref="K368:N368"/>
    <mergeCell ref="C369:D369"/>
    <mergeCell ref="K369:N369"/>
    <mergeCell ref="C364:D364"/>
    <mergeCell ref="K364:N364"/>
    <mergeCell ref="C365:D365"/>
    <mergeCell ref="K365:N365"/>
    <mergeCell ref="C366:D366"/>
    <mergeCell ref="K366:N366"/>
    <mergeCell ref="C361:D361"/>
    <mergeCell ref="K361:N361"/>
    <mergeCell ref="C362:D362"/>
    <mergeCell ref="K362:N362"/>
    <mergeCell ref="C363:D363"/>
    <mergeCell ref="K363:N363"/>
    <mergeCell ref="C376:D376"/>
    <mergeCell ref="K376:N376"/>
    <mergeCell ref="C377:D377"/>
    <mergeCell ref="K377:N377"/>
    <mergeCell ref="C378:D378"/>
    <mergeCell ref="K378:N378"/>
    <mergeCell ref="C373:D373"/>
    <mergeCell ref="K373:N373"/>
    <mergeCell ref="C374:D374"/>
    <mergeCell ref="K374:N374"/>
    <mergeCell ref="C375:D375"/>
    <mergeCell ref="K375:N375"/>
    <mergeCell ref="C370:D370"/>
    <mergeCell ref="K370:N370"/>
    <mergeCell ref="C371:D371"/>
    <mergeCell ref="K371:N371"/>
    <mergeCell ref="C372:D372"/>
    <mergeCell ref="K372:N372"/>
    <mergeCell ref="C385:D385"/>
    <mergeCell ref="K385:N385"/>
    <mergeCell ref="C386:D386"/>
    <mergeCell ref="K386:N386"/>
    <mergeCell ref="C387:D387"/>
    <mergeCell ref="K387:N387"/>
    <mergeCell ref="C382:D382"/>
    <mergeCell ref="K382:N382"/>
    <mergeCell ref="C383:D383"/>
    <mergeCell ref="K383:N383"/>
    <mergeCell ref="C384:D384"/>
    <mergeCell ref="K384:N384"/>
    <mergeCell ref="C379:D379"/>
    <mergeCell ref="K379:N379"/>
    <mergeCell ref="C380:D380"/>
    <mergeCell ref="K380:N380"/>
    <mergeCell ref="C381:D381"/>
    <mergeCell ref="K381:N381"/>
    <mergeCell ref="C394:D394"/>
    <mergeCell ref="K394:N394"/>
    <mergeCell ref="C395:D395"/>
    <mergeCell ref="K395:N395"/>
    <mergeCell ref="C396:D396"/>
    <mergeCell ref="K396:N396"/>
    <mergeCell ref="C391:D391"/>
    <mergeCell ref="K391:N391"/>
    <mergeCell ref="C392:D392"/>
    <mergeCell ref="K392:N392"/>
    <mergeCell ref="C393:D393"/>
    <mergeCell ref="K393:N393"/>
    <mergeCell ref="C388:D388"/>
    <mergeCell ref="K388:N388"/>
    <mergeCell ref="C389:D389"/>
    <mergeCell ref="K389:N389"/>
    <mergeCell ref="C390:D390"/>
    <mergeCell ref="K390:N390"/>
    <mergeCell ref="C403:D403"/>
    <mergeCell ref="K403:N403"/>
    <mergeCell ref="C404:D404"/>
    <mergeCell ref="K404:N404"/>
    <mergeCell ref="C405:D405"/>
    <mergeCell ref="K405:N405"/>
    <mergeCell ref="C400:D400"/>
    <mergeCell ref="K400:N400"/>
    <mergeCell ref="C401:D401"/>
    <mergeCell ref="K401:N401"/>
    <mergeCell ref="C402:D402"/>
    <mergeCell ref="K402:N402"/>
    <mergeCell ref="C397:D397"/>
    <mergeCell ref="K397:N397"/>
    <mergeCell ref="C398:D398"/>
    <mergeCell ref="K398:N398"/>
    <mergeCell ref="C399:D399"/>
    <mergeCell ref="K399:N399"/>
    <mergeCell ref="C412:D412"/>
    <mergeCell ref="K412:N412"/>
    <mergeCell ref="C413:D413"/>
    <mergeCell ref="K413:N413"/>
    <mergeCell ref="C414:D414"/>
    <mergeCell ref="K414:N414"/>
    <mergeCell ref="C409:D409"/>
    <mergeCell ref="K409:N409"/>
    <mergeCell ref="C410:D410"/>
    <mergeCell ref="K410:N410"/>
    <mergeCell ref="C411:D411"/>
    <mergeCell ref="K411:N411"/>
    <mergeCell ref="C406:D406"/>
    <mergeCell ref="K406:N406"/>
    <mergeCell ref="C407:D407"/>
    <mergeCell ref="K407:N407"/>
    <mergeCell ref="C408:D408"/>
    <mergeCell ref="K408:N408"/>
    <mergeCell ref="C421:D421"/>
    <mergeCell ref="K421:N421"/>
    <mergeCell ref="C422:D422"/>
    <mergeCell ref="K422:N422"/>
    <mergeCell ref="C423:D423"/>
    <mergeCell ref="K423:N423"/>
    <mergeCell ref="C418:D418"/>
    <mergeCell ref="K418:N418"/>
    <mergeCell ref="C419:D419"/>
    <mergeCell ref="K419:N419"/>
    <mergeCell ref="C420:D420"/>
    <mergeCell ref="K420:N420"/>
    <mergeCell ref="C415:D415"/>
    <mergeCell ref="K415:N415"/>
    <mergeCell ref="C416:D416"/>
    <mergeCell ref="K416:N416"/>
    <mergeCell ref="C417:D417"/>
    <mergeCell ref="K417:N417"/>
    <mergeCell ref="C430:D430"/>
    <mergeCell ref="K430:N430"/>
    <mergeCell ref="C431:D431"/>
    <mergeCell ref="K431:N431"/>
    <mergeCell ref="C432:D432"/>
    <mergeCell ref="K432:N432"/>
    <mergeCell ref="C427:D427"/>
    <mergeCell ref="K427:N427"/>
    <mergeCell ref="C428:D428"/>
    <mergeCell ref="K428:N428"/>
    <mergeCell ref="C429:D429"/>
    <mergeCell ref="K429:N429"/>
    <mergeCell ref="C424:D424"/>
    <mergeCell ref="K424:N424"/>
    <mergeCell ref="C425:D425"/>
    <mergeCell ref="K425:N425"/>
    <mergeCell ref="C426:D426"/>
    <mergeCell ref="K426:N426"/>
    <mergeCell ref="C439:D439"/>
    <mergeCell ref="K439:N439"/>
    <mergeCell ref="C440:D440"/>
    <mergeCell ref="K440:N440"/>
    <mergeCell ref="C441:D441"/>
    <mergeCell ref="K441:N441"/>
    <mergeCell ref="C436:D436"/>
    <mergeCell ref="K436:N436"/>
    <mergeCell ref="C437:D437"/>
    <mergeCell ref="K437:N437"/>
    <mergeCell ref="C438:D438"/>
    <mergeCell ref="K438:N438"/>
    <mergeCell ref="C433:D433"/>
    <mergeCell ref="K433:N433"/>
    <mergeCell ref="C434:D434"/>
    <mergeCell ref="K434:N434"/>
    <mergeCell ref="C435:D435"/>
    <mergeCell ref="K435:N435"/>
    <mergeCell ref="C448:D448"/>
    <mergeCell ref="K448:N448"/>
    <mergeCell ref="C449:D449"/>
    <mergeCell ref="K449:N449"/>
    <mergeCell ref="C450:D450"/>
    <mergeCell ref="K450:N450"/>
    <mergeCell ref="C445:D445"/>
    <mergeCell ref="K445:N445"/>
    <mergeCell ref="C446:D446"/>
    <mergeCell ref="K446:N446"/>
    <mergeCell ref="C447:D447"/>
    <mergeCell ref="K447:N447"/>
    <mergeCell ref="C442:D442"/>
    <mergeCell ref="K442:N442"/>
    <mergeCell ref="C443:D443"/>
    <mergeCell ref="K443:N443"/>
    <mergeCell ref="C444:D444"/>
    <mergeCell ref="K444:N444"/>
    <mergeCell ref="C457:D457"/>
    <mergeCell ref="K457:N457"/>
    <mergeCell ref="C458:D458"/>
    <mergeCell ref="K458:N458"/>
    <mergeCell ref="C459:D459"/>
    <mergeCell ref="K459:N459"/>
    <mergeCell ref="C454:D454"/>
    <mergeCell ref="K454:N454"/>
    <mergeCell ref="C455:D455"/>
    <mergeCell ref="K455:N455"/>
    <mergeCell ref="C456:D456"/>
    <mergeCell ref="K456:N456"/>
    <mergeCell ref="C451:D451"/>
    <mergeCell ref="K451:N451"/>
    <mergeCell ref="C452:D452"/>
    <mergeCell ref="K452:N452"/>
    <mergeCell ref="C453:D453"/>
    <mergeCell ref="K453:N453"/>
    <mergeCell ref="C466:D466"/>
    <mergeCell ref="K466:N466"/>
    <mergeCell ref="C467:D467"/>
    <mergeCell ref="K467:N467"/>
    <mergeCell ref="C468:D468"/>
    <mergeCell ref="K468:N468"/>
    <mergeCell ref="C463:D463"/>
    <mergeCell ref="K463:N463"/>
    <mergeCell ref="C464:D464"/>
    <mergeCell ref="K464:N464"/>
    <mergeCell ref="C465:D465"/>
    <mergeCell ref="K465:N465"/>
    <mergeCell ref="C460:D460"/>
    <mergeCell ref="K460:N460"/>
    <mergeCell ref="C461:D461"/>
    <mergeCell ref="K461:N461"/>
    <mergeCell ref="C462:D462"/>
    <mergeCell ref="K462:N462"/>
    <mergeCell ref="C475:D475"/>
    <mergeCell ref="K475:N475"/>
    <mergeCell ref="C476:D476"/>
    <mergeCell ref="K476:N476"/>
    <mergeCell ref="C477:D477"/>
    <mergeCell ref="K477:N477"/>
    <mergeCell ref="C472:D472"/>
    <mergeCell ref="K472:N472"/>
    <mergeCell ref="C473:D473"/>
    <mergeCell ref="K473:N473"/>
    <mergeCell ref="C474:D474"/>
    <mergeCell ref="K474:N474"/>
    <mergeCell ref="C469:D469"/>
    <mergeCell ref="K469:N469"/>
    <mergeCell ref="C470:D470"/>
    <mergeCell ref="K470:N470"/>
    <mergeCell ref="C471:D471"/>
    <mergeCell ref="K471:N471"/>
    <mergeCell ref="C484:D484"/>
    <mergeCell ref="K484:N484"/>
    <mergeCell ref="C485:D485"/>
    <mergeCell ref="K485:N485"/>
    <mergeCell ref="C486:D486"/>
    <mergeCell ref="K486:N486"/>
    <mergeCell ref="C481:D481"/>
    <mergeCell ref="K481:N481"/>
    <mergeCell ref="C482:D482"/>
    <mergeCell ref="K482:N482"/>
    <mergeCell ref="C483:D483"/>
    <mergeCell ref="K483:N483"/>
    <mergeCell ref="C478:D478"/>
    <mergeCell ref="K478:N478"/>
    <mergeCell ref="C479:D479"/>
    <mergeCell ref="K479:N479"/>
    <mergeCell ref="C480:D480"/>
    <mergeCell ref="K480:N480"/>
    <mergeCell ref="C493:D493"/>
    <mergeCell ref="K493:N493"/>
    <mergeCell ref="C494:D494"/>
    <mergeCell ref="K494:N494"/>
    <mergeCell ref="C495:D495"/>
    <mergeCell ref="K495:N495"/>
    <mergeCell ref="C490:D490"/>
    <mergeCell ref="K490:N490"/>
    <mergeCell ref="C491:D491"/>
    <mergeCell ref="K491:N491"/>
    <mergeCell ref="C492:D492"/>
    <mergeCell ref="K492:N492"/>
    <mergeCell ref="C487:D487"/>
    <mergeCell ref="K487:N487"/>
    <mergeCell ref="C488:D488"/>
    <mergeCell ref="K488:N488"/>
    <mergeCell ref="C489:D489"/>
    <mergeCell ref="K489:N489"/>
    <mergeCell ref="C502:D502"/>
    <mergeCell ref="K502:N502"/>
    <mergeCell ref="C503:D503"/>
    <mergeCell ref="K503:N503"/>
    <mergeCell ref="C504:D504"/>
    <mergeCell ref="K504:N504"/>
    <mergeCell ref="C499:D499"/>
    <mergeCell ref="K499:N499"/>
    <mergeCell ref="C500:D500"/>
    <mergeCell ref="K500:N500"/>
    <mergeCell ref="C501:D501"/>
    <mergeCell ref="K501:N501"/>
    <mergeCell ref="C496:D496"/>
    <mergeCell ref="K496:N496"/>
    <mergeCell ref="C497:D497"/>
    <mergeCell ref="K497:N497"/>
    <mergeCell ref="C498:D498"/>
    <mergeCell ref="K498:N498"/>
    <mergeCell ref="C511:D511"/>
    <mergeCell ref="K511:N511"/>
    <mergeCell ref="C512:D512"/>
    <mergeCell ref="K512:N512"/>
    <mergeCell ref="C513:D513"/>
    <mergeCell ref="K513:N513"/>
    <mergeCell ref="C508:D508"/>
    <mergeCell ref="K508:N508"/>
    <mergeCell ref="C509:D509"/>
    <mergeCell ref="K509:N509"/>
    <mergeCell ref="C510:D510"/>
    <mergeCell ref="K510:N510"/>
    <mergeCell ref="C505:D505"/>
    <mergeCell ref="K505:N505"/>
    <mergeCell ref="C506:D506"/>
    <mergeCell ref="K506:N506"/>
    <mergeCell ref="C507:D507"/>
    <mergeCell ref="K507:N507"/>
    <mergeCell ref="C520:D520"/>
    <mergeCell ref="K520:N520"/>
    <mergeCell ref="C521:D521"/>
    <mergeCell ref="K521:N521"/>
    <mergeCell ref="C522:D522"/>
    <mergeCell ref="K522:N522"/>
    <mergeCell ref="C517:D517"/>
    <mergeCell ref="K517:N517"/>
    <mergeCell ref="C518:D518"/>
    <mergeCell ref="K518:N518"/>
    <mergeCell ref="C519:D519"/>
    <mergeCell ref="K519:N519"/>
    <mergeCell ref="C514:D514"/>
    <mergeCell ref="K514:N514"/>
    <mergeCell ref="C515:D515"/>
    <mergeCell ref="K515:N515"/>
    <mergeCell ref="C516:D516"/>
    <mergeCell ref="K516:N516"/>
    <mergeCell ref="C529:D529"/>
    <mergeCell ref="K529:N529"/>
    <mergeCell ref="C530:D530"/>
    <mergeCell ref="K530:N530"/>
    <mergeCell ref="C531:D531"/>
    <mergeCell ref="K531:N531"/>
    <mergeCell ref="C526:D526"/>
    <mergeCell ref="K526:N526"/>
    <mergeCell ref="C527:D527"/>
    <mergeCell ref="K527:N527"/>
    <mergeCell ref="C528:D528"/>
    <mergeCell ref="K528:N528"/>
    <mergeCell ref="C523:D523"/>
    <mergeCell ref="K523:N523"/>
    <mergeCell ref="C524:D524"/>
    <mergeCell ref="K524:N524"/>
    <mergeCell ref="C525:D525"/>
    <mergeCell ref="K525:N525"/>
    <mergeCell ref="C538:D538"/>
    <mergeCell ref="K538:N538"/>
    <mergeCell ref="C539:D539"/>
    <mergeCell ref="K539:N539"/>
    <mergeCell ref="C540:D540"/>
    <mergeCell ref="K540:N540"/>
    <mergeCell ref="C535:D535"/>
    <mergeCell ref="K535:N535"/>
    <mergeCell ref="C536:D536"/>
    <mergeCell ref="K536:N536"/>
    <mergeCell ref="C537:D537"/>
    <mergeCell ref="K537:N537"/>
    <mergeCell ref="C532:D532"/>
    <mergeCell ref="K532:N532"/>
    <mergeCell ref="C533:D533"/>
    <mergeCell ref="K533:N533"/>
    <mergeCell ref="C534:D534"/>
    <mergeCell ref="K534:N534"/>
    <mergeCell ref="C547:D547"/>
    <mergeCell ref="K547:N547"/>
    <mergeCell ref="C548:D548"/>
    <mergeCell ref="K548:N548"/>
    <mergeCell ref="C549:D549"/>
    <mergeCell ref="K549:N549"/>
    <mergeCell ref="C544:D544"/>
    <mergeCell ref="K544:N544"/>
    <mergeCell ref="C545:D545"/>
    <mergeCell ref="K545:N545"/>
    <mergeCell ref="C546:D546"/>
    <mergeCell ref="K546:N546"/>
    <mergeCell ref="C541:D541"/>
    <mergeCell ref="K541:N541"/>
    <mergeCell ref="C542:D542"/>
    <mergeCell ref="K542:N542"/>
    <mergeCell ref="C543:D543"/>
    <mergeCell ref="K543:N543"/>
    <mergeCell ref="C556:D556"/>
    <mergeCell ref="K556:N556"/>
    <mergeCell ref="C557:D557"/>
    <mergeCell ref="K557:N557"/>
    <mergeCell ref="C558:D558"/>
    <mergeCell ref="K558:N558"/>
    <mergeCell ref="C553:D553"/>
    <mergeCell ref="K553:N553"/>
    <mergeCell ref="C554:D554"/>
    <mergeCell ref="K554:N554"/>
    <mergeCell ref="C555:D555"/>
    <mergeCell ref="K555:N555"/>
    <mergeCell ref="C550:D550"/>
    <mergeCell ref="K550:N550"/>
    <mergeCell ref="C551:D551"/>
    <mergeCell ref="K551:N551"/>
    <mergeCell ref="C552:D552"/>
    <mergeCell ref="K552:N552"/>
    <mergeCell ref="C565:D565"/>
    <mergeCell ref="K565:N565"/>
    <mergeCell ref="C566:D566"/>
    <mergeCell ref="K566:N566"/>
    <mergeCell ref="C567:D567"/>
    <mergeCell ref="K567:N567"/>
    <mergeCell ref="C562:D562"/>
    <mergeCell ref="K562:N562"/>
    <mergeCell ref="C563:D563"/>
    <mergeCell ref="K563:N563"/>
    <mergeCell ref="C564:D564"/>
    <mergeCell ref="K564:N564"/>
    <mergeCell ref="C559:D559"/>
    <mergeCell ref="K559:N559"/>
    <mergeCell ref="C560:D560"/>
    <mergeCell ref="K560:N560"/>
    <mergeCell ref="C561:D561"/>
    <mergeCell ref="K561:N561"/>
    <mergeCell ref="C574:D574"/>
    <mergeCell ref="K574:N574"/>
    <mergeCell ref="C575:D575"/>
    <mergeCell ref="K575:N575"/>
    <mergeCell ref="C576:D576"/>
    <mergeCell ref="K576:N576"/>
    <mergeCell ref="C571:D571"/>
    <mergeCell ref="K571:N571"/>
    <mergeCell ref="C572:D572"/>
    <mergeCell ref="K572:N572"/>
    <mergeCell ref="C573:D573"/>
    <mergeCell ref="K573:N573"/>
    <mergeCell ref="C568:D568"/>
    <mergeCell ref="K568:N568"/>
    <mergeCell ref="C569:D569"/>
    <mergeCell ref="K569:N569"/>
    <mergeCell ref="C570:D570"/>
    <mergeCell ref="K570:N570"/>
    <mergeCell ref="C583:D583"/>
    <mergeCell ref="K583:N583"/>
    <mergeCell ref="C584:D584"/>
    <mergeCell ref="K584:N584"/>
    <mergeCell ref="C585:D585"/>
    <mergeCell ref="K585:N585"/>
    <mergeCell ref="C580:D580"/>
    <mergeCell ref="K580:N580"/>
    <mergeCell ref="C581:D581"/>
    <mergeCell ref="K581:N581"/>
    <mergeCell ref="C582:D582"/>
    <mergeCell ref="K582:N582"/>
    <mergeCell ref="C577:D577"/>
    <mergeCell ref="K577:N577"/>
    <mergeCell ref="C578:D578"/>
    <mergeCell ref="K578:N578"/>
    <mergeCell ref="C579:D579"/>
    <mergeCell ref="K579:N579"/>
    <mergeCell ref="C592:D592"/>
    <mergeCell ref="K592:N592"/>
    <mergeCell ref="C593:D593"/>
    <mergeCell ref="K593:N593"/>
    <mergeCell ref="C594:D594"/>
    <mergeCell ref="K594:N594"/>
    <mergeCell ref="C589:D589"/>
    <mergeCell ref="K589:N589"/>
    <mergeCell ref="C590:D590"/>
    <mergeCell ref="K590:N590"/>
    <mergeCell ref="C591:D591"/>
    <mergeCell ref="K591:N591"/>
    <mergeCell ref="C586:D586"/>
    <mergeCell ref="K586:N586"/>
    <mergeCell ref="C587:D587"/>
    <mergeCell ref="K587:N587"/>
    <mergeCell ref="C588:D588"/>
    <mergeCell ref="K588:N588"/>
    <mergeCell ref="C601:D601"/>
    <mergeCell ref="K601:N601"/>
    <mergeCell ref="C602:D602"/>
    <mergeCell ref="K602:N602"/>
    <mergeCell ref="C603:D603"/>
    <mergeCell ref="K603:N603"/>
    <mergeCell ref="C598:D598"/>
    <mergeCell ref="K598:N598"/>
    <mergeCell ref="C599:D599"/>
    <mergeCell ref="K599:N599"/>
    <mergeCell ref="C600:D600"/>
    <mergeCell ref="K600:N600"/>
    <mergeCell ref="C595:D595"/>
    <mergeCell ref="K595:N595"/>
    <mergeCell ref="C596:D596"/>
    <mergeCell ref="K596:N596"/>
    <mergeCell ref="C597:D597"/>
    <mergeCell ref="K597:N597"/>
    <mergeCell ref="C610:D610"/>
    <mergeCell ref="K610:N610"/>
    <mergeCell ref="C611:D611"/>
    <mergeCell ref="K611:N611"/>
    <mergeCell ref="C612:D612"/>
    <mergeCell ref="K612:N612"/>
    <mergeCell ref="C607:D607"/>
    <mergeCell ref="K607:N607"/>
    <mergeCell ref="C608:D608"/>
    <mergeCell ref="K608:N608"/>
    <mergeCell ref="C609:D609"/>
    <mergeCell ref="K609:N609"/>
    <mergeCell ref="C604:D604"/>
    <mergeCell ref="K604:N604"/>
    <mergeCell ref="C605:D605"/>
    <mergeCell ref="K605:N605"/>
    <mergeCell ref="C606:D606"/>
    <mergeCell ref="K606:N606"/>
    <mergeCell ref="C619:D619"/>
    <mergeCell ref="K619:N619"/>
    <mergeCell ref="C620:D620"/>
    <mergeCell ref="K620:N620"/>
    <mergeCell ref="C621:D621"/>
    <mergeCell ref="K621:N621"/>
    <mergeCell ref="C616:D616"/>
    <mergeCell ref="K616:N616"/>
    <mergeCell ref="C617:D617"/>
    <mergeCell ref="K617:N617"/>
    <mergeCell ref="C618:D618"/>
    <mergeCell ref="K618:N618"/>
    <mergeCell ref="C613:D613"/>
    <mergeCell ref="K613:N613"/>
    <mergeCell ref="C614:D614"/>
    <mergeCell ref="K614:N614"/>
    <mergeCell ref="C615:D615"/>
    <mergeCell ref="K615:N615"/>
    <mergeCell ref="C628:D628"/>
    <mergeCell ref="K628:N628"/>
    <mergeCell ref="C629:D629"/>
    <mergeCell ref="K629:N629"/>
    <mergeCell ref="C630:D630"/>
    <mergeCell ref="K630:N630"/>
    <mergeCell ref="C625:D625"/>
    <mergeCell ref="K625:N625"/>
    <mergeCell ref="C626:D626"/>
    <mergeCell ref="K626:N626"/>
    <mergeCell ref="C627:D627"/>
    <mergeCell ref="K627:N627"/>
    <mergeCell ref="C622:D622"/>
    <mergeCell ref="K622:N622"/>
    <mergeCell ref="C623:D623"/>
    <mergeCell ref="K623:N623"/>
    <mergeCell ref="C624:D624"/>
    <mergeCell ref="K624:N624"/>
    <mergeCell ref="C637:D637"/>
    <mergeCell ref="K637:N637"/>
    <mergeCell ref="C638:D638"/>
    <mergeCell ref="K638:N638"/>
    <mergeCell ref="C639:D639"/>
    <mergeCell ref="K639:N639"/>
    <mergeCell ref="C634:D634"/>
    <mergeCell ref="K634:N634"/>
    <mergeCell ref="C635:D635"/>
    <mergeCell ref="K635:N635"/>
    <mergeCell ref="C636:D636"/>
    <mergeCell ref="K636:N636"/>
    <mergeCell ref="C631:D631"/>
    <mergeCell ref="K631:N631"/>
    <mergeCell ref="C632:D632"/>
    <mergeCell ref="K632:N632"/>
    <mergeCell ref="C633:D633"/>
    <mergeCell ref="K633:N633"/>
    <mergeCell ref="C646:D646"/>
    <mergeCell ref="K646:N646"/>
    <mergeCell ref="C647:D647"/>
    <mergeCell ref="K647:N647"/>
    <mergeCell ref="C648:D648"/>
    <mergeCell ref="K648:N648"/>
    <mergeCell ref="C643:D643"/>
    <mergeCell ref="K643:N643"/>
    <mergeCell ref="C644:D644"/>
    <mergeCell ref="K644:N644"/>
    <mergeCell ref="C645:D645"/>
    <mergeCell ref="K645:N645"/>
    <mergeCell ref="C640:D640"/>
    <mergeCell ref="K640:N640"/>
    <mergeCell ref="C641:D641"/>
    <mergeCell ref="K641:N641"/>
    <mergeCell ref="C642:D642"/>
    <mergeCell ref="K642:N642"/>
    <mergeCell ref="C655:D655"/>
    <mergeCell ref="K655:N655"/>
    <mergeCell ref="C656:D656"/>
    <mergeCell ref="K656:N656"/>
    <mergeCell ref="C657:D657"/>
    <mergeCell ref="K657:N657"/>
    <mergeCell ref="C652:D652"/>
    <mergeCell ref="K652:N652"/>
    <mergeCell ref="C653:D653"/>
    <mergeCell ref="K653:N653"/>
    <mergeCell ref="C654:D654"/>
    <mergeCell ref="K654:N654"/>
    <mergeCell ref="C649:D649"/>
    <mergeCell ref="K649:N649"/>
    <mergeCell ref="C650:D650"/>
    <mergeCell ref="K650:N650"/>
    <mergeCell ref="C651:D651"/>
    <mergeCell ref="K651:N651"/>
    <mergeCell ref="C664:D664"/>
    <mergeCell ref="K664:N664"/>
    <mergeCell ref="C665:D665"/>
    <mergeCell ref="K665:N665"/>
    <mergeCell ref="C666:D666"/>
    <mergeCell ref="K666:N666"/>
    <mergeCell ref="C661:D661"/>
    <mergeCell ref="K661:N661"/>
    <mergeCell ref="C662:D662"/>
    <mergeCell ref="K662:N662"/>
    <mergeCell ref="C663:D663"/>
    <mergeCell ref="K663:N663"/>
    <mergeCell ref="C658:D658"/>
    <mergeCell ref="K658:N658"/>
    <mergeCell ref="C659:D659"/>
    <mergeCell ref="K659:N659"/>
    <mergeCell ref="C660:D660"/>
    <mergeCell ref="K660:N660"/>
    <mergeCell ref="C673:D673"/>
    <mergeCell ref="K673:N673"/>
    <mergeCell ref="C674:D674"/>
    <mergeCell ref="K674:N674"/>
    <mergeCell ref="C675:D675"/>
    <mergeCell ref="K675:N675"/>
    <mergeCell ref="C670:D670"/>
    <mergeCell ref="K670:N670"/>
    <mergeCell ref="C671:D671"/>
    <mergeCell ref="K671:N671"/>
    <mergeCell ref="C672:D672"/>
    <mergeCell ref="K672:N672"/>
    <mergeCell ref="C667:D667"/>
    <mergeCell ref="K667:N667"/>
    <mergeCell ref="C668:D668"/>
    <mergeCell ref="K668:N668"/>
    <mergeCell ref="C669:D669"/>
    <mergeCell ref="K669:N669"/>
    <mergeCell ref="C682:D682"/>
    <mergeCell ref="K682:N682"/>
    <mergeCell ref="C683:D683"/>
    <mergeCell ref="K683:N683"/>
    <mergeCell ref="C684:D684"/>
    <mergeCell ref="K684:N684"/>
    <mergeCell ref="C679:D679"/>
    <mergeCell ref="K679:N679"/>
    <mergeCell ref="C680:D680"/>
    <mergeCell ref="K680:N680"/>
    <mergeCell ref="C681:D681"/>
    <mergeCell ref="K681:N681"/>
    <mergeCell ref="C676:D676"/>
    <mergeCell ref="K676:N676"/>
    <mergeCell ref="C677:D677"/>
    <mergeCell ref="K677:N677"/>
    <mergeCell ref="C678:D678"/>
    <mergeCell ref="K678:N678"/>
    <mergeCell ref="C691:D691"/>
    <mergeCell ref="K691:N691"/>
    <mergeCell ref="C692:D692"/>
    <mergeCell ref="K692:N692"/>
    <mergeCell ref="C693:D693"/>
    <mergeCell ref="K693:N693"/>
    <mergeCell ref="C688:D688"/>
    <mergeCell ref="K688:N688"/>
    <mergeCell ref="C689:D689"/>
    <mergeCell ref="K689:N689"/>
    <mergeCell ref="C690:D690"/>
    <mergeCell ref="K690:N690"/>
    <mergeCell ref="C685:D685"/>
    <mergeCell ref="K685:N685"/>
    <mergeCell ref="C686:D686"/>
    <mergeCell ref="K686:N686"/>
    <mergeCell ref="C687:D687"/>
    <mergeCell ref="K687:N687"/>
    <mergeCell ref="C700:D700"/>
    <mergeCell ref="K700:N700"/>
    <mergeCell ref="C701:D701"/>
    <mergeCell ref="K701:N701"/>
    <mergeCell ref="C702:D702"/>
    <mergeCell ref="K702:N702"/>
    <mergeCell ref="C697:D697"/>
    <mergeCell ref="K697:N697"/>
    <mergeCell ref="C698:D698"/>
    <mergeCell ref="K698:N698"/>
    <mergeCell ref="C699:D699"/>
    <mergeCell ref="K699:N699"/>
    <mergeCell ref="C694:D694"/>
    <mergeCell ref="K694:N694"/>
    <mergeCell ref="C695:D695"/>
    <mergeCell ref="K695:N695"/>
    <mergeCell ref="C696:D696"/>
    <mergeCell ref="K696:N696"/>
    <mergeCell ref="C709:D709"/>
    <mergeCell ref="K709:N709"/>
    <mergeCell ref="C710:D710"/>
    <mergeCell ref="K710:N710"/>
    <mergeCell ref="C711:D711"/>
    <mergeCell ref="K711:N711"/>
    <mergeCell ref="C706:D706"/>
    <mergeCell ref="K706:N706"/>
    <mergeCell ref="C707:D707"/>
    <mergeCell ref="K707:N707"/>
    <mergeCell ref="C708:D708"/>
    <mergeCell ref="K708:N708"/>
    <mergeCell ref="C703:D703"/>
    <mergeCell ref="K703:N703"/>
    <mergeCell ref="C704:D704"/>
    <mergeCell ref="K704:N704"/>
    <mergeCell ref="C705:D705"/>
    <mergeCell ref="K705:N705"/>
    <mergeCell ref="C718:D718"/>
    <mergeCell ref="K718:N718"/>
    <mergeCell ref="C719:D719"/>
    <mergeCell ref="K719:N719"/>
    <mergeCell ref="C720:D720"/>
    <mergeCell ref="K720:N720"/>
    <mergeCell ref="C715:D715"/>
    <mergeCell ref="K715:N715"/>
    <mergeCell ref="C716:D716"/>
    <mergeCell ref="K716:N716"/>
    <mergeCell ref="C717:D717"/>
    <mergeCell ref="K717:N717"/>
    <mergeCell ref="C712:D712"/>
    <mergeCell ref="K712:N712"/>
    <mergeCell ref="C713:D713"/>
    <mergeCell ref="K713:N713"/>
    <mergeCell ref="C714:D714"/>
    <mergeCell ref="K714:N714"/>
    <mergeCell ref="C727:D727"/>
    <mergeCell ref="K727:N727"/>
    <mergeCell ref="C728:D728"/>
    <mergeCell ref="K728:N728"/>
    <mergeCell ref="C729:D729"/>
    <mergeCell ref="K729:N729"/>
    <mergeCell ref="C724:D724"/>
    <mergeCell ref="K724:N724"/>
    <mergeCell ref="C725:D725"/>
    <mergeCell ref="K725:N725"/>
    <mergeCell ref="C726:D726"/>
    <mergeCell ref="K726:N726"/>
    <mergeCell ref="C721:D721"/>
    <mergeCell ref="K721:N721"/>
    <mergeCell ref="C722:D722"/>
    <mergeCell ref="K722:N722"/>
    <mergeCell ref="C723:D723"/>
    <mergeCell ref="K723:N723"/>
    <mergeCell ref="C736:D736"/>
    <mergeCell ref="K736:N736"/>
    <mergeCell ref="C737:D737"/>
    <mergeCell ref="K737:N737"/>
    <mergeCell ref="C738:D738"/>
    <mergeCell ref="K738:N738"/>
    <mergeCell ref="C733:D733"/>
    <mergeCell ref="K733:N733"/>
    <mergeCell ref="C734:D734"/>
    <mergeCell ref="K734:N734"/>
    <mergeCell ref="C735:D735"/>
    <mergeCell ref="K735:N735"/>
    <mergeCell ref="C730:D730"/>
    <mergeCell ref="K730:N730"/>
    <mergeCell ref="C731:D731"/>
    <mergeCell ref="K731:N731"/>
    <mergeCell ref="C732:D732"/>
    <mergeCell ref="K732:N732"/>
    <mergeCell ref="C745:D745"/>
    <mergeCell ref="K745:N745"/>
    <mergeCell ref="C746:D746"/>
    <mergeCell ref="K746:N746"/>
    <mergeCell ref="C747:D747"/>
    <mergeCell ref="K747:N747"/>
    <mergeCell ref="C742:D742"/>
    <mergeCell ref="K742:N742"/>
    <mergeCell ref="C743:D743"/>
    <mergeCell ref="K743:N743"/>
    <mergeCell ref="C744:D744"/>
    <mergeCell ref="K744:N744"/>
    <mergeCell ref="C739:D739"/>
    <mergeCell ref="K739:N739"/>
    <mergeCell ref="C740:D740"/>
    <mergeCell ref="K740:N740"/>
    <mergeCell ref="C741:D741"/>
    <mergeCell ref="K741:N741"/>
    <mergeCell ref="C754:D754"/>
    <mergeCell ref="K754:N754"/>
    <mergeCell ref="C755:D755"/>
    <mergeCell ref="K755:N755"/>
    <mergeCell ref="C756:D756"/>
    <mergeCell ref="K756:N756"/>
    <mergeCell ref="C751:D751"/>
    <mergeCell ref="K751:N751"/>
    <mergeCell ref="C752:D752"/>
    <mergeCell ref="K752:N752"/>
    <mergeCell ref="C753:D753"/>
    <mergeCell ref="K753:N753"/>
    <mergeCell ref="C748:D748"/>
    <mergeCell ref="K748:N748"/>
    <mergeCell ref="C749:D749"/>
    <mergeCell ref="K749:N749"/>
    <mergeCell ref="C750:D750"/>
    <mergeCell ref="K750:N750"/>
    <mergeCell ref="C763:D763"/>
    <mergeCell ref="K763:N763"/>
    <mergeCell ref="C764:D764"/>
    <mergeCell ref="K764:N764"/>
    <mergeCell ref="C765:D765"/>
    <mergeCell ref="K765:N765"/>
    <mergeCell ref="C760:D760"/>
    <mergeCell ref="K760:N760"/>
    <mergeCell ref="C761:D761"/>
    <mergeCell ref="K761:N761"/>
    <mergeCell ref="C762:D762"/>
    <mergeCell ref="K762:N762"/>
    <mergeCell ref="C757:D757"/>
    <mergeCell ref="K757:N757"/>
    <mergeCell ref="C758:D758"/>
    <mergeCell ref="K758:N758"/>
    <mergeCell ref="C759:D759"/>
    <mergeCell ref="K759:N759"/>
    <mergeCell ref="C772:D772"/>
    <mergeCell ref="K772:N772"/>
    <mergeCell ref="C773:D773"/>
    <mergeCell ref="K773:N773"/>
    <mergeCell ref="C774:D774"/>
    <mergeCell ref="K774:N774"/>
    <mergeCell ref="C769:D769"/>
    <mergeCell ref="K769:N769"/>
    <mergeCell ref="C770:D770"/>
    <mergeCell ref="K770:N770"/>
    <mergeCell ref="C771:D771"/>
    <mergeCell ref="K771:N771"/>
    <mergeCell ref="C766:D766"/>
    <mergeCell ref="K766:N766"/>
    <mergeCell ref="C767:D767"/>
    <mergeCell ref="K767:N767"/>
    <mergeCell ref="C768:D768"/>
    <mergeCell ref="K768:N768"/>
    <mergeCell ref="C781:D781"/>
    <mergeCell ref="K781:N781"/>
    <mergeCell ref="C782:D782"/>
    <mergeCell ref="K782:N782"/>
    <mergeCell ref="C783:D783"/>
    <mergeCell ref="K783:N783"/>
    <mergeCell ref="C778:D778"/>
    <mergeCell ref="K778:N778"/>
    <mergeCell ref="C779:D779"/>
    <mergeCell ref="K779:N779"/>
    <mergeCell ref="C780:D780"/>
    <mergeCell ref="K780:N780"/>
    <mergeCell ref="C775:D775"/>
    <mergeCell ref="K775:N775"/>
    <mergeCell ref="C776:D776"/>
    <mergeCell ref="K776:N776"/>
    <mergeCell ref="C777:D777"/>
    <mergeCell ref="K777:N777"/>
    <mergeCell ref="C790:D790"/>
    <mergeCell ref="K790:N790"/>
    <mergeCell ref="C791:D791"/>
    <mergeCell ref="K791:N791"/>
    <mergeCell ref="C792:D792"/>
    <mergeCell ref="K792:N792"/>
    <mergeCell ref="C787:D787"/>
    <mergeCell ref="K787:N787"/>
    <mergeCell ref="C788:D788"/>
    <mergeCell ref="K788:N788"/>
    <mergeCell ref="C789:D789"/>
    <mergeCell ref="K789:N789"/>
    <mergeCell ref="C784:D784"/>
    <mergeCell ref="K784:N784"/>
    <mergeCell ref="C785:D785"/>
    <mergeCell ref="K785:N785"/>
    <mergeCell ref="C786:D786"/>
    <mergeCell ref="K786:N786"/>
    <mergeCell ref="C799:D799"/>
    <mergeCell ref="K799:N799"/>
    <mergeCell ref="C800:D800"/>
    <mergeCell ref="K800:N800"/>
    <mergeCell ref="C801:D801"/>
    <mergeCell ref="K801:N801"/>
    <mergeCell ref="C796:D796"/>
    <mergeCell ref="K796:N796"/>
    <mergeCell ref="C797:D797"/>
    <mergeCell ref="K797:N797"/>
    <mergeCell ref="C798:D798"/>
    <mergeCell ref="K798:N798"/>
    <mergeCell ref="C793:D793"/>
    <mergeCell ref="K793:N793"/>
    <mergeCell ref="C794:D794"/>
    <mergeCell ref="K794:N794"/>
    <mergeCell ref="C795:D795"/>
    <mergeCell ref="K795:N795"/>
    <mergeCell ref="C808:D808"/>
    <mergeCell ref="K808:N808"/>
    <mergeCell ref="C809:D809"/>
    <mergeCell ref="K809:N809"/>
    <mergeCell ref="C810:D810"/>
    <mergeCell ref="K810:N810"/>
    <mergeCell ref="C805:D805"/>
    <mergeCell ref="K805:N805"/>
    <mergeCell ref="C806:D806"/>
    <mergeCell ref="K806:N806"/>
    <mergeCell ref="C807:D807"/>
    <mergeCell ref="K807:N807"/>
    <mergeCell ref="C802:D802"/>
    <mergeCell ref="K802:N802"/>
    <mergeCell ref="C803:D803"/>
    <mergeCell ref="K803:N803"/>
    <mergeCell ref="C804:D804"/>
    <mergeCell ref="K804:N804"/>
    <mergeCell ref="C817:D817"/>
    <mergeCell ref="K817:N817"/>
    <mergeCell ref="C818:D818"/>
    <mergeCell ref="K818:N818"/>
    <mergeCell ref="C819:D819"/>
    <mergeCell ref="K819:N819"/>
    <mergeCell ref="C814:D814"/>
    <mergeCell ref="K814:N814"/>
    <mergeCell ref="C815:D815"/>
    <mergeCell ref="K815:N815"/>
    <mergeCell ref="C816:D816"/>
    <mergeCell ref="K816:N816"/>
    <mergeCell ref="C811:D811"/>
    <mergeCell ref="K811:N811"/>
    <mergeCell ref="C812:D812"/>
    <mergeCell ref="K812:N812"/>
    <mergeCell ref="C813:D813"/>
    <mergeCell ref="K813:N813"/>
    <mergeCell ref="C826:D826"/>
    <mergeCell ref="K826:N826"/>
    <mergeCell ref="C827:D827"/>
    <mergeCell ref="K827:N827"/>
    <mergeCell ref="C828:D828"/>
    <mergeCell ref="K828:N828"/>
    <mergeCell ref="C823:D823"/>
    <mergeCell ref="K823:N823"/>
    <mergeCell ref="C824:D824"/>
    <mergeCell ref="K824:N824"/>
    <mergeCell ref="C825:D825"/>
    <mergeCell ref="K825:N825"/>
    <mergeCell ref="C820:D820"/>
    <mergeCell ref="K820:N820"/>
    <mergeCell ref="C821:D821"/>
    <mergeCell ref="K821:N821"/>
    <mergeCell ref="C822:D822"/>
    <mergeCell ref="K822:N822"/>
    <mergeCell ref="C835:D835"/>
    <mergeCell ref="K835:N835"/>
    <mergeCell ref="C836:D836"/>
    <mergeCell ref="K836:N836"/>
    <mergeCell ref="C837:D837"/>
    <mergeCell ref="K837:N837"/>
    <mergeCell ref="C832:D832"/>
    <mergeCell ref="K832:N832"/>
    <mergeCell ref="C833:D833"/>
    <mergeCell ref="K833:N833"/>
    <mergeCell ref="C834:D834"/>
    <mergeCell ref="K834:N834"/>
    <mergeCell ref="C829:D829"/>
    <mergeCell ref="K829:N829"/>
    <mergeCell ref="C830:D830"/>
    <mergeCell ref="K830:N830"/>
    <mergeCell ref="C831:D831"/>
    <mergeCell ref="K831:N831"/>
    <mergeCell ref="C844:D844"/>
    <mergeCell ref="K844:N844"/>
    <mergeCell ref="C845:D845"/>
    <mergeCell ref="K845:N845"/>
    <mergeCell ref="C846:D846"/>
    <mergeCell ref="K846:N846"/>
    <mergeCell ref="C841:D841"/>
    <mergeCell ref="K841:N841"/>
    <mergeCell ref="C842:D842"/>
    <mergeCell ref="K842:N842"/>
    <mergeCell ref="C843:D843"/>
    <mergeCell ref="K843:N843"/>
    <mergeCell ref="C838:D838"/>
    <mergeCell ref="K838:N838"/>
    <mergeCell ref="C839:D839"/>
    <mergeCell ref="K839:N839"/>
    <mergeCell ref="C840:D840"/>
    <mergeCell ref="K840:N840"/>
    <mergeCell ref="C853:D853"/>
    <mergeCell ref="K853:N853"/>
    <mergeCell ref="C854:D854"/>
    <mergeCell ref="K854:N854"/>
    <mergeCell ref="C855:D855"/>
    <mergeCell ref="K855:N855"/>
    <mergeCell ref="C850:D850"/>
    <mergeCell ref="K850:N850"/>
    <mergeCell ref="C851:D851"/>
    <mergeCell ref="K851:N851"/>
    <mergeCell ref="C852:D852"/>
    <mergeCell ref="K852:N852"/>
    <mergeCell ref="C847:D847"/>
    <mergeCell ref="K847:N847"/>
    <mergeCell ref="C848:D848"/>
    <mergeCell ref="K848:N848"/>
    <mergeCell ref="C849:D849"/>
    <mergeCell ref="K849:N849"/>
    <mergeCell ref="C862:D862"/>
    <mergeCell ref="K862:N862"/>
    <mergeCell ref="C863:D863"/>
    <mergeCell ref="K863:N863"/>
    <mergeCell ref="C864:D864"/>
    <mergeCell ref="K864:N864"/>
    <mergeCell ref="C859:D859"/>
    <mergeCell ref="K859:N859"/>
    <mergeCell ref="C860:D860"/>
    <mergeCell ref="K860:N860"/>
    <mergeCell ref="C861:D861"/>
    <mergeCell ref="K861:N861"/>
    <mergeCell ref="C856:D856"/>
    <mergeCell ref="K856:N856"/>
    <mergeCell ref="C857:D857"/>
    <mergeCell ref="K857:N857"/>
    <mergeCell ref="C858:D858"/>
    <mergeCell ref="K858:N858"/>
    <mergeCell ref="C871:D871"/>
    <mergeCell ref="K871:N871"/>
    <mergeCell ref="C872:D872"/>
    <mergeCell ref="K872:N872"/>
    <mergeCell ref="C873:D873"/>
    <mergeCell ref="K873:N873"/>
    <mergeCell ref="C868:D868"/>
    <mergeCell ref="K868:N868"/>
    <mergeCell ref="C869:D869"/>
    <mergeCell ref="K869:N869"/>
    <mergeCell ref="C870:D870"/>
    <mergeCell ref="K870:N870"/>
    <mergeCell ref="C865:D865"/>
    <mergeCell ref="K865:N865"/>
    <mergeCell ref="C866:D866"/>
    <mergeCell ref="K866:N866"/>
    <mergeCell ref="C867:D867"/>
    <mergeCell ref="K867:N867"/>
    <mergeCell ref="C880:D880"/>
    <mergeCell ref="K880:N880"/>
    <mergeCell ref="C881:D881"/>
    <mergeCell ref="K881:N881"/>
    <mergeCell ref="C882:D882"/>
    <mergeCell ref="K882:N882"/>
    <mergeCell ref="C877:D877"/>
    <mergeCell ref="K877:N877"/>
    <mergeCell ref="C878:D878"/>
    <mergeCell ref="K878:N878"/>
    <mergeCell ref="C879:D879"/>
    <mergeCell ref="K879:N879"/>
    <mergeCell ref="C874:D874"/>
    <mergeCell ref="K874:N874"/>
    <mergeCell ref="C875:D875"/>
    <mergeCell ref="K875:N875"/>
    <mergeCell ref="C876:D876"/>
    <mergeCell ref="K876:N876"/>
    <mergeCell ref="C889:D889"/>
    <mergeCell ref="K889:N889"/>
    <mergeCell ref="C890:D890"/>
    <mergeCell ref="K890:N890"/>
    <mergeCell ref="C891:D891"/>
    <mergeCell ref="K891:N891"/>
    <mergeCell ref="C886:D886"/>
    <mergeCell ref="K886:N886"/>
    <mergeCell ref="C887:D887"/>
    <mergeCell ref="K887:N887"/>
    <mergeCell ref="C888:D888"/>
    <mergeCell ref="K888:N888"/>
    <mergeCell ref="C883:D883"/>
    <mergeCell ref="K883:N883"/>
    <mergeCell ref="C884:D884"/>
    <mergeCell ref="K884:N884"/>
    <mergeCell ref="C885:D885"/>
    <mergeCell ref="K885:N885"/>
    <mergeCell ref="C898:D898"/>
    <mergeCell ref="K898:N898"/>
    <mergeCell ref="C899:D899"/>
    <mergeCell ref="K899:N899"/>
    <mergeCell ref="C900:D900"/>
    <mergeCell ref="K900:N900"/>
    <mergeCell ref="C895:D895"/>
    <mergeCell ref="K895:N895"/>
    <mergeCell ref="C896:D896"/>
    <mergeCell ref="K896:N896"/>
    <mergeCell ref="C897:D897"/>
    <mergeCell ref="K897:N897"/>
    <mergeCell ref="C892:D892"/>
    <mergeCell ref="K892:N892"/>
    <mergeCell ref="C893:D893"/>
    <mergeCell ref="K893:N893"/>
    <mergeCell ref="C894:D894"/>
    <mergeCell ref="K894:N894"/>
    <mergeCell ref="C907:D907"/>
    <mergeCell ref="K907:N907"/>
    <mergeCell ref="C908:D908"/>
    <mergeCell ref="K908:N908"/>
    <mergeCell ref="C909:D909"/>
    <mergeCell ref="K909:N909"/>
    <mergeCell ref="C904:D904"/>
    <mergeCell ref="K904:N904"/>
    <mergeCell ref="C905:D905"/>
    <mergeCell ref="K905:N905"/>
    <mergeCell ref="C906:D906"/>
    <mergeCell ref="K906:N906"/>
    <mergeCell ref="C901:D901"/>
    <mergeCell ref="K901:N901"/>
    <mergeCell ref="C902:D902"/>
    <mergeCell ref="K902:N902"/>
    <mergeCell ref="C903:D903"/>
    <mergeCell ref="K903:N903"/>
    <mergeCell ref="C916:D916"/>
    <mergeCell ref="K916:N916"/>
    <mergeCell ref="C917:D917"/>
    <mergeCell ref="K917:N917"/>
    <mergeCell ref="C918:D918"/>
    <mergeCell ref="K918:N918"/>
    <mergeCell ref="C913:D913"/>
    <mergeCell ref="K913:N913"/>
    <mergeCell ref="C914:D914"/>
    <mergeCell ref="K914:N914"/>
    <mergeCell ref="C915:D915"/>
    <mergeCell ref="K915:N915"/>
    <mergeCell ref="C910:D910"/>
    <mergeCell ref="K910:N910"/>
    <mergeCell ref="C911:D911"/>
    <mergeCell ref="K911:N911"/>
    <mergeCell ref="C912:D912"/>
    <mergeCell ref="K912:N912"/>
    <mergeCell ref="C925:D925"/>
    <mergeCell ref="K925:N925"/>
    <mergeCell ref="C926:D926"/>
    <mergeCell ref="K926:N926"/>
    <mergeCell ref="C927:D927"/>
    <mergeCell ref="K927:N927"/>
    <mergeCell ref="C922:D922"/>
    <mergeCell ref="K922:N922"/>
    <mergeCell ref="C923:D923"/>
    <mergeCell ref="K923:N923"/>
    <mergeCell ref="C924:D924"/>
    <mergeCell ref="K924:N924"/>
    <mergeCell ref="C919:D919"/>
    <mergeCell ref="K919:N919"/>
    <mergeCell ref="C920:D920"/>
    <mergeCell ref="K920:N920"/>
    <mergeCell ref="C921:D921"/>
    <mergeCell ref="K921:N921"/>
    <mergeCell ref="C934:D934"/>
    <mergeCell ref="K934:N934"/>
    <mergeCell ref="C935:D935"/>
    <mergeCell ref="K935:N935"/>
    <mergeCell ref="C936:D936"/>
    <mergeCell ref="K936:N936"/>
    <mergeCell ref="C931:D931"/>
    <mergeCell ref="K931:N931"/>
    <mergeCell ref="C932:D932"/>
    <mergeCell ref="K932:N932"/>
    <mergeCell ref="C933:D933"/>
    <mergeCell ref="K933:N933"/>
    <mergeCell ref="C928:D928"/>
    <mergeCell ref="K928:N928"/>
    <mergeCell ref="C929:D929"/>
    <mergeCell ref="K929:N929"/>
    <mergeCell ref="C930:D930"/>
    <mergeCell ref="K930:N930"/>
    <mergeCell ref="C943:D943"/>
    <mergeCell ref="K943:N943"/>
    <mergeCell ref="C944:D944"/>
    <mergeCell ref="K944:N944"/>
    <mergeCell ref="C945:D945"/>
    <mergeCell ref="K945:N945"/>
    <mergeCell ref="C940:D940"/>
    <mergeCell ref="K940:N940"/>
    <mergeCell ref="C941:D941"/>
    <mergeCell ref="K941:N941"/>
    <mergeCell ref="C942:D942"/>
    <mergeCell ref="K942:N942"/>
    <mergeCell ref="C937:D937"/>
    <mergeCell ref="K937:N937"/>
    <mergeCell ref="C938:D938"/>
    <mergeCell ref="K938:N938"/>
    <mergeCell ref="C939:D939"/>
    <mergeCell ref="K939:N939"/>
    <mergeCell ref="C952:D952"/>
    <mergeCell ref="K952:N952"/>
    <mergeCell ref="C953:D953"/>
    <mergeCell ref="K953:N953"/>
    <mergeCell ref="C954:D954"/>
    <mergeCell ref="K954:N954"/>
    <mergeCell ref="C949:D949"/>
    <mergeCell ref="K949:N949"/>
    <mergeCell ref="C950:D950"/>
    <mergeCell ref="K950:N950"/>
    <mergeCell ref="C951:D951"/>
    <mergeCell ref="K951:N951"/>
    <mergeCell ref="C946:D946"/>
    <mergeCell ref="K946:N946"/>
    <mergeCell ref="C947:D947"/>
    <mergeCell ref="K947:N947"/>
    <mergeCell ref="C948:D948"/>
    <mergeCell ref="K948:N948"/>
    <mergeCell ref="C961:D961"/>
    <mergeCell ref="K961:N961"/>
    <mergeCell ref="C962:D962"/>
    <mergeCell ref="K962:N962"/>
    <mergeCell ref="C963:D963"/>
    <mergeCell ref="K963:N963"/>
    <mergeCell ref="C958:D958"/>
    <mergeCell ref="K958:N958"/>
    <mergeCell ref="C959:D959"/>
    <mergeCell ref="K959:N959"/>
    <mergeCell ref="C960:D960"/>
    <mergeCell ref="K960:N960"/>
    <mergeCell ref="C955:D955"/>
    <mergeCell ref="K955:N955"/>
    <mergeCell ref="C956:D956"/>
    <mergeCell ref="K956:N956"/>
    <mergeCell ref="C957:D957"/>
    <mergeCell ref="K957:N957"/>
    <mergeCell ref="C970:D970"/>
    <mergeCell ref="K970:N970"/>
    <mergeCell ref="C971:D971"/>
    <mergeCell ref="K971:N971"/>
    <mergeCell ref="C972:D972"/>
    <mergeCell ref="K972:N972"/>
    <mergeCell ref="C967:D967"/>
    <mergeCell ref="K967:N967"/>
    <mergeCell ref="C968:D968"/>
    <mergeCell ref="K968:N968"/>
    <mergeCell ref="C969:D969"/>
    <mergeCell ref="K969:N969"/>
    <mergeCell ref="C964:D964"/>
    <mergeCell ref="K964:N964"/>
    <mergeCell ref="C965:D965"/>
    <mergeCell ref="K965:N965"/>
    <mergeCell ref="C966:D966"/>
    <mergeCell ref="K966:N966"/>
    <mergeCell ref="C979:D979"/>
    <mergeCell ref="K979:N979"/>
    <mergeCell ref="C980:D980"/>
    <mergeCell ref="K980:N980"/>
    <mergeCell ref="C981:D981"/>
    <mergeCell ref="K981:N981"/>
    <mergeCell ref="C976:D976"/>
    <mergeCell ref="K976:N976"/>
    <mergeCell ref="C977:D977"/>
    <mergeCell ref="K977:N977"/>
    <mergeCell ref="C978:D978"/>
    <mergeCell ref="K978:N978"/>
    <mergeCell ref="C973:D973"/>
    <mergeCell ref="K973:N973"/>
    <mergeCell ref="C974:D974"/>
    <mergeCell ref="K974:N974"/>
    <mergeCell ref="C975:D975"/>
    <mergeCell ref="K975:N975"/>
    <mergeCell ref="C988:D988"/>
    <mergeCell ref="K988:N988"/>
    <mergeCell ref="C989:D989"/>
    <mergeCell ref="K989:N989"/>
    <mergeCell ref="C990:D990"/>
    <mergeCell ref="K990:N990"/>
    <mergeCell ref="C985:D985"/>
    <mergeCell ref="K985:N985"/>
    <mergeCell ref="C986:D986"/>
    <mergeCell ref="K986:N986"/>
    <mergeCell ref="C987:D987"/>
    <mergeCell ref="K987:N987"/>
    <mergeCell ref="C982:D982"/>
    <mergeCell ref="K982:N982"/>
    <mergeCell ref="C983:D983"/>
    <mergeCell ref="K983:N983"/>
    <mergeCell ref="C984:D984"/>
    <mergeCell ref="K984:N984"/>
    <mergeCell ref="C997:D997"/>
    <mergeCell ref="K997:N997"/>
    <mergeCell ref="C998:D998"/>
    <mergeCell ref="K998:N998"/>
    <mergeCell ref="C999:D999"/>
    <mergeCell ref="K999:N999"/>
    <mergeCell ref="C994:D994"/>
    <mergeCell ref="K994:N994"/>
    <mergeCell ref="C995:D995"/>
    <mergeCell ref="K995:N995"/>
    <mergeCell ref="C996:D996"/>
    <mergeCell ref="K996:N996"/>
    <mergeCell ref="C991:D991"/>
    <mergeCell ref="K991:N991"/>
    <mergeCell ref="C992:D992"/>
    <mergeCell ref="K992:N992"/>
    <mergeCell ref="C993:D993"/>
    <mergeCell ref="K993:N993"/>
    <mergeCell ref="C1006:D1006"/>
    <mergeCell ref="K1006:N1006"/>
    <mergeCell ref="C1007:D1007"/>
    <mergeCell ref="K1007:N1007"/>
    <mergeCell ref="C1008:D1008"/>
    <mergeCell ref="K1008:N1008"/>
    <mergeCell ref="C1003:D1003"/>
    <mergeCell ref="K1003:N1003"/>
    <mergeCell ref="C1004:D1004"/>
    <mergeCell ref="K1004:N1004"/>
    <mergeCell ref="C1005:D1005"/>
    <mergeCell ref="K1005:N1005"/>
    <mergeCell ref="C1000:D1000"/>
    <mergeCell ref="K1000:N1000"/>
    <mergeCell ref="C1001:D1001"/>
    <mergeCell ref="K1001:N1001"/>
    <mergeCell ref="C1002:D1002"/>
    <mergeCell ref="K1002:N1002"/>
    <mergeCell ref="C1015:D1015"/>
    <mergeCell ref="K1015:N1015"/>
    <mergeCell ref="C1016:D1016"/>
    <mergeCell ref="K1016:N1016"/>
    <mergeCell ref="C1017:D1017"/>
    <mergeCell ref="K1017:N1017"/>
    <mergeCell ref="C1012:D1012"/>
    <mergeCell ref="K1012:N1012"/>
    <mergeCell ref="C1013:D1013"/>
    <mergeCell ref="K1013:N1013"/>
    <mergeCell ref="C1014:D1014"/>
    <mergeCell ref="K1014:N1014"/>
    <mergeCell ref="C1009:D1009"/>
    <mergeCell ref="K1009:N1009"/>
    <mergeCell ref="C1010:D1010"/>
    <mergeCell ref="K1010:N1010"/>
    <mergeCell ref="C1011:D1011"/>
    <mergeCell ref="K1011:N1011"/>
    <mergeCell ref="C1027:D1027"/>
    <mergeCell ref="K1027:N1027"/>
    <mergeCell ref="C1067:H1067"/>
    <mergeCell ref="C1024:D1024"/>
    <mergeCell ref="K1024:N1024"/>
    <mergeCell ref="C1025:D1025"/>
    <mergeCell ref="K1025:N1025"/>
    <mergeCell ref="C1026:D1026"/>
    <mergeCell ref="K1026:N1026"/>
    <mergeCell ref="C1021:D1021"/>
    <mergeCell ref="K1021:N1021"/>
    <mergeCell ref="C1022:D1022"/>
    <mergeCell ref="K1022:N1022"/>
    <mergeCell ref="C1023:D1023"/>
    <mergeCell ref="K1023:N1023"/>
    <mergeCell ref="C1018:D1018"/>
    <mergeCell ref="K1018:N1018"/>
    <mergeCell ref="C1019:D1019"/>
    <mergeCell ref="K1019:N1019"/>
    <mergeCell ref="C1020:D1020"/>
    <mergeCell ref="K1020:N1020"/>
  </mergeCells>
  <phoneticPr fontId="22" type="noConversion"/>
  <conditionalFormatting sqref="E26:J26">
    <cfRule type="cellIs" dxfId="29" priority="1" stopIfTrue="1" operator="equal">
      <formula>"C"</formula>
    </cfRule>
    <cfRule type="cellIs" dxfId="28" priority="2" stopIfTrue="1" operator="equal">
      <formula>"NC"</formula>
    </cfRule>
  </conditionalFormatting>
  <conditionalFormatting sqref="N15">
    <cfRule type="cellIs" dxfId="27" priority="3" stopIfTrue="1" operator="equal">
      <formula>"Conforme"</formula>
    </cfRule>
    <cfRule type="cellIs" dxfId="26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O1075"/>
  <sheetViews>
    <sheetView view="pageBreakPreview" topLeftCell="A11" zoomScale="80" zoomScaleNormal="100" zoomScaleSheetLayoutView="80" workbookViewId="0">
      <selection activeCell="L21" sqref="L21"/>
    </sheetView>
  </sheetViews>
  <sheetFormatPr baseColWidth="10" defaultColWidth="10.7109375" defaultRowHeight="14.45" customHeight="1"/>
  <cols>
    <col min="1" max="1" width="3.7109375" style="112" customWidth="1"/>
    <col min="2" max="2" width="5" style="113" bestFit="1" customWidth="1"/>
    <col min="3" max="3" width="23.28515625" style="113" customWidth="1"/>
    <col min="4" max="4" width="27.7109375" style="112" customWidth="1"/>
    <col min="5" max="8" width="7.85546875" style="112" customWidth="1"/>
    <col min="9" max="10" width="7.140625" style="112" customWidth="1"/>
    <col min="11" max="11" width="7.42578125" style="112" customWidth="1"/>
    <col min="12" max="12" width="14.140625" style="112" customWidth="1"/>
    <col min="13" max="13" width="12.42578125" style="112" customWidth="1"/>
    <col min="14" max="14" width="36.85546875" style="112" customWidth="1"/>
    <col min="15" max="15" width="4.5703125" style="112" customWidth="1"/>
    <col min="16" max="16384" width="10.7109375" style="112"/>
  </cols>
  <sheetData>
    <row r="1" spans="2:15" ht="12.75"/>
    <row r="2" spans="2:15" s="114" customFormat="1" ht="21" customHeight="1">
      <c r="B2" s="386"/>
      <c r="C2" s="386"/>
      <c r="D2" s="386"/>
      <c r="E2" s="387" t="s">
        <v>0</v>
      </c>
      <c r="F2" s="387"/>
      <c r="G2" s="387"/>
      <c r="H2" s="387"/>
      <c r="I2" s="387"/>
      <c r="J2" s="387"/>
      <c r="K2" s="387"/>
      <c r="L2" s="387"/>
      <c r="M2" s="387"/>
      <c r="N2" s="387"/>
    </row>
    <row r="3" spans="2:15" s="114" customFormat="1" ht="21" customHeight="1">
      <c r="B3" s="386"/>
      <c r="C3" s="386"/>
      <c r="D3" s="386"/>
      <c r="E3" s="387" t="s">
        <v>1</v>
      </c>
      <c r="F3" s="387"/>
      <c r="G3" s="387"/>
      <c r="H3" s="387"/>
      <c r="I3" s="387"/>
      <c r="J3" s="387"/>
      <c r="K3" s="387"/>
      <c r="L3" s="387"/>
      <c r="M3" s="387"/>
      <c r="N3" s="387"/>
    </row>
    <row r="4" spans="2:15" s="114" customFormat="1" ht="21" customHeight="1">
      <c r="B4" s="386"/>
      <c r="C4" s="386"/>
      <c r="D4" s="386"/>
      <c r="E4" s="387" t="s">
        <v>2</v>
      </c>
      <c r="F4" s="387"/>
      <c r="G4" s="387"/>
      <c r="H4" s="387"/>
      <c r="I4" s="387"/>
      <c r="J4" s="387"/>
      <c r="K4" s="387"/>
      <c r="L4" s="387"/>
      <c r="M4" s="387"/>
      <c r="N4" s="387"/>
    </row>
    <row r="5" spans="2:15" s="114" customFormat="1" ht="15" customHeight="1">
      <c r="B5" s="115"/>
      <c r="C5" s="115"/>
      <c r="D5" s="116"/>
      <c r="E5" s="117"/>
      <c r="F5" s="117"/>
      <c r="G5" s="117"/>
      <c r="H5" s="117"/>
      <c r="I5" s="117"/>
      <c r="J5" s="117"/>
      <c r="K5" s="117"/>
      <c r="L5" s="117"/>
      <c r="M5" s="117"/>
      <c r="N5" s="117"/>
    </row>
    <row r="6" spans="2:15" s="114" customFormat="1" ht="15" customHeight="1">
      <c r="B6" s="115"/>
      <c r="C6" s="115"/>
      <c r="D6" s="116"/>
      <c r="E6" s="117"/>
      <c r="F6" s="117"/>
      <c r="G6" s="117"/>
      <c r="H6" s="117"/>
      <c r="I6" s="117"/>
      <c r="J6" s="117"/>
      <c r="K6" s="117"/>
      <c r="L6" s="117"/>
      <c r="M6" s="117"/>
      <c r="N6" s="117"/>
    </row>
    <row r="7" spans="2:15" s="114" customFormat="1" ht="28.5" customHeight="1">
      <c r="C7" s="118" t="s">
        <v>3</v>
      </c>
      <c r="D7" s="388">
        <v>43</v>
      </c>
      <c r="E7" s="388"/>
      <c r="F7" s="119"/>
      <c r="G7" s="389" t="s">
        <v>4</v>
      </c>
      <c r="H7" s="389"/>
      <c r="I7" s="390" t="s">
        <v>5</v>
      </c>
      <c r="J7" s="391"/>
      <c r="K7" s="121"/>
      <c r="M7" s="118" t="s">
        <v>6</v>
      </c>
      <c r="N7" s="118" t="s">
        <v>7</v>
      </c>
    </row>
    <row r="8" spans="2:15" s="114" customFormat="1" ht="24" customHeight="1">
      <c r="B8" s="122"/>
      <c r="C8" s="121"/>
      <c r="D8" s="121"/>
      <c r="E8" s="121"/>
      <c r="F8" s="121"/>
      <c r="G8" s="121"/>
      <c r="J8" s="423"/>
      <c r="K8" s="423"/>
      <c r="L8" s="423"/>
      <c r="M8" s="423"/>
      <c r="N8" s="117"/>
    </row>
    <row r="9" spans="2:15" s="114" customFormat="1" ht="24" customHeight="1">
      <c r="C9" s="115"/>
      <c r="E9" s="119"/>
      <c r="F9" s="119"/>
      <c r="G9" s="117"/>
      <c r="H9" s="117"/>
      <c r="I9" s="117"/>
      <c r="J9" s="117"/>
      <c r="K9" s="117"/>
      <c r="L9" s="117"/>
      <c r="M9" s="117"/>
      <c r="N9" s="117"/>
    </row>
    <row r="10" spans="2:15" s="114" customFormat="1" ht="31.5" customHeight="1">
      <c r="C10" s="120" t="s">
        <v>8</v>
      </c>
      <c r="D10" s="424"/>
      <c r="E10" s="425"/>
      <c r="F10" s="119"/>
      <c r="G10" s="119"/>
      <c r="H10" s="119"/>
      <c r="I10" s="119"/>
      <c r="J10" s="117"/>
      <c r="K10" s="388" t="s">
        <v>9</v>
      </c>
      <c r="L10" s="388"/>
      <c r="M10" s="388"/>
      <c r="N10" s="123" t="s">
        <v>10</v>
      </c>
      <c r="O10" s="119"/>
    </row>
    <row r="11" spans="2:15" s="114" customFormat="1" ht="29.25" customHeight="1">
      <c r="O11" s="124"/>
    </row>
    <row r="12" spans="2:15" ht="15.75">
      <c r="B12" s="112"/>
      <c r="C12" s="112"/>
      <c r="O12" s="125"/>
    </row>
    <row r="13" spans="2:15" ht="26.25" customHeight="1">
      <c r="B13" s="426" t="s">
        <v>11</v>
      </c>
      <c r="C13" s="427"/>
      <c r="D13" s="427"/>
      <c r="E13" s="428">
        <v>35991</v>
      </c>
      <c r="F13" s="429"/>
      <c r="I13" s="426" t="s">
        <v>12</v>
      </c>
      <c r="J13" s="427"/>
      <c r="K13" s="427"/>
      <c r="L13" s="427"/>
      <c r="M13" s="427"/>
      <c r="N13" s="126" t="s">
        <v>13</v>
      </c>
      <c r="O13" s="125"/>
    </row>
    <row r="14" spans="2:15" ht="12.75">
      <c r="B14" s="127"/>
      <c r="C14" s="112"/>
    </row>
    <row r="15" spans="2:15" ht="14.25" customHeight="1">
      <c r="B15" s="404" t="s">
        <v>14</v>
      </c>
      <c r="C15" s="405"/>
      <c r="D15" s="405"/>
      <c r="E15" s="408">
        <f>IF($N$13="N",VLOOKUP('Planilla Muestreo N°1 (2)'!$D$1074,Tablas!$B29:C44,2,FALSE),IF($N$13="E",VLOOKUP('Planilla Muestreo N°1 (2)'!$D$1074,Tablas!$B52:C67,2,FALSE),VLOOKUP('Planilla Muestreo N°1 (2)'!$D$1074,Tablas!$B75:C90,2,FALSE)))</f>
        <v>500</v>
      </c>
      <c r="F15" s="409"/>
      <c r="I15" s="412" t="s">
        <v>15</v>
      </c>
      <c r="J15" s="413"/>
      <c r="K15" s="413"/>
      <c r="L15" s="413"/>
      <c r="M15" s="414"/>
      <c r="N15" s="418" t="str">
        <f>IF(ISERROR(HLOOKUP("NC",E26:J26,1,FALSE)),"Conforme","No Conforme")</f>
        <v>Conforme</v>
      </c>
      <c r="O15" s="128"/>
    </row>
    <row r="16" spans="2:15" ht="15.75" customHeight="1">
      <c r="B16" s="406"/>
      <c r="C16" s="407"/>
      <c r="D16" s="407"/>
      <c r="E16" s="410"/>
      <c r="F16" s="411"/>
      <c r="H16" s="129"/>
      <c r="I16" s="415"/>
      <c r="J16" s="416"/>
      <c r="K16" s="416"/>
      <c r="L16" s="416"/>
      <c r="M16" s="417"/>
      <c r="N16" s="419"/>
      <c r="O16" s="128"/>
    </row>
    <row r="17" spans="1:15" ht="12.75">
      <c r="B17" s="127"/>
      <c r="C17" s="112"/>
    </row>
    <row r="18" spans="1:15" ht="12.75" customHeight="1">
      <c r="A18" s="130"/>
      <c r="B18" s="112"/>
      <c r="C18" s="112"/>
      <c r="N18" s="131"/>
    </row>
    <row r="19" spans="1:15" ht="14.25">
      <c r="O19" s="114"/>
    </row>
    <row r="20" spans="1:15" ht="14.25" customHeight="1">
      <c r="B20" s="420" t="s">
        <v>16</v>
      </c>
      <c r="C20" s="420"/>
      <c r="D20" s="420"/>
      <c r="E20" s="420"/>
      <c r="F20" s="420"/>
      <c r="G20" s="420"/>
      <c r="H20" s="420"/>
      <c r="I20" s="420"/>
      <c r="J20" s="420"/>
      <c r="K20" s="420"/>
      <c r="L20" s="420"/>
      <c r="M20" s="420"/>
      <c r="N20" s="420"/>
    </row>
    <row r="21" spans="1:15" ht="15" customHeight="1">
      <c r="B21" s="112"/>
      <c r="C21" s="132"/>
      <c r="E21" s="133" t="s">
        <v>17</v>
      </c>
      <c r="F21" s="134"/>
      <c r="G21" s="134"/>
      <c r="H21" s="134"/>
      <c r="I21" s="134"/>
      <c r="J21" s="135">
        <f>AVERAGE(E23:J23)</f>
        <v>21</v>
      </c>
    </row>
    <row r="22" spans="1:15" ht="12.75" customHeight="1">
      <c r="B22" s="112"/>
      <c r="C22" s="421" t="s">
        <v>18</v>
      </c>
      <c r="D22" s="422"/>
      <c r="E22" s="136">
        <v>2.5</v>
      </c>
      <c r="F22" s="137">
        <v>2.5</v>
      </c>
      <c r="G22" s="137">
        <v>2.5</v>
      </c>
      <c r="H22" s="137">
        <v>2.5</v>
      </c>
      <c r="I22" s="137">
        <v>2.5</v>
      </c>
      <c r="J22" s="137">
        <v>2.5</v>
      </c>
      <c r="K22" s="138"/>
      <c r="L22" s="114"/>
      <c r="M22" s="114"/>
      <c r="N22" s="114"/>
      <c r="O22" s="114"/>
    </row>
    <row r="23" spans="1:15" ht="12.75" customHeight="1">
      <c r="B23" s="112"/>
      <c r="C23" s="392" t="s">
        <v>19</v>
      </c>
      <c r="D23" s="393"/>
      <c r="E23" s="139">
        <f>HLOOKUP(E22,'Planilla Muestreo N°1 (2)'!$C$1068:$H$1069,2,FALSE)</f>
        <v>21</v>
      </c>
      <c r="F23" s="140">
        <f>HLOOKUP(F22,'Planilla Muestreo N°1 (2)'!$C$1068:$H$1069,2,FALSE)</f>
        <v>21</v>
      </c>
      <c r="G23" s="140">
        <f>HLOOKUP(G22,'Planilla Muestreo N°1 (2)'!$C$1068:$H$1069,2,FALSE)</f>
        <v>21</v>
      </c>
      <c r="H23" s="140">
        <f>HLOOKUP(H22,'Planilla Muestreo N°1 (2)'!$C$1068:$H$1069,2,FALSE)</f>
        <v>21</v>
      </c>
      <c r="I23" s="140">
        <f>HLOOKUP(I22,'Planilla Muestreo N°1 (2)'!$C$1068:$H$1069,2,FALSE)</f>
        <v>21</v>
      </c>
      <c r="J23" s="140">
        <f>HLOOKUP(J22,'Planilla Muestreo N°1 (2)'!$C$1068:$H$1069,2,FALSE)</f>
        <v>21</v>
      </c>
    </row>
    <row r="24" spans="1:15" ht="92.25" customHeight="1">
      <c r="B24" s="141"/>
      <c r="C24" s="394"/>
      <c r="D24" s="395"/>
      <c r="E24" s="142" t="s">
        <v>20</v>
      </c>
      <c r="F24" s="143" t="s">
        <v>21</v>
      </c>
      <c r="G24" s="143" t="s">
        <v>22</v>
      </c>
      <c r="H24" s="143" t="s">
        <v>23</v>
      </c>
      <c r="I24" s="143" t="s">
        <v>24</v>
      </c>
      <c r="J24" s="144" t="s">
        <v>25</v>
      </c>
    </row>
    <row r="25" spans="1:15" ht="12.75" customHeight="1">
      <c r="B25" s="112"/>
      <c r="C25" s="396" t="s">
        <v>26</v>
      </c>
      <c r="D25" s="397"/>
      <c r="E25" s="145">
        <f t="shared" ref="E25:J25" si="0">COUNTIF(E28:E1027,"X")</f>
        <v>0</v>
      </c>
      <c r="F25" s="146">
        <f t="shared" si="0"/>
        <v>0</v>
      </c>
      <c r="G25" s="146">
        <f t="shared" si="0"/>
        <v>0</v>
      </c>
      <c r="H25" s="146">
        <f t="shared" si="0"/>
        <v>0</v>
      </c>
      <c r="I25" s="146">
        <f t="shared" si="0"/>
        <v>0</v>
      </c>
      <c r="J25" s="146">
        <f t="shared" si="0"/>
        <v>0</v>
      </c>
    </row>
    <row r="26" spans="1:15" s="147" customFormat="1" ht="15.75">
      <c r="C26" s="398" t="s">
        <v>27</v>
      </c>
      <c r="D26" s="399"/>
      <c r="E26" s="148" t="str">
        <f t="shared" ref="E26:J26" si="1">IF(E25&lt;=E23,"C","NC")</f>
        <v>C</v>
      </c>
      <c r="F26" s="149" t="str">
        <f t="shared" si="1"/>
        <v>C</v>
      </c>
      <c r="G26" s="149" t="str">
        <f t="shared" si="1"/>
        <v>C</v>
      </c>
      <c r="H26" s="149" t="str">
        <f t="shared" si="1"/>
        <v>C</v>
      </c>
      <c r="I26" s="149" t="str">
        <f t="shared" si="1"/>
        <v>C</v>
      </c>
      <c r="J26" s="149" t="str">
        <f t="shared" si="1"/>
        <v>C</v>
      </c>
    </row>
    <row r="27" spans="1:15" ht="24.75" customHeight="1">
      <c r="B27" s="150" t="s">
        <v>28</v>
      </c>
      <c r="C27" s="400" t="s">
        <v>29</v>
      </c>
      <c r="D27" s="400"/>
      <c r="E27" s="401"/>
      <c r="F27" s="402"/>
      <c r="G27" s="402"/>
      <c r="H27" s="402"/>
      <c r="I27" s="402"/>
      <c r="J27" s="403"/>
      <c r="K27" s="384" t="s">
        <v>30</v>
      </c>
      <c r="L27" s="384"/>
      <c r="M27" s="384"/>
      <c r="N27" s="385"/>
    </row>
    <row r="28" spans="1:15" ht="15" customHeight="1">
      <c r="B28" s="151">
        <v>1</v>
      </c>
      <c r="C28" s="380"/>
      <c r="D28" s="380"/>
      <c r="E28" s="152"/>
      <c r="F28" s="152"/>
      <c r="G28" s="152"/>
      <c r="H28" s="152"/>
      <c r="I28" s="152"/>
      <c r="J28" s="152"/>
      <c r="K28" s="256"/>
      <c r="L28" s="256"/>
      <c r="M28" s="256"/>
      <c r="N28" s="257"/>
    </row>
    <row r="29" spans="1:15" ht="15" customHeight="1">
      <c r="B29" s="154">
        <v>2</v>
      </c>
      <c r="C29" s="362"/>
      <c r="D29" s="362"/>
      <c r="E29" s="155"/>
      <c r="F29" s="155"/>
      <c r="G29" s="155"/>
      <c r="H29" s="155"/>
      <c r="I29" s="155"/>
      <c r="J29" s="155"/>
      <c r="K29" s="246"/>
      <c r="L29" s="246"/>
      <c r="M29" s="246"/>
      <c r="N29" s="247"/>
    </row>
    <row r="30" spans="1:15" ht="15" customHeight="1">
      <c r="B30" s="151">
        <v>3</v>
      </c>
      <c r="C30" s="363"/>
      <c r="D30" s="363"/>
      <c r="E30" s="156"/>
      <c r="F30" s="191"/>
      <c r="G30" s="156"/>
      <c r="H30" s="156"/>
      <c r="I30" s="156"/>
      <c r="J30" s="156"/>
      <c r="K30" s="243"/>
      <c r="L30" s="243"/>
      <c r="M30" s="243"/>
      <c r="N30" s="244"/>
    </row>
    <row r="31" spans="1:15" ht="15" customHeight="1">
      <c r="B31" s="154">
        <v>4</v>
      </c>
      <c r="C31" s="362"/>
      <c r="D31" s="362"/>
      <c r="E31" s="155"/>
      <c r="F31" s="155"/>
      <c r="G31" s="155"/>
      <c r="H31" s="155"/>
      <c r="I31" s="155"/>
      <c r="J31" s="155"/>
      <c r="K31" s="246"/>
      <c r="L31" s="246"/>
      <c r="M31" s="246"/>
      <c r="N31" s="247"/>
    </row>
    <row r="32" spans="1:15" ht="15" customHeight="1">
      <c r="B32" s="151">
        <v>5</v>
      </c>
      <c r="C32" s="363"/>
      <c r="D32" s="363"/>
      <c r="E32" s="156"/>
      <c r="F32" s="156"/>
      <c r="G32" s="156"/>
      <c r="H32" s="156"/>
      <c r="I32" s="156"/>
      <c r="J32" s="156"/>
      <c r="K32" s="243"/>
      <c r="L32" s="243"/>
      <c r="M32" s="243"/>
      <c r="N32" s="244"/>
    </row>
    <row r="33" spans="2:14" ht="15" customHeight="1">
      <c r="B33" s="154">
        <v>6</v>
      </c>
      <c r="C33" s="362"/>
      <c r="D33" s="362"/>
      <c r="E33" s="155"/>
      <c r="F33" s="155"/>
      <c r="G33" s="155"/>
      <c r="H33" s="155"/>
      <c r="I33" s="155"/>
      <c r="J33" s="155"/>
      <c r="K33" s="246"/>
      <c r="L33" s="246"/>
      <c r="M33" s="246"/>
      <c r="N33" s="247"/>
    </row>
    <row r="34" spans="2:14" ht="15" customHeight="1">
      <c r="B34" s="151">
        <v>7</v>
      </c>
      <c r="C34" s="363"/>
      <c r="D34" s="363"/>
      <c r="E34" s="156"/>
      <c r="F34" s="156"/>
      <c r="G34" s="156"/>
      <c r="H34" s="156"/>
      <c r="I34" s="156"/>
      <c r="J34" s="156"/>
      <c r="K34" s="243"/>
      <c r="L34" s="243"/>
      <c r="M34" s="243"/>
      <c r="N34" s="244"/>
    </row>
    <row r="35" spans="2:14" ht="15" customHeight="1">
      <c r="B35" s="154">
        <v>8</v>
      </c>
      <c r="C35" s="362"/>
      <c r="D35" s="362"/>
      <c r="E35" s="155"/>
      <c r="F35" s="155"/>
      <c r="G35" s="155"/>
      <c r="H35" s="155"/>
      <c r="I35" s="155"/>
      <c r="J35" s="155"/>
      <c r="K35" s="246"/>
      <c r="L35" s="246"/>
      <c r="M35" s="246"/>
      <c r="N35" s="247"/>
    </row>
    <row r="36" spans="2:14" ht="15" customHeight="1">
      <c r="B36" s="157">
        <v>9</v>
      </c>
      <c r="C36" s="363"/>
      <c r="D36" s="363"/>
      <c r="E36" s="156"/>
      <c r="F36" s="156"/>
      <c r="G36" s="156"/>
      <c r="H36" s="156"/>
      <c r="I36" s="156"/>
      <c r="J36" s="156"/>
      <c r="K36" s="243"/>
      <c r="L36" s="243"/>
      <c r="M36" s="243"/>
      <c r="N36" s="244"/>
    </row>
    <row r="37" spans="2:14" ht="15" customHeight="1">
      <c r="B37" s="154">
        <v>10</v>
      </c>
      <c r="C37" s="362"/>
      <c r="D37" s="362"/>
      <c r="E37" s="155"/>
      <c r="F37" s="155"/>
      <c r="G37" s="155"/>
      <c r="H37" s="155"/>
      <c r="I37" s="155"/>
      <c r="J37" s="155"/>
      <c r="K37" s="246"/>
      <c r="L37" s="246"/>
      <c r="M37" s="246"/>
      <c r="N37" s="247"/>
    </row>
    <row r="38" spans="2:14" ht="15" customHeight="1">
      <c r="B38" s="157">
        <v>11</v>
      </c>
      <c r="C38" s="363"/>
      <c r="D38" s="363"/>
      <c r="E38" s="156"/>
      <c r="F38" s="156"/>
      <c r="G38" s="156"/>
      <c r="H38" s="156"/>
      <c r="I38" s="156"/>
      <c r="J38" s="156"/>
      <c r="K38" s="243"/>
      <c r="L38" s="243"/>
      <c r="M38" s="243"/>
      <c r="N38" s="244"/>
    </row>
    <row r="39" spans="2:14" ht="15" customHeight="1">
      <c r="B39" s="154">
        <v>12</v>
      </c>
      <c r="C39" s="362"/>
      <c r="D39" s="362"/>
      <c r="E39" s="155"/>
      <c r="F39" s="155"/>
      <c r="G39" s="155"/>
      <c r="H39" s="155"/>
      <c r="I39" s="155"/>
      <c r="J39" s="155"/>
      <c r="K39" s="246"/>
      <c r="L39" s="246"/>
      <c r="M39" s="246"/>
      <c r="N39" s="247"/>
    </row>
    <row r="40" spans="2:14" ht="15" customHeight="1">
      <c r="B40" s="157">
        <v>13</v>
      </c>
      <c r="C40" s="363"/>
      <c r="D40" s="363"/>
      <c r="E40" s="156"/>
      <c r="F40" s="156"/>
      <c r="G40" s="156"/>
      <c r="H40" s="156"/>
      <c r="I40" s="156"/>
      <c r="J40" s="156"/>
      <c r="K40" s="243"/>
      <c r="L40" s="243"/>
      <c r="M40" s="243"/>
      <c r="N40" s="244"/>
    </row>
    <row r="41" spans="2:14" ht="15" customHeight="1">
      <c r="B41" s="154">
        <v>14</v>
      </c>
      <c r="C41" s="362"/>
      <c r="D41" s="362"/>
      <c r="E41" s="155"/>
      <c r="F41" s="155"/>
      <c r="G41" s="155"/>
      <c r="H41" s="155"/>
      <c r="I41" s="155"/>
      <c r="J41" s="155"/>
      <c r="K41" s="246"/>
      <c r="L41" s="246"/>
      <c r="M41" s="246"/>
      <c r="N41" s="247"/>
    </row>
    <row r="42" spans="2:14" ht="15" customHeight="1">
      <c r="B42" s="157">
        <v>15</v>
      </c>
      <c r="C42" s="363"/>
      <c r="D42" s="363"/>
      <c r="E42" s="152"/>
      <c r="F42" s="152"/>
      <c r="G42" s="152"/>
      <c r="H42" s="152"/>
      <c r="I42" s="152"/>
      <c r="J42" s="152"/>
      <c r="K42" s="256"/>
      <c r="L42" s="256"/>
      <c r="M42" s="256"/>
      <c r="N42" s="257"/>
    </row>
    <row r="43" spans="2:14" ht="15" customHeight="1">
      <c r="B43" s="154">
        <v>16</v>
      </c>
      <c r="C43" s="362"/>
      <c r="D43" s="362"/>
      <c r="E43" s="158"/>
      <c r="F43" s="158"/>
      <c r="G43" s="158"/>
      <c r="H43" s="158"/>
      <c r="I43" s="158"/>
      <c r="J43" s="158"/>
      <c r="K43" s="254"/>
      <c r="L43" s="254"/>
      <c r="M43" s="254"/>
      <c r="N43" s="255"/>
    </row>
    <row r="44" spans="2:14" ht="15" customHeight="1">
      <c r="B44" s="157">
        <v>17</v>
      </c>
      <c r="C44" s="363"/>
      <c r="D44" s="363"/>
      <c r="E44" s="152"/>
      <c r="F44" s="152"/>
      <c r="G44" s="152"/>
      <c r="H44" s="152"/>
      <c r="I44" s="152"/>
      <c r="J44" s="152"/>
      <c r="K44" s="256"/>
      <c r="L44" s="256"/>
      <c r="M44" s="256"/>
      <c r="N44" s="257"/>
    </row>
    <row r="45" spans="2:14" ht="15" customHeight="1">
      <c r="B45" s="154">
        <v>18</v>
      </c>
      <c r="C45" s="362"/>
      <c r="D45" s="362"/>
      <c r="E45" s="158"/>
      <c r="F45" s="158"/>
      <c r="G45" s="158"/>
      <c r="H45" s="158"/>
      <c r="I45" s="158"/>
      <c r="J45" s="158"/>
      <c r="K45" s="254"/>
      <c r="L45" s="254"/>
      <c r="M45" s="254"/>
      <c r="N45" s="255"/>
    </row>
    <row r="46" spans="2:14" ht="15" customHeight="1">
      <c r="B46" s="157">
        <v>19</v>
      </c>
      <c r="C46" s="363"/>
      <c r="D46" s="363"/>
      <c r="E46" s="152"/>
      <c r="F46" s="152"/>
      <c r="G46" s="152"/>
      <c r="H46" s="152"/>
      <c r="I46" s="152"/>
      <c r="J46" s="152"/>
      <c r="K46" s="256"/>
      <c r="L46" s="256"/>
      <c r="M46" s="256"/>
      <c r="N46" s="257"/>
    </row>
    <row r="47" spans="2:14" ht="15" customHeight="1">
      <c r="B47" s="154">
        <v>20</v>
      </c>
      <c r="C47" s="362"/>
      <c r="D47" s="362"/>
      <c r="E47" s="158"/>
      <c r="F47" s="158"/>
      <c r="G47" s="158"/>
      <c r="H47" s="158"/>
      <c r="I47" s="158"/>
      <c r="J47" s="158"/>
      <c r="K47" s="254"/>
      <c r="L47" s="254"/>
      <c r="M47" s="254"/>
      <c r="N47" s="255"/>
    </row>
    <row r="48" spans="2:14" ht="15" customHeight="1">
      <c r="B48" s="157">
        <v>21</v>
      </c>
      <c r="C48" s="363"/>
      <c r="D48" s="363"/>
      <c r="E48" s="152"/>
      <c r="F48" s="152"/>
      <c r="G48" s="152"/>
      <c r="H48" s="152"/>
      <c r="I48" s="152"/>
      <c r="J48" s="152"/>
      <c r="K48" s="256"/>
      <c r="L48" s="256"/>
      <c r="M48" s="256"/>
      <c r="N48" s="257"/>
    </row>
    <row r="49" spans="2:14" ht="15" customHeight="1">
      <c r="B49" s="154">
        <v>22</v>
      </c>
      <c r="C49" s="362"/>
      <c r="D49" s="362"/>
      <c r="E49" s="158"/>
      <c r="F49" s="158"/>
      <c r="G49" s="158"/>
      <c r="H49" s="158"/>
      <c r="I49" s="158"/>
      <c r="J49" s="158"/>
      <c r="K49" s="254"/>
      <c r="L49" s="254"/>
      <c r="M49" s="254"/>
      <c r="N49" s="255"/>
    </row>
    <row r="50" spans="2:14" ht="15" customHeight="1">
      <c r="B50" s="157">
        <v>23</v>
      </c>
      <c r="C50" s="363"/>
      <c r="D50" s="363"/>
      <c r="E50" s="152"/>
      <c r="F50" s="152"/>
      <c r="G50" s="152"/>
      <c r="H50" s="152"/>
      <c r="I50" s="152"/>
      <c r="J50" s="152"/>
      <c r="K50" s="256"/>
      <c r="L50" s="256"/>
      <c r="M50" s="256"/>
      <c r="N50" s="257"/>
    </row>
    <row r="51" spans="2:14" ht="15" customHeight="1">
      <c r="B51" s="154">
        <v>24</v>
      </c>
      <c r="C51" s="362"/>
      <c r="D51" s="362"/>
      <c r="E51" s="158"/>
      <c r="F51" s="158"/>
      <c r="G51" s="158"/>
      <c r="H51" s="158"/>
      <c r="I51" s="158"/>
      <c r="J51" s="158"/>
      <c r="K51" s="254"/>
      <c r="L51" s="254"/>
      <c r="M51" s="254"/>
      <c r="N51" s="255"/>
    </row>
    <row r="52" spans="2:14" ht="15" customHeight="1">
      <c r="B52" s="157">
        <v>25</v>
      </c>
      <c r="C52" s="363"/>
      <c r="D52" s="363"/>
      <c r="E52" s="152"/>
      <c r="F52" s="152"/>
      <c r="G52" s="152"/>
      <c r="H52" s="152"/>
      <c r="I52" s="152"/>
      <c r="J52" s="152"/>
      <c r="K52" s="256"/>
      <c r="L52" s="256"/>
      <c r="M52" s="256"/>
      <c r="N52" s="257"/>
    </row>
    <row r="53" spans="2:14" ht="15" customHeight="1">
      <c r="B53" s="154">
        <v>26</v>
      </c>
      <c r="C53" s="362"/>
      <c r="D53" s="362"/>
      <c r="E53" s="158"/>
      <c r="F53" s="158"/>
      <c r="G53" s="158"/>
      <c r="H53" s="158"/>
      <c r="I53" s="158"/>
      <c r="J53" s="158"/>
      <c r="K53" s="254"/>
      <c r="L53" s="254"/>
      <c r="M53" s="254"/>
      <c r="N53" s="255"/>
    </row>
    <row r="54" spans="2:14" ht="15" customHeight="1">
      <c r="B54" s="157">
        <v>27</v>
      </c>
      <c r="C54" s="363"/>
      <c r="D54" s="363"/>
      <c r="E54" s="152"/>
      <c r="F54" s="152"/>
      <c r="G54" s="152"/>
      <c r="H54" s="152"/>
      <c r="I54" s="152"/>
      <c r="J54" s="152"/>
      <c r="K54" s="256"/>
      <c r="L54" s="256"/>
      <c r="M54" s="256"/>
      <c r="N54" s="257"/>
    </row>
    <row r="55" spans="2:14" ht="15" customHeight="1">
      <c r="B55" s="154">
        <v>28</v>
      </c>
      <c r="C55" s="362"/>
      <c r="D55" s="362"/>
      <c r="E55" s="158"/>
      <c r="F55" s="158"/>
      <c r="G55" s="158"/>
      <c r="H55" s="158"/>
      <c r="I55" s="158"/>
      <c r="J55" s="158"/>
      <c r="K55" s="254"/>
      <c r="L55" s="254"/>
      <c r="M55" s="254"/>
      <c r="N55" s="255"/>
    </row>
    <row r="56" spans="2:14" ht="15" customHeight="1">
      <c r="B56" s="157">
        <v>29</v>
      </c>
      <c r="C56" s="363"/>
      <c r="D56" s="363"/>
      <c r="E56" s="152"/>
      <c r="F56" s="152"/>
      <c r="G56" s="152"/>
      <c r="H56" s="152"/>
      <c r="I56" s="152"/>
      <c r="J56" s="152"/>
      <c r="K56" s="256"/>
      <c r="L56" s="256"/>
      <c r="M56" s="256"/>
      <c r="N56" s="257"/>
    </row>
    <row r="57" spans="2:14" ht="15" customHeight="1">
      <c r="B57" s="154">
        <v>30</v>
      </c>
      <c r="C57" s="362"/>
      <c r="D57" s="362"/>
      <c r="E57" s="158"/>
      <c r="F57" s="158"/>
      <c r="G57" s="158"/>
      <c r="H57" s="158"/>
      <c r="I57" s="158"/>
      <c r="J57" s="158"/>
      <c r="K57" s="254"/>
      <c r="L57" s="254"/>
      <c r="M57" s="254"/>
      <c r="N57" s="255"/>
    </row>
    <row r="58" spans="2:14" ht="15" customHeight="1">
      <c r="B58" s="157">
        <v>31</v>
      </c>
      <c r="C58" s="363"/>
      <c r="D58" s="363"/>
      <c r="E58" s="152"/>
      <c r="F58" s="152"/>
      <c r="G58" s="152"/>
      <c r="H58" s="152"/>
      <c r="I58" s="152"/>
      <c r="J58" s="152"/>
      <c r="K58" s="366"/>
      <c r="L58" s="366"/>
      <c r="M58" s="366"/>
      <c r="N58" s="367"/>
    </row>
    <row r="59" spans="2:14" ht="15" customHeight="1">
      <c r="B59" s="154">
        <v>32</v>
      </c>
      <c r="C59" s="362"/>
      <c r="D59" s="362"/>
      <c r="E59" s="158"/>
      <c r="F59" s="158"/>
      <c r="G59" s="158"/>
      <c r="H59" s="158"/>
      <c r="I59" s="158"/>
      <c r="J59" s="158"/>
      <c r="K59" s="254"/>
      <c r="L59" s="254"/>
      <c r="M59" s="254"/>
      <c r="N59" s="255"/>
    </row>
    <row r="60" spans="2:14" ht="15" customHeight="1">
      <c r="B60" s="157">
        <v>33</v>
      </c>
      <c r="C60" s="363"/>
      <c r="D60" s="363"/>
      <c r="E60" s="152"/>
      <c r="F60" s="152"/>
      <c r="G60" s="152"/>
      <c r="H60" s="152"/>
      <c r="I60" s="152"/>
      <c r="J60" s="152"/>
      <c r="K60" s="256"/>
      <c r="L60" s="256"/>
      <c r="M60" s="256"/>
      <c r="N60" s="257"/>
    </row>
    <row r="61" spans="2:14" ht="15" customHeight="1">
      <c r="B61" s="154">
        <v>34</v>
      </c>
      <c r="C61" s="362"/>
      <c r="D61" s="362"/>
      <c r="E61" s="158"/>
      <c r="F61" s="158"/>
      <c r="G61" s="158"/>
      <c r="H61" s="158"/>
      <c r="I61" s="158"/>
      <c r="J61" s="158"/>
      <c r="K61" s="254"/>
      <c r="L61" s="254"/>
      <c r="M61" s="254"/>
      <c r="N61" s="255"/>
    </row>
    <row r="62" spans="2:14" ht="15" customHeight="1">
      <c r="B62" s="157">
        <v>35</v>
      </c>
      <c r="C62" s="380"/>
      <c r="D62" s="380"/>
      <c r="E62" s="152"/>
      <c r="F62" s="152"/>
      <c r="G62" s="152"/>
      <c r="H62" s="152"/>
      <c r="I62" s="152"/>
      <c r="J62" s="152"/>
      <c r="K62" s="256"/>
      <c r="L62" s="256"/>
      <c r="M62" s="256"/>
      <c r="N62" s="257"/>
    </row>
    <row r="63" spans="2:14" ht="15" customHeight="1">
      <c r="B63" s="154">
        <v>36</v>
      </c>
      <c r="C63" s="362"/>
      <c r="D63" s="362"/>
      <c r="E63" s="158"/>
      <c r="F63" s="158"/>
      <c r="G63" s="158"/>
      <c r="H63" s="158"/>
      <c r="I63" s="158"/>
      <c r="J63" s="158"/>
      <c r="K63" s="254"/>
      <c r="L63" s="254"/>
      <c r="M63" s="254"/>
      <c r="N63" s="255"/>
    </row>
    <row r="64" spans="2:14" ht="15" customHeight="1">
      <c r="B64" s="157">
        <v>37</v>
      </c>
      <c r="C64" s="363"/>
      <c r="D64" s="363"/>
      <c r="E64" s="152"/>
      <c r="F64" s="152"/>
      <c r="G64" s="152"/>
      <c r="H64" s="152"/>
      <c r="I64" s="152"/>
      <c r="J64" s="152"/>
      <c r="K64" s="256"/>
      <c r="L64" s="256"/>
      <c r="M64" s="256"/>
      <c r="N64" s="257"/>
    </row>
    <row r="65" spans="2:14" ht="15" customHeight="1">
      <c r="B65" s="154">
        <v>38</v>
      </c>
      <c r="C65" s="362"/>
      <c r="D65" s="362"/>
      <c r="E65" s="158"/>
      <c r="F65" s="158"/>
      <c r="G65" s="158"/>
      <c r="H65" s="158"/>
      <c r="I65" s="158"/>
      <c r="J65" s="158"/>
      <c r="K65" s="254"/>
      <c r="L65" s="254"/>
      <c r="M65" s="254"/>
      <c r="N65" s="255"/>
    </row>
    <row r="66" spans="2:14" ht="15" customHeight="1">
      <c r="B66" s="157">
        <v>39</v>
      </c>
      <c r="C66" s="363"/>
      <c r="D66" s="363"/>
      <c r="E66" s="152"/>
      <c r="F66" s="152"/>
      <c r="G66" s="152"/>
      <c r="H66" s="152"/>
      <c r="I66" s="152"/>
      <c r="J66" s="152"/>
      <c r="K66" s="243"/>
      <c r="L66" s="243"/>
      <c r="M66" s="243"/>
      <c r="N66" s="244"/>
    </row>
    <row r="67" spans="2:14" ht="15" customHeight="1">
      <c r="B67" s="154">
        <v>40</v>
      </c>
      <c r="C67" s="362"/>
      <c r="D67" s="362"/>
      <c r="E67" s="158"/>
      <c r="F67" s="158"/>
      <c r="G67" s="158"/>
      <c r="H67" s="158"/>
      <c r="I67" s="158"/>
      <c r="J67" s="158"/>
      <c r="K67" s="254"/>
      <c r="L67" s="254"/>
      <c r="M67" s="254"/>
      <c r="N67" s="255"/>
    </row>
    <row r="68" spans="2:14" ht="15" customHeight="1">
      <c r="B68" s="157">
        <v>41</v>
      </c>
      <c r="C68" s="363"/>
      <c r="D68" s="363"/>
      <c r="E68" s="152"/>
      <c r="F68" s="152"/>
      <c r="G68" s="152"/>
      <c r="H68" s="152"/>
      <c r="I68" s="152"/>
      <c r="J68" s="152"/>
      <c r="K68" s="256"/>
      <c r="L68" s="256"/>
      <c r="M68" s="256"/>
      <c r="N68" s="257"/>
    </row>
    <row r="69" spans="2:14" ht="15" customHeight="1">
      <c r="B69" s="154">
        <v>42</v>
      </c>
      <c r="C69" s="362"/>
      <c r="D69" s="362"/>
      <c r="E69" s="158"/>
      <c r="F69" s="158"/>
      <c r="G69" s="158"/>
      <c r="H69" s="158"/>
      <c r="I69" s="158"/>
      <c r="J69" s="158"/>
      <c r="K69" s="254"/>
      <c r="L69" s="254"/>
      <c r="M69" s="254"/>
      <c r="N69" s="255"/>
    </row>
    <row r="70" spans="2:14" ht="15" customHeight="1">
      <c r="B70" s="157">
        <v>43</v>
      </c>
      <c r="C70" s="363"/>
      <c r="D70" s="363"/>
      <c r="E70" s="152"/>
      <c r="F70" s="152"/>
      <c r="G70" s="152"/>
      <c r="H70" s="152"/>
      <c r="I70" s="152"/>
      <c r="J70" s="152"/>
      <c r="K70" s="256"/>
      <c r="L70" s="256"/>
      <c r="M70" s="256"/>
      <c r="N70" s="257"/>
    </row>
    <row r="71" spans="2:14" ht="15" customHeight="1">
      <c r="B71" s="154">
        <v>44</v>
      </c>
      <c r="C71" s="362"/>
      <c r="D71" s="362"/>
      <c r="E71" s="158"/>
      <c r="F71" s="158"/>
      <c r="G71" s="158"/>
      <c r="H71" s="158"/>
      <c r="I71" s="158"/>
      <c r="J71" s="158"/>
      <c r="K71" s="254"/>
      <c r="L71" s="254"/>
      <c r="M71" s="254"/>
      <c r="N71" s="255"/>
    </row>
    <row r="72" spans="2:14" ht="15" customHeight="1">
      <c r="B72" s="157">
        <v>45</v>
      </c>
      <c r="C72" s="363"/>
      <c r="D72" s="363"/>
      <c r="E72" s="152"/>
      <c r="F72" s="152"/>
      <c r="G72" s="152"/>
      <c r="H72" s="152"/>
      <c r="I72" s="152"/>
      <c r="J72" s="152"/>
      <c r="K72" s="256"/>
      <c r="L72" s="256"/>
      <c r="M72" s="256"/>
      <c r="N72" s="257"/>
    </row>
    <row r="73" spans="2:14" ht="15" customHeight="1">
      <c r="B73" s="154">
        <v>46</v>
      </c>
      <c r="C73" s="362"/>
      <c r="D73" s="362"/>
      <c r="E73" s="158"/>
      <c r="F73" s="158"/>
      <c r="G73" s="158"/>
      <c r="H73" s="158"/>
      <c r="I73" s="158"/>
      <c r="J73" s="158"/>
      <c r="K73" s="254"/>
      <c r="L73" s="254"/>
      <c r="M73" s="254"/>
      <c r="N73" s="255"/>
    </row>
    <row r="74" spans="2:14" ht="15" customHeight="1">
      <c r="B74" s="157">
        <v>47</v>
      </c>
      <c r="C74" s="363"/>
      <c r="D74" s="363"/>
      <c r="E74" s="152"/>
      <c r="F74" s="152"/>
      <c r="G74" s="152"/>
      <c r="H74" s="152"/>
      <c r="I74" s="152"/>
      <c r="J74" s="152"/>
      <c r="K74" s="256"/>
      <c r="L74" s="256"/>
      <c r="M74" s="256"/>
      <c r="N74" s="257"/>
    </row>
    <row r="75" spans="2:14" ht="15" customHeight="1">
      <c r="B75" s="154">
        <v>48</v>
      </c>
      <c r="C75" s="362"/>
      <c r="D75" s="362"/>
      <c r="E75" s="158"/>
      <c r="F75" s="158"/>
      <c r="G75" s="158"/>
      <c r="H75" s="158"/>
      <c r="I75" s="158"/>
      <c r="J75" s="158"/>
      <c r="K75" s="254"/>
      <c r="L75" s="254"/>
      <c r="M75" s="254"/>
      <c r="N75" s="255"/>
    </row>
    <row r="76" spans="2:14" ht="15" customHeight="1">
      <c r="B76" s="157">
        <v>49</v>
      </c>
      <c r="C76" s="363"/>
      <c r="D76" s="363"/>
      <c r="E76" s="152"/>
      <c r="F76" s="152"/>
      <c r="G76" s="152"/>
      <c r="H76" s="152"/>
      <c r="I76" s="152"/>
      <c r="J76" s="152"/>
      <c r="K76" s="256"/>
      <c r="L76" s="256"/>
      <c r="M76" s="256"/>
      <c r="N76" s="257"/>
    </row>
    <row r="77" spans="2:14" ht="15" customHeight="1">
      <c r="B77" s="154">
        <v>50</v>
      </c>
      <c r="C77" s="362"/>
      <c r="D77" s="362"/>
      <c r="E77" s="158"/>
      <c r="F77" s="158"/>
      <c r="G77" s="158"/>
      <c r="H77" s="158"/>
      <c r="I77" s="158"/>
      <c r="J77" s="158"/>
      <c r="K77" s="254"/>
      <c r="L77" s="254"/>
      <c r="M77" s="254"/>
      <c r="N77" s="255"/>
    </row>
    <row r="78" spans="2:14" ht="15" customHeight="1">
      <c r="B78" s="157">
        <v>51</v>
      </c>
      <c r="C78" s="363"/>
      <c r="D78" s="363"/>
      <c r="E78" s="152"/>
      <c r="F78" s="152"/>
      <c r="G78" s="152"/>
      <c r="H78" s="152"/>
      <c r="I78" s="152"/>
      <c r="J78" s="152"/>
      <c r="K78" s="256"/>
      <c r="L78" s="256"/>
      <c r="M78" s="256"/>
      <c r="N78" s="257"/>
    </row>
    <row r="79" spans="2:14" ht="15" customHeight="1">
      <c r="B79" s="154">
        <v>52</v>
      </c>
      <c r="C79" s="362"/>
      <c r="D79" s="362"/>
      <c r="E79" s="158"/>
      <c r="F79" s="158"/>
      <c r="G79" s="158"/>
      <c r="H79" s="158"/>
      <c r="I79" s="158"/>
      <c r="J79" s="158"/>
      <c r="K79" s="254"/>
      <c r="L79" s="254"/>
      <c r="M79" s="254"/>
      <c r="N79" s="255"/>
    </row>
    <row r="80" spans="2:14" ht="15" customHeight="1">
      <c r="B80" s="157">
        <v>53</v>
      </c>
      <c r="C80" s="363"/>
      <c r="D80" s="363"/>
      <c r="E80" s="152"/>
      <c r="F80" s="152"/>
      <c r="G80" s="152"/>
      <c r="H80" s="152"/>
      <c r="I80" s="152"/>
      <c r="J80" s="152"/>
      <c r="K80" s="256"/>
      <c r="L80" s="256"/>
      <c r="M80" s="256"/>
      <c r="N80" s="257"/>
    </row>
    <row r="81" spans="2:14" ht="15" customHeight="1">
      <c r="B81" s="154">
        <v>54</v>
      </c>
      <c r="C81" s="362"/>
      <c r="D81" s="362"/>
      <c r="E81" s="158"/>
      <c r="F81" s="158"/>
      <c r="G81" s="158"/>
      <c r="H81" s="158"/>
      <c r="I81" s="158"/>
      <c r="J81" s="158"/>
      <c r="K81" s="254"/>
      <c r="L81" s="254"/>
      <c r="M81" s="254"/>
      <c r="N81" s="255"/>
    </row>
    <row r="82" spans="2:14" ht="15" customHeight="1">
      <c r="B82" s="157">
        <v>55</v>
      </c>
      <c r="C82" s="363"/>
      <c r="D82" s="363"/>
      <c r="E82" s="152"/>
      <c r="F82" s="152"/>
      <c r="G82" s="152"/>
      <c r="H82" s="152"/>
      <c r="I82" s="152"/>
      <c r="J82" s="152"/>
      <c r="K82" s="256"/>
      <c r="L82" s="256"/>
      <c r="M82" s="256"/>
      <c r="N82" s="257"/>
    </row>
    <row r="83" spans="2:14" ht="15" customHeight="1">
      <c r="B83" s="154">
        <v>56</v>
      </c>
      <c r="C83" s="364"/>
      <c r="D83" s="364"/>
      <c r="E83" s="158"/>
      <c r="F83" s="158"/>
      <c r="G83" s="158"/>
      <c r="H83" s="158"/>
      <c r="I83" s="158"/>
      <c r="J83" s="158"/>
      <c r="K83" s="254"/>
      <c r="L83" s="254"/>
      <c r="M83" s="254"/>
      <c r="N83" s="255"/>
    </row>
    <row r="84" spans="2:14" ht="15" customHeight="1">
      <c r="B84" s="157">
        <v>57</v>
      </c>
      <c r="C84" s="363"/>
      <c r="D84" s="363"/>
      <c r="E84" s="152"/>
      <c r="F84" s="152"/>
      <c r="G84" s="152"/>
      <c r="H84" s="152"/>
      <c r="I84" s="152"/>
      <c r="J84" s="152"/>
      <c r="K84" s="256"/>
      <c r="L84" s="256"/>
      <c r="M84" s="256"/>
      <c r="N84" s="257"/>
    </row>
    <row r="85" spans="2:14" ht="15" customHeight="1">
      <c r="B85" s="154">
        <v>58</v>
      </c>
      <c r="C85" s="362"/>
      <c r="D85" s="362"/>
      <c r="E85" s="158"/>
      <c r="F85" s="158"/>
      <c r="G85" s="158"/>
      <c r="H85" s="158"/>
      <c r="I85" s="158"/>
      <c r="J85" s="158"/>
      <c r="K85" s="254"/>
      <c r="L85" s="254"/>
      <c r="M85" s="254"/>
      <c r="N85" s="255"/>
    </row>
    <row r="86" spans="2:14" ht="15" customHeight="1">
      <c r="B86" s="157">
        <v>59</v>
      </c>
      <c r="C86" s="363"/>
      <c r="D86" s="363"/>
      <c r="E86" s="152"/>
      <c r="F86" s="152"/>
      <c r="G86" s="152"/>
      <c r="H86" s="152"/>
      <c r="I86" s="152"/>
      <c r="J86" s="152"/>
      <c r="K86" s="256"/>
      <c r="L86" s="256"/>
      <c r="M86" s="256"/>
      <c r="N86" s="257"/>
    </row>
    <row r="87" spans="2:14" ht="15" customHeight="1">
      <c r="B87" s="154">
        <v>60</v>
      </c>
      <c r="C87" s="362"/>
      <c r="D87" s="362"/>
      <c r="E87" s="158"/>
      <c r="F87" s="158"/>
      <c r="G87" s="158"/>
      <c r="H87" s="158"/>
      <c r="I87" s="158"/>
      <c r="J87" s="158"/>
      <c r="K87" s="254"/>
      <c r="L87" s="254"/>
      <c r="M87" s="254"/>
      <c r="N87" s="255"/>
    </row>
    <row r="88" spans="2:14" ht="15" customHeight="1">
      <c r="B88" s="157">
        <v>61</v>
      </c>
      <c r="C88" s="363"/>
      <c r="D88" s="363"/>
      <c r="E88" s="152"/>
      <c r="F88" s="152"/>
      <c r="G88" s="152"/>
      <c r="H88" s="152"/>
      <c r="I88" s="152"/>
      <c r="J88" s="152"/>
      <c r="K88" s="256"/>
      <c r="L88" s="256"/>
      <c r="M88" s="256"/>
      <c r="N88" s="257"/>
    </row>
    <row r="89" spans="2:14" ht="15" customHeight="1">
      <c r="B89" s="154">
        <v>62</v>
      </c>
      <c r="C89" s="362"/>
      <c r="D89" s="362"/>
      <c r="E89" s="158"/>
      <c r="F89" s="158"/>
      <c r="G89" s="158"/>
      <c r="H89" s="158"/>
      <c r="I89" s="158"/>
      <c r="J89" s="158"/>
      <c r="K89" s="254"/>
      <c r="L89" s="254"/>
      <c r="M89" s="254"/>
      <c r="N89" s="255"/>
    </row>
    <row r="90" spans="2:14" ht="15" customHeight="1">
      <c r="B90" s="157">
        <v>63</v>
      </c>
      <c r="C90" s="363"/>
      <c r="D90" s="363"/>
      <c r="E90" s="152"/>
      <c r="F90" s="152"/>
      <c r="G90" s="152"/>
      <c r="H90" s="152"/>
      <c r="I90" s="152"/>
      <c r="J90" s="152"/>
      <c r="K90" s="256"/>
      <c r="L90" s="256"/>
      <c r="M90" s="256"/>
      <c r="N90" s="257"/>
    </row>
    <row r="91" spans="2:14" ht="15" customHeight="1">
      <c r="B91" s="154">
        <v>64</v>
      </c>
      <c r="C91" s="362"/>
      <c r="D91" s="362"/>
      <c r="E91" s="158"/>
      <c r="F91" s="158"/>
      <c r="G91" s="158"/>
      <c r="H91" s="158"/>
      <c r="I91" s="158"/>
      <c r="J91" s="158"/>
      <c r="K91" s="254"/>
      <c r="L91" s="254"/>
      <c r="M91" s="254"/>
      <c r="N91" s="255"/>
    </row>
    <row r="92" spans="2:14" ht="15" customHeight="1">
      <c r="B92" s="157">
        <v>65</v>
      </c>
      <c r="C92" s="363"/>
      <c r="D92" s="363"/>
      <c r="E92" s="152"/>
      <c r="F92" s="152"/>
      <c r="G92" s="152"/>
      <c r="H92" s="152"/>
      <c r="I92" s="152"/>
      <c r="J92" s="152"/>
      <c r="K92" s="256"/>
      <c r="L92" s="256"/>
      <c r="M92" s="256"/>
      <c r="N92" s="257"/>
    </row>
    <row r="93" spans="2:14" ht="15" customHeight="1">
      <c r="B93" s="154">
        <v>66</v>
      </c>
      <c r="C93" s="264"/>
      <c r="D93" s="264"/>
      <c r="E93" s="155"/>
      <c r="F93" s="155"/>
      <c r="G93" s="155"/>
      <c r="H93" s="155"/>
      <c r="I93" s="155"/>
      <c r="J93" s="155"/>
      <c r="K93" s="246"/>
      <c r="L93" s="246"/>
      <c r="M93" s="246"/>
      <c r="N93" s="247"/>
    </row>
    <row r="94" spans="2:14" ht="15" customHeight="1">
      <c r="B94" s="157">
        <v>67</v>
      </c>
      <c r="C94" s="265"/>
      <c r="D94" s="265"/>
      <c r="E94" s="156"/>
      <c r="F94" s="156"/>
      <c r="G94" s="156"/>
      <c r="H94" s="156"/>
      <c r="I94" s="156"/>
      <c r="J94" s="156"/>
      <c r="K94" s="243"/>
      <c r="L94" s="243"/>
      <c r="M94" s="243"/>
      <c r="N94" s="244"/>
    </row>
    <row r="95" spans="2:14" ht="15" customHeight="1">
      <c r="B95" s="154">
        <v>68</v>
      </c>
      <c r="C95" s="264"/>
      <c r="D95" s="264"/>
      <c r="E95" s="155"/>
      <c r="F95" s="155"/>
      <c r="G95" s="155"/>
      <c r="H95" s="155"/>
      <c r="I95" s="155"/>
      <c r="J95" s="155"/>
      <c r="K95" s="246"/>
      <c r="L95" s="246"/>
      <c r="M95" s="246"/>
      <c r="N95" s="247"/>
    </row>
    <row r="96" spans="2:14" ht="15" customHeight="1">
      <c r="B96" s="157">
        <v>69</v>
      </c>
      <c r="C96" s="265"/>
      <c r="D96" s="265"/>
      <c r="E96" s="156"/>
      <c r="F96" s="156"/>
      <c r="G96" s="156"/>
      <c r="H96" s="156"/>
      <c r="I96" s="156"/>
      <c r="J96" s="156"/>
      <c r="K96" s="243"/>
      <c r="L96" s="243"/>
      <c r="M96" s="243"/>
      <c r="N96" s="244"/>
    </row>
    <row r="97" spans="2:14" ht="15" customHeight="1">
      <c r="B97" s="154">
        <v>70</v>
      </c>
      <c r="C97" s="264"/>
      <c r="D97" s="264"/>
      <c r="E97" s="155"/>
      <c r="F97" s="155"/>
      <c r="G97" s="155"/>
      <c r="H97" s="155"/>
      <c r="I97" s="155"/>
      <c r="J97" s="155"/>
      <c r="K97" s="246"/>
      <c r="L97" s="246"/>
      <c r="M97" s="246"/>
      <c r="N97" s="247"/>
    </row>
    <row r="98" spans="2:14" ht="15" customHeight="1">
      <c r="B98" s="157">
        <v>71</v>
      </c>
      <c r="C98" s="265"/>
      <c r="D98" s="265"/>
      <c r="E98" s="156"/>
      <c r="F98" s="156"/>
      <c r="G98" s="156"/>
      <c r="H98" s="156"/>
      <c r="I98" s="156"/>
      <c r="J98" s="156"/>
      <c r="K98" s="243"/>
      <c r="L98" s="243"/>
      <c r="M98" s="243"/>
      <c r="N98" s="244"/>
    </row>
    <row r="99" spans="2:14" ht="15" customHeight="1">
      <c r="B99" s="154">
        <v>72</v>
      </c>
      <c r="C99" s="264"/>
      <c r="D99" s="264"/>
      <c r="E99" s="155"/>
      <c r="F99" s="155"/>
      <c r="G99" s="155"/>
      <c r="H99" s="155"/>
      <c r="I99" s="155"/>
      <c r="J99" s="155"/>
      <c r="K99" s="246"/>
      <c r="L99" s="246"/>
      <c r="M99" s="246"/>
      <c r="N99" s="247"/>
    </row>
    <row r="100" spans="2:14" ht="15" customHeight="1">
      <c r="B100" s="157">
        <v>73</v>
      </c>
      <c r="C100" s="265"/>
      <c r="D100" s="265"/>
      <c r="E100" s="156"/>
      <c r="F100" s="156"/>
      <c r="G100" s="156"/>
      <c r="H100" s="156"/>
      <c r="I100" s="156"/>
      <c r="J100" s="156"/>
      <c r="K100" s="243"/>
      <c r="L100" s="243"/>
      <c r="M100" s="243"/>
      <c r="N100" s="244"/>
    </row>
    <row r="101" spans="2:14" ht="15" customHeight="1">
      <c r="B101" s="154">
        <v>74</v>
      </c>
      <c r="C101" s="264"/>
      <c r="D101" s="264"/>
      <c r="E101" s="155"/>
      <c r="F101" s="155"/>
      <c r="G101" s="155"/>
      <c r="H101" s="155"/>
      <c r="I101" s="155"/>
      <c r="J101" s="155"/>
      <c r="K101" s="246"/>
      <c r="L101" s="246"/>
      <c r="M101" s="246"/>
      <c r="N101" s="247"/>
    </row>
    <row r="102" spans="2:14" ht="15" customHeight="1">
      <c r="B102" s="157">
        <v>75</v>
      </c>
      <c r="C102" s="265"/>
      <c r="D102" s="265"/>
      <c r="E102" s="156"/>
      <c r="F102" s="156"/>
      <c r="G102" s="156"/>
      <c r="H102" s="156"/>
      <c r="I102" s="156"/>
      <c r="J102" s="156"/>
      <c r="K102" s="243"/>
      <c r="L102" s="243"/>
      <c r="M102" s="243"/>
      <c r="N102" s="244"/>
    </row>
    <row r="103" spans="2:14" ht="15" customHeight="1">
      <c r="B103" s="154">
        <v>76</v>
      </c>
      <c r="C103" s="264"/>
      <c r="D103" s="264"/>
      <c r="E103" s="155"/>
      <c r="F103" s="155"/>
      <c r="G103" s="155"/>
      <c r="H103" s="155"/>
      <c r="I103" s="155"/>
      <c r="J103" s="155"/>
      <c r="K103" s="246"/>
      <c r="L103" s="246"/>
      <c r="M103" s="246"/>
      <c r="N103" s="247"/>
    </row>
    <row r="104" spans="2:14" ht="15" customHeight="1">
      <c r="B104" s="157">
        <v>77</v>
      </c>
      <c r="C104" s="265"/>
      <c r="D104" s="265"/>
      <c r="E104" s="156"/>
      <c r="F104" s="156"/>
      <c r="G104" s="156"/>
      <c r="H104" s="156"/>
      <c r="I104" s="156"/>
      <c r="J104" s="156"/>
      <c r="K104" s="243"/>
      <c r="L104" s="243"/>
      <c r="M104" s="243"/>
      <c r="N104" s="244"/>
    </row>
    <row r="105" spans="2:14" ht="15" customHeight="1">
      <c r="B105" s="154">
        <v>78</v>
      </c>
      <c r="C105" s="264"/>
      <c r="D105" s="264"/>
      <c r="E105" s="155"/>
      <c r="F105" s="155"/>
      <c r="G105" s="155"/>
      <c r="H105" s="155"/>
      <c r="I105" s="155"/>
      <c r="J105" s="155"/>
      <c r="K105" s="246"/>
      <c r="L105" s="246"/>
      <c r="M105" s="246"/>
      <c r="N105" s="247"/>
    </row>
    <row r="106" spans="2:14" ht="15" customHeight="1">
      <c r="B106" s="157">
        <v>79</v>
      </c>
      <c r="C106" s="265"/>
      <c r="D106" s="265"/>
      <c r="E106" s="156"/>
      <c r="F106" s="156"/>
      <c r="G106" s="156"/>
      <c r="H106" s="156"/>
      <c r="I106" s="156"/>
      <c r="J106" s="156"/>
      <c r="K106" s="243"/>
      <c r="L106" s="243"/>
      <c r="M106" s="243"/>
      <c r="N106" s="244"/>
    </row>
    <row r="107" spans="2:14" ht="15" customHeight="1">
      <c r="B107" s="154">
        <v>80</v>
      </c>
      <c r="C107" s="264"/>
      <c r="D107" s="264"/>
      <c r="E107" s="155"/>
      <c r="F107" s="155"/>
      <c r="G107" s="155"/>
      <c r="H107" s="155"/>
      <c r="I107" s="155"/>
      <c r="J107" s="155"/>
      <c r="K107" s="246"/>
      <c r="L107" s="246"/>
      <c r="M107" s="246"/>
      <c r="N107" s="247"/>
    </row>
    <row r="108" spans="2:14" ht="15" customHeight="1">
      <c r="B108" s="157">
        <v>81</v>
      </c>
      <c r="C108" s="265"/>
      <c r="D108" s="265"/>
      <c r="E108" s="156"/>
      <c r="F108" s="156"/>
      <c r="G108" s="156"/>
      <c r="H108" s="156"/>
      <c r="I108" s="156"/>
      <c r="J108" s="156"/>
      <c r="K108" s="243"/>
      <c r="L108" s="243"/>
      <c r="M108" s="243"/>
      <c r="N108" s="244"/>
    </row>
    <row r="109" spans="2:14" ht="15" customHeight="1">
      <c r="B109" s="154">
        <v>82</v>
      </c>
      <c r="C109" s="264"/>
      <c r="D109" s="264"/>
      <c r="E109" s="155"/>
      <c r="F109" s="155"/>
      <c r="G109" s="155"/>
      <c r="H109" s="155"/>
      <c r="I109" s="155"/>
      <c r="J109" s="155"/>
      <c r="K109" s="246"/>
      <c r="L109" s="246"/>
      <c r="M109" s="246"/>
      <c r="N109" s="247"/>
    </row>
    <row r="110" spans="2:14" ht="15" customHeight="1">
      <c r="B110" s="157">
        <v>83</v>
      </c>
      <c r="C110" s="265"/>
      <c r="D110" s="265"/>
      <c r="E110" s="156"/>
      <c r="F110" s="156"/>
      <c r="G110" s="156"/>
      <c r="H110" s="156"/>
      <c r="I110" s="156"/>
      <c r="J110" s="156"/>
      <c r="K110" s="243"/>
      <c r="L110" s="243"/>
      <c r="M110" s="243"/>
      <c r="N110" s="244"/>
    </row>
    <row r="111" spans="2:14" ht="15" customHeight="1">
      <c r="B111" s="154">
        <v>84</v>
      </c>
      <c r="C111" s="264"/>
      <c r="D111" s="264"/>
      <c r="E111" s="155"/>
      <c r="F111" s="155"/>
      <c r="G111" s="155"/>
      <c r="H111" s="155"/>
      <c r="I111" s="155"/>
      <c r="J111" s="155"/>
      <c r="K111" s="246"/>
      <c r="L111" s="246"/>
      <c r="M111" s="246"/>
      <c r="N111" s="247"/>
    </row>
    <row r="112" spans="2:14" ht="15" customHeight="1">
      <c r="B112" s="157">
        <v>85</v>
      </c>
      <c r="C112" s="265"/>
      <c r="D112" s="265"/>
      <c r="E112" s="156"/>
      <c r="F112" s="156"/>
      <c r="G112" s="156"/>
      <c r="H112" s="156"/>
      <c r="I112" s="156"/>
      <c r="J112" s="156"/>
      <c r="K112" s="243"/>
      <c r="L112" s="243"/>
      <c r="M112" s="243"/>
      <c r="N112" s="244"/>
    </row>
    <row r="113" spans="2:14" ht="15" customHeight="1">
      <c r="B113" s="154">
        <v>86</v>
      </c>
      <c r="C113" s="264"/>
      <c r="D113" s="264"/>
      <c r="E113" s="155"/>
      <c r="F113" s="155"/>
      <c r="G113" s="155"/>
      <c r="H113" s="155"/>
      <c r="I113" s="155"/>
      <c r="J113" s="155"/>
      <c r="K113" s="246"/>
      <c r="L113" s="246"/>
      <c r="M113" s="246"/>
      <c r="N113" s="247"/>
    </row>
    <row r="114" spans="2:14" ht="15" customHeight="1">
      <c r="B114" s="157">
        <v>87</v>
      </c>
      <c r="C114" s="265"/>
      <c r="D114" s="265"/>
      <c r="E114" s="156"/>
      <c r="F114" s="156"/>
      <c r="G114" s="156"/>
      <c r="H114" s="156"/>
      <c r="I114" s="156"/>
      <c r="J114" s="156"/>
      <c r="K114" s="243"/>
      <c r="L114" s="243"/>
      <c r="M114" s="243"/>
      <c r="N114" s="244"/>
    </row>
    <row r="115" spans="2:14" ht="15" customHeight="1">
      <c r="B115" s="154">
        <v>88</v>
      </c>
      <c r="C115" s="264"/>
      <c r="D115" s="264"/>
      <c r="E115" s="155"/>
      <c r="F115" s="155"/>
      <c r="G115" s="155"/>
      <c r="H115" s="155"/>
      <c r="I115" s="155"/>
      <c r="J115" s="155"/>
      <c r="K115" s="246"/>
      <c r="L115" s="246"/>
      <c r="M115" s="246"/>
      <c r="N115" s="247"/>
    </row>
    <row r="116" spans="2:14" ht="15" customHeight="1">
      <c r="B116" s="157">
        <v>89</v>
      </c>
      <c r="C116" s="265"/>
      <c r="D116" s="265"/>
      <c r="E116" s="156"/>
      <c r="F116" s="156"/>
      <c r="G116" s="156"/>
      <c r="H116" s="156"/>
      <c r="I116" s="156"/>
      <c r="J116" s="156"/>
      <c r="K116" s="243"/>
      <c r="L116" s="243"/>
      <c r="M116" s="243"/>
      <c r="N116" s="244"/>
    </row>
    <row r="117" spans="2:14" ht="15" customHeight="1">
      <c r="B117" s="154">
        <v>90</v>
      </c>
      <c r="C117" s="264"/>
      <c r="D117" s="264"/>
      <c r="E117" s="155"/>
      <c r="F117" s="155"/>
      <c r="G117" s="155"/>
      <c r="H117" s="155"/>
      <c r="I117" s="155"/>
      <c r="J117" s="155"/>
      <c r="K117" s="246"/>
      <c r="L117" s="246"/>
      <c r="M117" s="246"/>
      <c r="N117" s="247"/>
    </row>
    <row r="118" spans="2:14" ht="15" customHeight="1">
      <c r="B118" s="157">
        <v>91</v>
      </c>
      <c r="C118" s="265"/>
      <c r="D118" s="265"/>
      <c r="E118" s="156"/>
      <c r="F118" s="156"/>
      <c r="G118" s="156"/>
      <c r="H118" s="156"/>
      <c r="I118" s="156"/>
      <c r="J118" s="156"/>
      <c r="K118" s="243"/>
      <c r="L118" s="243"/>
      <c r="M118" s="243"/>
      <c r="N118" s="244"/>
    </row>
    <row r="119" spans="2:14" ht="15" customHeight="1">
      <c r="B119" s="154">
        <v>92</v>
      </c>
      <c r="C119" s="264"/>
      <c r="D119" s="264"/>
      <c r="E119" s="155"/>
      <c r="F119" s="155"/>
      <c r="G119" s="155"/>
      <c r="H119" s="155"/>
      <c r="I119" s="155"/>
      <c r="J119" s="155"/>
      <c r="K119" s="246"/>
      <c r="L119" s="246"/>
      <c r="M119" s="246"/>
      <c r="N119" s="247"/>
    </row>
    <row r="120" spans="2:14" ht="15" customHeight="1">
      <c r="B120" s="157">
        <v>93</v>
      </c>
      <c r="C120" s="265"/>
      <c r="D120" s="265"/>
      <c r="E120" s="156"/>
      <c r="F120" s="156"/>
      <c r="G120" s="156"/>
      <c r="H120" s="156"/>
      <c r="I120" s="156"/>
      <c r="J120" s="156"/>
      <c r="K120" s="243"/>
      <c r="L120" s="243"/>
      <c r="M120" s="243"/>
      <c r="N120" s="244"/>
    </row>
    <row r="121" spans="2:14" ht="15" customHeight="1">
      <c r="B121" s="154">
        <v>94</v>
      </c>
      <c r="C121" s="264"/>
      <c r="D121" s="264"/>
      <c r="E121" s="155"/>
      <c r="F121" s="155"/>
      <c r="G121" s="155"/>
      <c r="H121" s="155"/>
      <c r="I121" s="155"/>
      <c r="J121" s="155"/>
      <c r="K121" s="246"/>
      <c r="L121" s="246"/>
      <c r="M121" s="246"/>
      <c r="N121" s="247"/>
    </row>
    <row r="122" spans="2:14" ht="15" customHeight="1">
      <c r="B122" s="157">
        <v>95</v>
      </c>
      <c r="C122" s="265"/>
      <c r="D122" s="265"/>
      <c r="E122" s="156"/>
      <c r="F122" s="156"/>
      <c r="G122" s="156"/>
      <c r="H122" s="156"/>
      <c r="I122" s="156"/>
      <c r="J122" s="156"/>
      <c r="K122" s="243"/>
      <c r="L122" s="243"/>
      <c r="M122" s="243"/>
      <c r="N122" s="244"/>
    </row>
    <row r="123" spans="2:14" ht="15" customHeight="1">
      <c r="B123" s="154">
        <v>96</v>
      </c>
      <c r="C123" s="264"/>
      <c r="D123" s="264"/>
      <c r="E123" s="155"/>
      <c r="F123" s="155"/>
      <c r="G123" s="155"/>
      <c r="H123" s="155"/>
      <c r="I123" s="155"/>
      <c r="J123" s="155"/>
      <c r="K123" s="246"/>
      <c r="L123" s="246"/>
      <c r="M123" s="246"/>
      <c r="N123" s="247"/>
    </row>
    <row r="124" spans="2:14" ht="15" customHeight="1">
      <c r="B124" s="157">
        <v>97</v>
      </c>
      <c r="C124" s="265"/>
      <c r="D124" s="265"/>
      <c r="E124" s="156"/>
      <c r="F124" s="156"/>
      <c r="G124" s="156"/>
      <c r="H124" s="156"/>
      <c r="I124" s="156"/>
      <c r="J124" s="156"/>
      <c r="K124" s="243"/>
      <c r="L124" s="243"/>
      <c r="M124" s="243"/>
      <c r="N124" s="244"/>
    </row>
    <row r="125" spans="2:14" ht="15" customHeight="1">
      <c r="B125" s="154">
        <v>98</v>
      </c>
      <c r="C125" s="264"/>
      <c r="D125" s="264"/>
      <c r="E125" s="155"/>
      <c r="F125" s="155"/>
      <c r="G125" s="155"/>
      <c r="H125" s="155"/>
      <c r="I125" s="155"/>
      <c r="J125" s="155"/>
      <c r="K125" s="246"/>
      <c r="L125" s="246"/>
      <c r="M125" s="246"/>
      <c r="N125" s="247"/>
    </row>
    <row r="126" spans="2:14" ht="15" customHeight="1">
      <c r="B126" s="157">
        <v>99</v>
      </c>
      <c r="C126" s="265"/>
      <c r="D126" s="265"/>
      <c r="E126" s="156"/>
      <c r="F126" s="156"/>
      <c r="G126" s="156"/>
      <c r="H126" s="156"/>
      <c r="I126" s="156"/>
      <c r="J126" s="156"/>
      <c r="K126" s="243"/>
      <c r="L126" s="243"/>
      <c r="M126" s="243"/>
      <c r="N126" s="244"/>
    </row>
    <row r="127" spans="2:14" ht="15" customHeight="1">
      <c r="B127" s="154">
        <v>100</v>
      </c>
      <c r="C127" s="264"/>
      <c r="D127" s="264"/>
      <c r="E127" s="155"/>
      <c r="F127" s="155"/>
      <c r="G127" s="155"/>
      <c r="H127" s="155"/>
      <c r="I127" s="155"/>
      <c r="J127" s="155"/>
      <c r="K127" s="246"/>
      <c r="L127" s="246"/>
      <c r="M127" s="246"/>
      <c r="N127" s="247"/>
    </row>
    <row r="128" spans="2:14" ht="15" customHeight="1">
      <c r="B128" s="157">
        <v>101</v>
      </c>
      <c r="C128" s="265"/>
      <c r="D128" s="265"/>
      <c r="E128" s="156"/>
      <c r="F128" s="156"/>
      <c r="G128" s="156"/>
      <c r="H128" s="156"/>
      <c r="I128" s="156"/>
      <c r="J128" s="156"/>
      <c r="K128" s="243"/>
      <c r="L128" s="243"/>
      <c r="M128" s="243"/>
      <c r="N128" s="244"/>
    </row>
    <row r="129" spans="2:14" ht="15" customHeight="1">
      <c r="B129" s="154">
        <v>102</v>
      </c>
      <c r="C129" s="264"/>
      <c r="D129" s="264"/>
      <c r="E129" s="155"/>
      <c r="F129" s="155"/>
      <c r="G129" s="155"/>
      <c r="H129" s="155"/>
      <c r="I129" s="155"/>
      <c r="J129" s="155"/>
      <c r="K129" s="246"/>
      <c r="L129" s="246"/>
      <c r="M129" s="246"/>
      <c r="N129" s="247"/>
    </row>
    <row r="130" spans="2:14" ht="15" customHeight="1">
      <c r="B130" s="157">
        <v>103</v>
      </c>
      <c r="C130" s="265"/>
      <c r="D130" s="265"/>
      <c r="E130" s="156"/>
      <c r="F130" s="156"/>
      <c r="G130" s="156"/>
      <c r="H130" s="156"/>
      <c r="I130" s="156"/>
      <c r="J130" s="156"/>
      <c r="K130" s="243"/>
      <c r="L130" s="243"/>
      <c r="M130" s="243"/>
      <c r="N130" s="244"/>
    </row>
    <row r="131" spans="2:14" ht="15" customHeight="1">
      <c r="B131" s="154">
        <v>104</v>
      </c>
      <c r="C131" s="264"/>
      <c r="D131" s="264"/>
      <c r="E131" s="155"/>
      <c r="F131" s="155"/>
      <c r="G131" s="155"/>
      <c r="H131" s="155"/>
      <c r="I131" s="155"/>
      <c r="J131" s="155"/>
      <c r="K131" s="246"/>
      <c r="L131" s="246"/>
      <c r="M131" s="246"/>
      <c r="N131" s="247"/>
    </row>
    <row r="132" spans="2:14" ht="15" customHeight="1">
      <c r="B132" s="157">
        <v>105</v>
      </c>
      <c r="C132" s="265"/>
      <c r="D132" s="265"/>
      <c r="E132" s="156"/>
      <c r="F132" s="156"/>
      <c r="G132" s="156"/>
      <c r="H132" s="156"/>
      <c r="I132" s="156"/>
      <c r="J132" s="156"/>
      <c r="K132" s="243"/>
      <c r="L132" s="243"/>
      <c r="M132" s="243"/>
      <c r="N132" s="244"/>
    </row>
    <row r="133" spans="2:14" ht="15" customHeight="1">
      <c r="B133" s="154">
        <v>106</v>
      </c>
      <c r="C133" s="264"/>
      <c r="D133" s="264"/>
      <c r="E133" s="155"/>
      <c r="F133" s="155"/>
      <c r="G133" s="155"/>
      <c r="H133" s="155"/>
      <c r="I133" s="155"/>
      <c r="J133" s="155"/>
      <c r="K133" s="246"/>
      <c r="L133" s="246"/>
      <c r="M133" s="246"/>
      <c r="N133" s="247"/>
    </row>
    <row r="134" spans="2:14" ht="15" customHeight="1">
      <c r="B134" s="157">
        <v>107</v>
      </c>
      <c r="C134" s="265"/>
      <c r="D134" s="265"/>
      <c r="E134" s="156"/>
      <c r="F134" s="156"/>
      <c r="G134" s="156"/>
      <c r="H134" s="156"/>
      <c r="I134" s="156"/>
      <c r="J134" s="156"/>
      <c r="K134" s="243"/>
      <c r="L134" s="243"/>
      <c r="M134" s="243"/>
      <c r="N134" s="244"/>
    </row>
    <row r="135" spans="2:14" ht="15" customHeight="1">
      <c r="B135" s="154">
        <v>108</v>
      </c>
      <c r="C135" s="264"/>
      <c r="D135" s="264"/>
      <c r="E135" s="155"/>
      <c r="F135" s="155"/>
      <c r="G135" s="155"/>
      <c r="H135" s="155"/>
      <c r="I135" s="155"/>
      <c r="J135" s="155"/>
      <c r="K135" s="246"/>
      <c r="L135" s="246"/>
      <c r="M135" s="246"/>
      <c r="N135" s="247"/>
    </row>
    <row r="136" spans="2:14" ht="15" customHeight="1">
      <c r="B136" s="157">
        <v>109</v>
      </c>
      <c r="C136" s="265"/>
      <c r="D136" s="265"/>
      <c r="E136" s="156"/>
      <c r="F136" s="156"/>
      <c r="G136" s="156"/>
      <c r="H136" s="156"/>
      <c r="I136" s="156"/>
      <c r="J136" s="156"/>
      <c r="K136" s="243"/>
      <c r="L136" s="243"/>
      <c r="M136" s="243"/>
      <c r="N136" s="244"/>
    </row>
    <row r="137" spans="2:14" ht="15" customHeight="1">
      <c r="B137" s="154">
        <v>110</v>
      </c>
      <c r="C137" s="264"/>
      <c r="D137" s="264"/>
      <c r="E137" s="155"/>
      <c r="F137" s="155"/>
      <c r="G137" s="155"/>
      <c r="H137" s="155"/>
      <c r="I137" s="155"/>
      <c r="J137" s="155"/>
      <c r="K137" s="246"/>
      <c r="L137" s="246"/>
      <c r="M137" s="246"/>
      <c r="N137" s="247"/>
    </row>
    <row r="138" spans="2:14" ht="15" customHeight="1">
      <c r="B138" s="157">
        <v>111</v>
      </c>
      <c r="C138" s="265"/>
      <c r="D138" s="265"/>
      <c r="E138" s="156"/>
      <c r="F138" s="156"/>
      <c r="G138" s="156"/>
      <c r="H138" s="156"/>
      <c r="I138" s="156"/>
      <c r="J138" s="156"/>
      <c r="K138" s="243"/>
      <c r="L138" s="243"/>
      <c r="M138" s="243"/>
      <c r="N138" s="244"/>
    </row>
    <row r="139" spans="2:14" ht="15" customHeight="1">
      <c r="B139" s="154">
        <v>112</v>
      </c>
      <c r="C139" s="264"/>
      <c r="D139" s="264"/>
      <c r="E139" s="155"/>
      <c r="F139" s="155"/>
      <c r="G139" s="155"/>
      <c r="H139" s="155"/>
      <c r="I139" s="155"/>
      <c r="J139" s="155"/>
      <c r="K139" s="246"/>
      <c r="L139" s="246"/>
      <c r="M139" s="246"/>
      <c r="N139" s="247"/>
    </row>
    <row r="140" spans="2:14" ht="15" customHeight="1">
      <c r="B140" s="157">
        <v>113</v>
      </c>
      <c r="C140" s="265"/>
      <c r="D140" s="265"/>
      <c r="E140" s="156"/>
      <c r="F140" s="156"/>
      <c r="G140" s="156"/>
      <c r="H140" s="156"/>
      <c r="I140" s="156"/>
      <c r="J140" s="156"/>
      <c r="K140" s="243"/>
      <c r="L140" s="243"/>
      <c r="M140" s="243"/>
      <c r="N140" s="244"/>
    </row>
    <row r="141" spans="2:14" ht="15" customHeight="1">
      <c r="B141" s="154">
        <v>114</v>
      </c>
      <c r="C141" s="264"/>
      <c r="D141" s="264"/>
      <c r="E141" s="155"/>
      <c r="F141" s="155"/>
      <c r="G141" s="155"/>
      <c r="H141" s="155"/>
      <c r="I141" s="155"/>
      <c r="J141" s="155"/>
      <c r="K141" s="246"/>
      <c r="L141" s="246"/>
      <c r="M141" s="246"/>
      <c r="N141" s="247"/>
    </row>
    <row r="142" spans="2:14" ht="15" customHeight="1">
      <c r="B142" s="157">
        <v>115</v>
      </c>
      <c r="C142" s="379"/>
      <c r="D142" s="379"/>
      <c r="E142" s="152"/>
      <c r="F142" s="152"/>
      <c r="G142" s="152"/>
      <c r="H142" s="152"/>
      <c r="I142" s="152"/>
      <c r="J142" s="152"/>
      <c r="K142" s="256"/>
      <c r="L142" s="256"/>
      <c r="M142" s="256"/>
      <c r="N142" s="257"/>
    </row>
    <row r="143" spans="2:14" ht="15" customHeight="1">
      <c r="B143" s="154">
        <v>116</v>
      </c>
      <c r="C143" s="378"/>
      <c r="D143" s="378"/>
      <c r="E143" s="158"/>
      <c r="F143" s="158"/>
      <c r="G143" s="158"/>
      <c r="H143" s="158"/>
      <c r="I143" s="158"/>
      <c r="J143" s="158"/>
      <c r="K143" s="254"/>
      <c r="L143" s="254"/>
      <c r="M143" s="254"/>
      <c r="N143" s="255"/>
    </row>
    <row r="144" spans="2:14" ht="15" customHeight="1">
      <c r="B144" s="157">
        <v>117</v>
      </c>
      <c r="C144" s="379"/>
      <c r="D144" s="379"/>
      <c r="E144" s="152"/>
      <c r="F144" s="152"/>
      <c r="G144" s="152"/>
      <c r="H144" s="152"/>
      <c r="I144" s="152"/>
      <c r="J144" s="152"/>
      <c r="K144" s="256"/>
      <c r="L144" s="256"/>
      <c r="M144" s="256"/>
      <c r="N144" s="257"/>
    </row>
    <row r="145" spans="2:14" ht="15" customHeight="1">
      <c r="B145" s="154">
        <v>118</v>
      </c>
      <c r="C145" s="378"/>
      <c r="D145" s="378"/>
      <c r="E145" s="158"/>
      <c r="F145" s="158"/>
      <c r="G145" s="158"/>
      <c r="H145" s="158"/>
      <c r="I145" s="158"/>
      <c r="J145" s="158"/>
      <c r="K145" s="254"/>
      <c r="L145" s="254"/>
      <c r="M145" s="254"/>
      <c r="N145" s="255"/>
    </row>
    <row r="146" spans="2:14" ht="15" customHeight="1">
      <c r="B146" s="157">
        <v>119</v>
      </c>
      <c r="C146" s="379"/>
      <c r="D146" s="379"/>
      <c r="E146" s="152"/>
      <c r="F146" s="152"/>
      <c r="G146" s="152"/>
      <c r="H146" s="152"/>
      <c r="I146" s="152"/>
      <c r="J146" s="152"/>
      <c r="K146" s="256"/>
      <c r="L146" s="256"/>
      <c r="M146" s="256"/>
      <c r="N146" s="257"/>
    </row>
    <row r="147" spans="2:14" ht="15" customHeight="1">
      <c r="B147" s="154">
        <v>120</v>
      </c>
      <c r="C147" s="378"/>
      <c r="D147" s="378"/>
      <c r="E147" s="158"/>
      <c r="F147" s="158"/>
      <c r="G147" s="158"/>
      <c r="H147" s="158"/>
      <c r="I147" s="158"/>
      <c r="J147" s="158"/>
      <c r="K147" s="254"/>
      <c r="L147" s="254"/>
      <c r="M147" s="254"/>
      <c r="N147" s="255"/>
    </row>
    <row r="148" spans="2:14" ht="15" customHeight="1">
      <c r="B148" s="157">
        <v>121</v>
      </c>
      <c r="C148" s="379"/>
      <c r="D148" s="379"/>
      <c r="E148" s="152"/>
      <c r="F148" s="152"/>
      <c r="G148" s="152"/>
      <c r="H148" s="152"/>
      <c r="I148" s="152"/>
      <c r="J148" s="152"/>
      <c r="K148" s="256"/>
      <c r="L148" s="256"/>
      <c r="M148" s="256"/>
      <c r="N148" s="257"/>
    </row>
    <row r="149" spans="2:14" ht="15" customHeight="1">
      <c r="B149" s="154">
        <v>122</v>
      </c>
      <c r="C149" s="378"/>
      <c r="D149" s="378"/>
      <c r="E149" s="158"/>
      <c r="F149" s="158"/>
      <c r="G149" s="158"/>
      <c r="H149" s="158"/>
      <c r="I149" s="158"/>
      <c r="J149" s="158"/>
      <c r="K149" s="254"/>
      <c r="L149" s="254"/>
      <c r="M149" s="254"/>
      <c r="N149" s="255"/>
    </row>
    <row r="150" spans="2:14" ht="15" customHeight="1">
      <c r="B150" s="157">
        <v>123</v>
      </c>
      <c r="C150" s="379"/>
      <c r="D150" s="379"/>
      <c r="E150" s="152"/>
      <c r="F150" s="152"/>
      <c r="G150" s="152"/>
      <c r="H150" s="152"/>
      <c r="I150" s="152"/>
      <c r="J150" s="152"/>
      <c r="K150" s="256"/>
      <c r="L150" s="256"/>
      <c r="M150" s="256"/>
      <c r="N150" s="257"/>
    </row>
    <row r="151" spans="2:14" ht="15" customHeight="1">
      <c r="B151" s="154">
        <v>124</v>
      </c>
      <c r="C151" s="378"/>
      <c r="D151" s="378"/>
      <c r="E151" s="158"/>
      <c r="F151" s="158"/>
      <c r="G151" s="158"/>
      <c r="H151" s="158"/>
      <c r="I151" s="158"/>
      <c r="J151" s="158"/>
      <c r="K151" s="254"/>
      <c r="L151" s="254"/>
      <c r="M151" s="254"/>
      <c r="N151" s="255"/>
    </row>
    <row r="152" spans="2:14" ht="15" customHeight="1">
      <c r="B152" s="157">
        <v>125</v>
      </c>
      <c r="C152" s="379"/>
      <c r="D152" s="379"/>
      <c r="E152" s="152"/>
      <c r="F152" s="152"/>
      <c r="G152" s="152"/>
      <c r="H152" s="152"/>
      <c r="I152" s="152"/>
      <c r="J152" s="152"/>
      <c r="K152" s="256"/>
      <c r="L152" s="256"/>
      <c r="M152" s="256"/>
      <c r="N152" s="257"/>
    </row>
    <row r="153" spans="2:14" ht="15" customHeight="1">
      <c r="B153" s="154">
        <v>126</v>
      </c>
      <c r="C153" s="378"/>
      <c r="D153" s="378"/>
      <c r="E153" s="158"/>
      <c r="F153" s="158"/>
      <c r="G153" s="158"/>
      <c r="H153" s="158"/>
      <c r="I153" s="158"/>
      <c r="J153" s="158"/>
      <c r="K153" s="254"/>
      <c r="L153" s="254"/>
      <c r="M153" s="254"/>
      <c r="N153" s="255"/>
    </row>
    <row r="154" spans="2:14" ht="15" customHeight="1">
      <c r="B154" s="157">
        <v>127</v>
      </c>
      <c r="C154" s="379"/>
      <c r="D154" s="379"/>
      <c r="E154" s="152"/>
      <c r="F154" s="152"/>
      <c r="G154" s="152"/>
      <c r="H154" s="152"/>
      <c r="I154" s="152"/>
      <c r="J154" s="152"/>
      <c r="K154" s="256"/>
      <c r="L154" s="256"/>
      <c r="M154" s="256"/>
      <c r="N154" s="257"/>
    </row>
    <row r="155" spans="2:14" ht="15" customHeight="1">
      <c r="B155" s="154">
        <v>128</v>
      </c>
      <c r="C155" s="378"/>
      <c r="D155" s="378"/>
      <c r="E155" s="158"/>
      <c r="F155" s="158"/>
      <c r="G155" s="158"/>
      <c r="H155" s="158"/>
      <c r="I155" s="158"/>
      <c r="J155" s="158"/>
      <c r="K155" s="254"/>
      <c r="L155" s="254"/>
      <c r="M155" s="254"/>
      <c r="N155" s="255"/>
    </row>
    <row r="156" spans="2:14" ht="15" customHeight="1">
      <c r="B156" s="157">
        <v>129</v>
      </c>
      <c r="C156" s="379"/>
      <c r="D156" s="379"/>
      <c r="E156" s="152"/>
      <c r="F156" s="152"/>
      <c r="G156" s="152"/>
      <c r="H156" s="152"/>
      <c r="I156" s="152"/>
      <c r="J156" s="152"/>
      <c r="K156" s="256"/>
      <c r="L156" s="256"/>
      <c r="M156" s="256"/>
      <c r="N156" s="257"/>
    </row>
    <row r="157" spans="2:14" ht="15" customHeight="1">
      <c r="B157" s="154">
        <v>130</v>
      </c>
      <c r="C157" s="378"/>
      <c r="D157" s="378"/>
      <c r="E157" s="158"/>
      <c r="F157" s="158"/>
      <c r="G157" s="158"/>
      <c r="H157" s="158"/>
      <c r="I157" s="158"/>
      <c r="J157" s="158"/>
      <c r="K157" s="254"/>
      <c r="L157" s="254"/>
      <c r="M157" s="254"/>
      <c r="N157" s="255"/>
    </row>
    <row r="158" spans="2:14" ht="15" customHeight="1">
      <c r="B158" s="157">
        <v>131</v>
      </c>
      <c r="C158" s="379"/>
      <c r="D158" s="379"/>
      <c r="E158" s="152"/>
      <c r="F158" s="152"/>
      <c r="G158" s="152"/>
      <c r="H158" s="152"/>
      <c r="I158" s="152"/>
      <c r="J158" s="152"/>
      <c r="K158" s="256"/>
      <c r="L158" s="256"/>
      <c r="M158" s="256"/>
      <c r="N158" s="257"/>
    </row>
    <row r="159" spans="2:14" ht="15" customHeight="1">
      <c r="B159" s="154">
        <v>132</v>
      </c>
      <c r="C159" s="378"/>
      <c r="D159" s="378"/>
      <c r="E159" s="158"/>
      <c r="F159" s="158"/>
      <c r="G159" s="158"/>
      <c r="H159" s="158"/>
      <c r="I159" s="158"/>
      <c r="J159" s="158"/>
      <c r="K159" s="254"/>
      <c r="L159" s="254"/>
      <c r="M159" s="254"/>
      <c r="N159" s="255"/>
    </row>
    <row r="160" spans="2:14" ht="15" customHeight="1">
      <c r="B160" s="157">
        <v>133</v>
      </c>
      <c r="C160" s="379"/>
      <c r="D160" s="379"/>
      <c r="E160" s="152"/>
      <c r="F160" s="152"/>
      <c r="G160" s="152"/>
      <c r="H160" s="152"/>
      <c r="I160" s="152"/>
      <c r="J160" s="152"/>
      <c r="K160" s="256"/>
      <c r="L160" s="256"/>
      <c r="M160" s="256"/>
      <c r="N160" s="257"/>
    </row>
    <row r="161" spans="2:14" ht="15" customHeight="1">
      <c r="B161" s="154">
        <v>134</v>
      </c>
      <c r="C161" s="378"/>
      <c r="D161" s="378"/>
      <c r="E161" s="158"/>
      <c r="F161" s="158"/>
      <c r="G161" s="158"/>
      <c r="H161" s="158"/>
      <c r="I161" s="158"/>
      <c r="J161" s="158"/>
      <c r="K161" s="254"/>
      <c r="L161" s="254"/>
      <c r="M161" s="254"/>
      <c r="N161" s="255"/>
    </row>
    <row r="162" spans="2:14" ht="15" customHeight="1">
      <c r="B162" s="157">
        <v>135</v>
      </c>
      <c r="C162" s="379"/>
      <c r="D162" s="379"/>
      <c r="E162" s="152"/>
      <c r="F162" s="152"/>
      <c r="G162" s="152"/>
      <c r="H162" s="152"/>
      <c r="I162" s="152"/>
      <c r="J162" s="152"/>
      <c r="K162" s="256"/>
      <c r="L162" s="256"/>
      <c r="M162" s="256"/>
      <c r="N162" s="257"/>
    </row>
    <row r="163" spans="2:14" ht="15" customHeight="1">
      <c r="B163" s="154">
        <v>136</v>
      </c>
      <c r="C163" s="378"/>
      <c r="D163" s="378"/>
      <c r="E163" s="158"/>
      <c r="F163" s="158"/>
      <c r="G163" s="158"/>
      <c r="H163" s="158"/>
      <c r="I163" s="158"/>
      <c r="J163" s="158"/>
      <c r="K163" s="254"/>
      <c r="L163" s="254"/>
      <c r="M163" s="254"/>
      <c r="N163" s="255"/>
    </row>
    <row r="164" spans="2:14" ht="15" customHeight="1">
      <c r="B164" s="157">
        <v>137</v>
      </c>
      <c r="C164" s="379"/>
      <c r="D164" s="379"/>
      <c r="E164" s="152"/>
      <c r="F164" s="152"/>
      <c r="G164" s="152"/>
      <c r="H164" s="152"/>
      <c r="I164" s="152"/>
      <c r="J164" s="152"/>
      <c r="K164" s="256"/>
      <c r="L164" s="256"/>
      <c r="M164" s="256"/>
      <c r="N164" s="257"/>
    </row>
    <row r="165" spans="2:14" ht="15" customHeight="1">
      <c r="B165" s="154">
        <v>138</v>
      </c>
      <c r="C165" s="378"/>
      <c r="D165" s="378"/>
      <c r="E165" s="158"/>
      <c r="F165" s="158"/>
      <c r="G165" s="158"/>
      <c r="H165" s="158"/>
      <c r="I165" s="158"/>
      <c r="J165" s="158"/>
      <c r="K165" s="254"/>
      <c r="L165" s="254"/>
      <c r="M165" s="254"/>
      <c r="N165" s="255"/>
    </row>
    <row r="166" spans="2:14" ht="15" customHeight="1">
      <c r="B166" s="157">
        <v>139</v>
      </c>
      <c r="C166" s="379"/>
      <c r="D166" s="379"/>
      <c r="E166" s="152"/>
      <c r="F166" s="152"/>
      <c r="G166" s="152"/>
      <c r="H166" s="152"/>
      <c r="I166" s="152"/>
      <c r="J166" s="152"/>
      <c r="K166" s="256"/>
      <c r="L166" s="256"/>
      <c r="M166" s="256"/>
      <c r="N166" s="257"/>
    </row>
    <row r="167" spans="2:14" ht="15" customHeight="1">
      <c r="B167" s="154">
        <v>140</v>
      </c>
      <c r="C167" s="378"/>
      <c r="D167" s="378"/>
      <c r="E167" s="158"/>
      <c r="F167" s="158"/>
      <c r="G167" s="158"/>
      <c r="H167" s="158"/>
      <c r="I167" s="158"/>
      <c r="J167" s="158"/>
      <c r="K167" s="254"/>
      <c r="L167" s="254"/>
      <c r="M167" s="254"/>
      <c r="N167" s="255"/>
    </row>
    <row r="168" spans="2:14" ht="15" customHeight="1">
      <c r="B168" s="157">
        <v>141</v>
      </c>
      <c r="C168" s="379"/>
      <c r="D168" s="379"/>
      <c r="E168" s="152"/>
      <c r="F168" s="152"/>
      <c r="G168" s="152"/>
      <c r="H168" s="152"/>
      <c r="I168" s="152"/>
      <c r="J168" s="152"/>
      <c r="K168" s="256"/>
      <c r="L168" s="256"/>
      <c r="M168" s="256"/>
      <c r="N168" s="257"/>
    </row>
    <row r="169" spans="2:14" ht="15" customHeight="1">
      <c r="B169" s="154">
        <v>142</v>
      </c>
      <c r="C169" s="378"/>
      <c r="D169" s="378"/>
      <c r="E169" s="158"/>
      <c r="F169" s="158"/>
      <c r="G169" s="158"/>
      <c r="H169" s="158"/>
      <c r="I169" s="158"/>
      <c r="J169" s="158"/>
      <c r="K169" s="254"/>
      <c r="L169" s="254"/>
      <c r="M169" s="254"/>
      <c r="N169" s="255"/>
    </row>
    <row r="170" spans="2:14" ht="15" customHeight="1">
      <c r="B170" s="157">
        <v>143</v>
      </c>
      <c r="C170" s="379"/>
      <c r="D170" s="379"/>
      <c r="E170" s="152"/>
      <c r="F170" s="152"/>
      <c r="G170" s="152"/>
      <c r="H170" s="152"/>
      <c r="I170" s="152"/>
      <c r="J170" s="152"/>
      <c r="K170" s="256"/>
      <c r="L170" s="256"/>
      <c r="M170" s="256"/>
      <c r="N170" s="257"/>
    </row>
    <row r="171" spans="2:14" ht="15" customHeight="1">
      <c r="B171" s="154">
        <v>144</v>
      </c>
      <c r="C171" s="364"/>
      <c r="D171" s="364"/>
      <c r="E171" s="158"/>
      <c r="F171" s="158"/>
      <c r="G171" s="158"/>
      <c r="H171" s="158"/>
      <c r="I171" s="158"/>
      <c r="J171" s="158"/>
      <c r="K171" s="246"/>
      <c r="L171" s="246"/>
      <c r="M171" s="246"/>
      <c r="N171" s="247"/>
    </row>
    <row r="172" spans="2:14" ht="15" customHeight="1">
      <c r="B172" s="157">
        <v>145</v>
      </c>
      <c r="C172" s="375"/>
      <c r="D172" s="375"/>
      <c r="E172" s="152"/>
      <c r="F172" s="152"/>
      <c r="G172" s="152"/>
      <c r="H172" s="152"/>
      <c r="I172" s="152"/>
      <c r="J172" s="152"/>
      <c r="K172" s="256"/>
      <c r="L172" s="256"/>
      <c r="M172" s="256"/>
      <c r="N172" s="257"/>
    </row>
    <row r="173" spans="2:14" ht="15" customHeight="1">
      <c r="B173" s="154">
        <v>146</v>
      </c>
      <c r="C173" s="364"/>
      <c r="D173" s="364"/>
      <c r="E173" s="158"/>
      <c r="F173" s="158"/>
      <c r="G173" s="158"/>
      <c r="H173" s="158"/>
      <c r="I173" s="158"/>
      <c r="J173" s="158"/>
      <c r="K173" s="246"/>
      <c r="L173" s="246"/>
      <c r="M173" s="246"/>
      <c r="N173" s="247"/>
    </row>
    <row r="174" spans="2:14" ht="15" customHeight="1">
      <c r="B174" s="157">
        <v>147</v>
      </c>
      <c r="C174" s="375"/>
      <c r="D174" s="375"/>
      <c r="E174" s="152"/>
      <c r="F174" s="152"/>
      <c r="G174" s="152"/>
      <c r="H174" s="152"/>
      <c r="I174" s="152"/>
      <c r="J174" s="152"/>
      <c r="K174" s="256"/>
      <c r="L174" s="256"/>
      <c r="M174" s="256"/>
      <c r="N174" s="257"/>
    </row>
    <row r="175" spans="2:14" ht="15" customHeight="1">
      <c r="B175" s="154">
        <v>148</v>
      </c>
      <c r="C175" s="364"/>
      <c r="D175" s="364"/>
      <c r="E175" s="158"/>
      <c r="F175" s="158"/>
      <c r="G175" s="158"/>
      <c r="H175" s="158"/>
      <c r="I175" s="158"/>
      <c r="J175" s="158"/>
      <c r="K175" s="246"/>
      <c r="L175" s="246"/>
      <c r="M175" s="246"/>
      <c r="N175" s="247"/>
    </row>
    <row r="176" spans="2:14" ht="15" customHeight="1">
      <c r="B176" s="157">
        <v>149</v>
      </c>
      <c r="C176" s="375"/>
      <c r="D176" s="375"/>
      <c r="E176" s="152"/>
      <c r="F176" s="152"/>
      <c r="G176" s="152"/>
      <c r="H176" s="152"/>
      <c r="I176" s="152"/>
      <c r="J176" s="152"/>
      <c r="K176" s="256"/>
      <c r="L176" s="256"/>
      <c r="M176" s="256"/>
      <c r="N176" s="257"/>
    </row>
    <row r="177" spans="2:14" ht="15" customHeight="1">
      <c r="B177" s="154">
        <v>150</v>
      </c>
      <c r="C177" s="364"/>
      <c r="D177" s="364"/>
      <c r="E177" s="158"/>
      <c r="F177" s="158"/>
      <c r="G177" s="158"/>
      <c r="H177" s="158"/>
      <c r="I177" s="158"/>
      <c r="J177" s="158"/>
      <c r="K177" s="376"/>
      <c r="L177" s="376"/>
      <c r="M177" s="376"/>
      <c r="N177" s="377"/>
    </row>
    <row r="178" spans="2:14" ht="15" customHeight="1">
      <c r="B178" s="157">
        <v>151</v>
      </c>
      <c r="C178" s="375"/>
      <c r="D178" s="375"/>
      <c r="E178" s="152"/>
      <c r="F178" s="152"/>
      <c r="G178" s="152"/>
      <c r="H178" s="152"/>
      <c r="I178" s="152"/>
      <c r="J178" s="152"/>
      <c r="K178" s="256"/>
      <c r="L178" s="256"/>
      <c r="M178" s="256"/>
      <c r="N178" s="257"/>
    </row>
    <row r="179" spans="2:14" ht="15" customHeight="1">
      <c r="B179" s="154">
        <v>152</v>
      </c>
      <c r="C179" s="364"/>
      <c r="D179" s="364"/>
      <c r="E179" s="158"/>
      <c r="F179" s="158"/>
      <c r="G179" s="158"/>
      <c r="H179" s="158"/>
      <c r="I179" s="158"/>
      <c r="J179" s="158"/>
      <c r="K179" s="254"/>
      <c r="L179" s="254"/>
      <c r="M179" s="254"/>
      <c r="N179" s="255"/>
    </row>
    <row r="180" spans="2:14" ht="15" customHeight="1">
      <c r="B180" s="157">
        <v>153</v>
      </c>
      <c r="C180" s="375"/>
      <c r="D180" s="375"/>
      <c r="E180" s="152"/>
      <c r="F180" s="152"/>
      <c r="G180" s="152"/>
      <c r="H180" s="152"/>
      <c r="I180" s="152"/>
      <c r="J180" s="152"/>
      <c r="K180" s="256"/>
      <c r="L180" s="256"/>
      <c r="M180" s="256"/>
      <c r="N180" s="257"/>
    </row>
    <row r="181" spans="2:14" ht="15" customHeight="1">
      <c r="B181" s="154">
        <v>154</v>
      </c>
      <c r="C181" s="364"/>
      <c r="D181" s="364"/>
      <c r="E181" s="158"/>
      <c r="F181" s="158"/>
      <c r="G181" s="158"/>
      <c r="H181" s="158"/>
      <c r="I181" s="158"/>
      <c r="J181" s="158"/>
      <c r="K181" s="246"/>
      <c r="L181" s="246"/>
      <c r="M181" s="246"/>
      <c r="N181" s="247"/>
    </row>
    <row r="182" spans="2:14" ht="15" customHeight="1">
      <c r="B182" s="157">
        <v>155</v>
      </c>
      <c r="C182" s="375"/>
      <c r="D182" s="375"/>
      <c r="E182" s="152"/>
      <c r="F182" s="152"/>
      <c r="G182" s="152"/>
      <c r="H182" s="152"/>
      <c r="I182" s="152"/>
      <c r="J182" s="152"/>
      <c r="K182" s="256"/>
      <c r="L182" s="256"/>
      <c r="M182" s="256"/>
      <c r="N182" s="257"/>
    </row>
    <row r="183" spans="2:14" ht="15" customHeight="1">
      <c r="B183" s="154">
        <v>156</v>
      </c>
      <c r="C183" s="364"/>
      <c r="D183" s="364"/>
      <c r="E183" s="158"/>
      <c r="F183" s="158"/>
      <c r="G183" s="158"/>
      <c r="H183" s="158"/>
      <c r="I183" s="158"/>
      <c r="J183" s="158"/>
      <c r="K183" s="246"/>
      <c r="L183" s="246"/>
      <c r="M183" s="246"/>
      <c r="N183" s="247"/>
    </row>
    <row r="184" spans="2:14" ht="15" customHeight="1">
      <c r="B184" s="157">
        <v>157</v>
      </c>
      <c r="C184" s="375"/>
      <c r="D184" s="375"/>
      <c r="E184" s="152"/>
      <c r="F184" s="152"/>
      <c r="G184" s="152"/>
      <c r="H184" s="152"/>
      <c r="I184" s="152"/>
      <c r="J184" s="152"/>
      <c r="K184" s="256"/>
      <c r="L184" s="256"/>
      <c r="M184" s="256"/>
      <c r="N184" s="257"/>
    </row>
    <row r="185" spans="2:14" ht="15" customHeight="1">
      <c r="B185" s="154">
        <v>158</v>
      </c>
      <c r="C185" s="364"/>
      <c r="D185" s="364"/>
      <c r="E185" s="158"/>
      <c r="F185" s="158"/>
      <c r="G185" s="158"/>
      <c r="H185" s="158"/>
      <c r="I185" s="158"/>
      <c r="J185" s="158"/>
      <c r="K185" s="246"/>
      <c r="L185" s="246"/>
      <c r="M185" s="246"/>
      <c r="N185" s="247"/>
    </row>
    <row r="186" spans="2:14" ht="15" customHeight="1">
      <c r="B186" s="157">
        <v>159</v>
      </c>
      <c r="C186" s="375"/>
      <c r="D186" s="375"/>
      <c r="E186" s="152"/>
      <c r="F186" s="152"/>
      <c r="G186" s="152"/>
      <c r="H186" s="152"/>
      <c r="I186" s="152"/>
      <c r="J186" s="152"/>
      <c r="K186" s="256"/>
      <c r="L186" s="256"/>
      <c r="M186" s="256"/>
      <c r="N186" s="257"/>
    </row>
    <row r="187" spans="2:14" ht="15" customHeight="1">
      <c r="B187" s="154">
        <v>160</v>
      </c>
      <c r="C187" s="364"/>
      <c r="D187" s="364"/>
      <c r="E187" s="158"/>
      <c r="F187" s="158"/>
      <c r="G187" s="158"/>
      <c r="H187" s="158"/>
      <c r="I187" s="158"/>
      <c r="J187" s="158"/>
      <c r="K187" s="254"/>
      <c r="L187" s="254"/>
      <c r="M187" s="254"/>
      <c r="N187" s="255"/>
    </row>
    <row r="188" spans="2:14" ht="15" customHeight="1">
      <c r="B188" s="157">
        <v>161</v>
      </c>
      <c r="C188" s="375"/>
      <c r="D188" s="375"/>
      <c r="E188" s="152"/>
      <c r="F188" s="152"/>
      <c r="G188" s="152"/>
      <c r="H188" s="152"/>
      <c r="I188" s="152"/>
      <c r="J188" s="152"/>
      <c r="K188" s="256"/>
      <c r="L188" s="256"/>
      <c r="M188" s="256"/>
      <c r="N188" s="257"/>
    </row>
    <row r="189" spans="2:14" ht="15" customHeight="1">
      <c r="B189" s="154">
        <v>162</v>
      </c>
      <c r="C189" s="364"/>
      <c r="D189" s="364"/>
      <c r="E189" s="158"/>
      <c r="F189" s="158"/>
      <c r="G189" s="158"/>
      <c r="H189" s="158"/>
      <c r="I189" s="158"/>
      <c r="J189" s="158"/>
      <c r="K189" s="254"/>
      <c r="L189" s="254"/>
      <c r="M189" s="254"/>
      <c r="N189" s="255"/>
    </row>
    <row r="190" spans="2:14" ht="15" customHeight="1">
      <c r="B190" s="157">
        <v>163</v>
      </c>
      <c r="C190" s="375"/>
      <c r="D190" s="375"/>
      <c r="E190" s="152"/>
      <c r="F190" s="152"/>
      <c r="G190" s="152"/>
      <c r="H190" s="152"/>
      <c r="I190" s="152"/>
      <c r="J190" s="152"/>
      <c r="K190" s="256"/>
      <c r="L190" s="256"/>
      <c r="M190" s="256"/>
      <c r="N190" s="257"/>
    </row>
    <row r="191" spans="2:14" ht="15" customHeight="1">
      <c r="B191" s="154">
        <v>164</v>
      </c>
      <c r="C191" s="364"/>
      <c r="D191" s="364"/>
      <c r="E191" s="158"/>
      <c r="F191" s="158"/>
      <c r="G191" s="158"/>
      <c r="H191" s="158"/>
      <c r="I191" s="158"/>
      <c r="J191" s="158"/>
      <c r="K191" s="246"/>
      <c r="L191" s="246"/>
      <c r="M191" s="246"/>
      <c r="N191" s="247"/>
    </row>
    <row r="192" spans="2:14" ht="15" customHeight="1">
      <c r="B192" s="157">
        <v>165</v>
      </c>
      <c r="C192" s="375"/>
      <c r="D192" s="375"/>
      <c r="E192" s="152"/>
      <c r="F192" s="152"/>
      <c r="G192" s="152"/>
      <c r="H192" s="152"/>
      <c r="I192" s="152"/>
      <c r="J192" s="152"/>
      <c r="K192" s="256"/>
      <c r="L192" s="256"/>
      <c r="M192" s="256"/>
      <c r="N192" s="257"/>
    </row>
    <row r="193" spans="2:14" ht="15" customHeight="1">
      <c r="B193" s="154">
        <v>166</v>
      </c>
      <c r="C193" s="364"/>
      <c r="D193" s="364"/>
      <c r="E193" s="158"/>
      <c r="F193" s="158"/>
      <c r="G193" s="158"/>
      <c r="H193" s="158"/>
      <c r="I193" s="158"/>
      <c r="J193" s="158"/>
      <c r="K193" s="246"/>
      <c r="L193" s="246"/>
      <c r="M193" s="246"/>
      <c r="N193" s="247"/>
    </row>
    <row r="194" spans="2:14" ht="15" customHeight="1">
      <c r="B194" s="157">
        <v>167</v>
      </c>
      <c r="C194" s="375"/>
      <c r="D194" s="375"/>
      <c r="E194" s="152"/>
      <c r="F194" s="152"/>
      <c r="G194" s="152"/>
      <c r="H194" s="152"/>
      <c r="I194" s="152"/>
      <c r="J194" s="152"/>
      <c r="K194" s="256"/>
      <c r="L194" s="256"/>
      <c r="M194" s="256"/>
      <c r="N194" s="257"/>
    </row>
    <row r="195" spans="2:14" ht="15" customHeight="1">
      <c r="B195" s="154">
        <v>168</v>
      </c>
      <c r="C195" s="364"/>
      <c r="D195" s="364"/>
      <c r="E195" s="158"/>
      <c r="F195" s="158"/>
      <c r="G195" s="158"/>
      <c r="H195" s="158"/>
      <c r="I195" s="158"/>
      <c r="J195" s="158"/>
      <c r="K195" s="246"/>
      <c r="L195" s="246"/>
      <c r="M195" s="246"/>
      <c r="N195" s="247"/>
    </row>
    <row r="196" spans="2:14" ht="15" customHeight="1">
      <c r="B196" s="157">
        <v>169</v>
      </c>
      <c r="C196" s="375"/>
      <c r="D196" s="375"/>
      <c r="E196" s="152"/>
      <c r="F196" s="152"/>
      <c r="G196" s="152"/>
      <c r="H196" s="152"/>
      <c r="I196" s="152"/>
      <c r="J196" s="152"/>
      <c r="K196" s="256"/>
      <c r="L196" s="256"/>
      <c r="M196" s="256"/>
      <c r="N196" s="257"/>
    </row>
    <row r="197" spans="2:14" ht="15" customHeight="1">
      <c r="B197" s="154">
        <v>170</v>
      </c>
      <c r="C197" s="364"/>
      <c r="D197" s="364"/>
      <c r="E197" s="158"/>
      <c r="F197" s="158"/>
      <c r="G197" s="158"/>
      <c r="H197" s="158"/>
      <c r="I197" s="158"/>
      <c r="J197" s="158"/>
      <c r="K197" s="246"/>
      <c r="L197" s="246"/>
      <c r="M197" s="246"/>
      <c r="N197" s="247"/>
    </row>
    <row r="198" spans="2:14" ht="15" customHeight="1">
      <c r="B198" s="157">
        <v>171</v>
      </c>
      <c r="C198" s="375"/>
      <c r="D198" s="375"/>
      <c r="E198" s="152"/>
      <c r="F198" s="152"/>
      <c r="G198" s="152"/>
      <c r="H198" s="152"/>
      <c r="I198" s="152"/>
      <c r="J198" s="152"/>
      <c r="K198" s="256"/>
      <c r="L198" s="256"/>
      <c r="M198" s="256"/>
      <c r="N198" s="257"/>
    </row>
    <row r="199" spans="2:14" ht="15" customHeight="1">
      <c r="B199" s="154">
        <v>172</v>
      </c>
      <c r="C199" s="364"/>
      <c r="D199" s="364"/>
      <c r="E199" s="158"/>
      <c r="F199" s="158"/>
      <c r="G199" s="158"/>
      <c r="H199" s="158"/>
      <c r="I199" s="158"/>
      <c r="J199" s="158"/>
      <c r="K199" s="246"/>
      <c r="L199" s="246"/>
      <c r="M199" s="246"/>
      <c r="N199" s="247"/>
    </row>
    <row r="200" spans="2:14" ht="15" customHeight="1">
      <c r="B200" s="157">
        <v>173</v>
      </c>
      <c r="C200" s="375"/>
      <c r="D200" s="375"/>
      <c r="E200" s="152"/>
      <c r="F200" s="152"/>
      <c r="G200" s="152"/>
      <c r="H200" s="152"/>
      <c r="I200" s="152"/>
      <c r="J200" s="152"/>
      <c r="K200" s="256"/>
      <c r="L200" s="256"/>
      <c r="M200" s="256"/>
      <c r="N200" s="257"/>
    </row>
    <row r="201" spans="2:14" ht="15" customHeight="1">
      <c r="B201" s="154">
        <v>174</v>
      </c>
      <c r="C201" s="373"/>
      <c r="D201" s="373"/>
      <c r="E201" s="158"/>
      <c r="F201" s="158"/>
      <c r="G201" s="158"/>
      <c r="H201" s="158"/>
      <c r="I201" s="158"/>
      <c r="J201" s="158"/>
      <c r="K201" s="254"/>
      <c r="L201" s="254"/>
      <c r="M201" s="254"/>
      <c r="N201" s="255"/>
    </row>
    <row r="202" spans="2:14" ht="15" customHeight="1">
      <c r="B202" s="157">
        <v>175</v>
      </c>
      <c r="C202" s="374"/>
      <c r="D202" s="374"/>
      <c r="E202" s="152"/>
      <c r="F202" s="152"/>
      <c r="G202" s="152"/>
      <c r="H202" s="152"/>
      <c r="I202" s="152"/>
      <c r="J202" s="152"/>
      <c r="K202" s="366"/>
      <c r="L202" s="366"/>
      <c r="M202" s="366"/>
      <c r="N202" s="367"/>
    </row>
    <row r="203" spans="2:14" ht="15" customHeight="1">
      <c r="B203" s="154">
        <v>176</v>
      </c>
      <c r="C203" s="373"/>
      <c r="D203" s="373"/>
      <c r="E203" s="158"/>
      <c r="F203" s="158"/>
      <c r="G203" s="158"/>
      <c r="H203" s="158"/>
      <c r="I203" s="158"/>
      <c r="J203" s="158"/>
      <c r="K203" s="254"/>
      <c r="L203" s="254"/>
      <c r="M203" s="254"/>
      <c r="N203" s="255"/>
    </row>
    <row r="204" spans="2:14" ht="15" customHeight="1">
      <c r="B204" s="157">
        <v>177</v>
      </c>
      <c r="C204" s="374"/>
      <c r="D204" s="374"/>
      <c r="E204" s="152"/>
      <c r="F204" s="152"/>
      <c r="G204" s="152"/>
      <c r="H204" s="152"/>
      <c r="I204" s="152"/>
      <c r="J204" s="152"/>
      <c r="K204" s="366"/>
      <c r="L204" s="366"/>
      <c r="M204" s="366"/>
      <c r="N204" s="367"/>
    </row>
    <row r="205" spans="2:14" ht="15" customHeight="1">
      <c r="B205" s="154">
        <v>178</v>
      </c>
      <c r="C205" s="373"/>
      <c r="D205" s="373"/>
      <c r="E205" s="158"/>
      <c r="F205" s="158"/>
      <c r="G205" s="158"/>
      <c r="H205" s="158"/>
      <c r="I205" s="158"/>
      <c r="J205" s="158"/>
      <c r="K205" s="254"/>
      <c r="L205" s="254"/>
      <c r="M205" s="254"/>
      <c r="N205" s="255"/>
    </row>
    <row r="206" spans="2:14" ht="15" customHeight="1">
      <c r="B206" s="157">
        <v>179</v>
      </c>
      <c r="C206" s="374"/>
      <c r="D206" s="374"/>
      <c r="E206" s="152"/>
      <c r="F206" s="152"/>
      <c r="G206" s="152"/>
      <c r="H206" s="152"/>
      <c r="I206" s="152"/>
      <c r="J206" s="152"/>
      <c r="K206" s="366"/>
      <c r="L206" s="366"/>
      <c r="M206" s="366"/>
      <c r="N206" s="367"/>
    </row>
    <row r="207" spans="2:14" ht="15" customHeight="1">
      <c r="B207" s="154">
        <v>180</v>
      </c>
      <c r="C207" s="373"/>
      <c r="D207" s="373"/>
      <c r="E207" s="158"/>
      <c r="F207" s="158"/>
      <c r="G207" s="158"/>
      <c r="H207" s="158"/>
      <c r="I207" s="158"/>
      <c r="J207" s="158"/>
      <c r="K207" s="254"/>
      <c r="L207" s="254"/>
      <c r="M207" s="254"/>
      <c r="N207" s="255"/>
    </row>
    <row r="208" spans="2:14" ht="15" customHeight="1">
      <c r="B208" s="157">
        <v>181</v>
      </c>
      <c r="C208" s="374"/>
      <c r="D208" s="374"/>
      <c r="E208" s="153"/>
      <c r="F208" s="153"/>
      <c r="G208" s="153"/>
      <c r="H208" s="153"/>
      <c r="I208" s="153"/>
      <c r="J208" s="153"/>
      <c r="K208" s="366"/>
      <c r="L208" s="366"/>
      <c r="M208" s="366"/>
      <c r="N208" s="367"/>
    </row>
    <row r="209" spans="2:14" ht="15" customHeight="1">
      <c r="B209" s="154">
        <v>182</v>
      </c>
      <c r="C209" s="373"/>
      <c r="D209" s="373"/>
      <c r="E209" s="159"/>
      <c r="F209" s="159"/>
      <c r="G209" s="159"/>
      <c r="H209" s="159"/>
      <c r="I209" s="159"/>
      <c r="J209" s="159"/>
      <c r="K209" s="254"/>
      <c r="L209" s="254"/>
      <c r="M209" s="254"/>
      <c r="N209" s="255"/>
    </row>
    <row r="210" spans="2:14" ht="15" customHeight="1">
      <c r="B210" s="157">
        <v>183</v>
      </c>
      <c r="C210" s="374"/>
      <c r="D210" s="374"/>
      <c r="E210" s="153"/>
      <c r="F210" s="153"/>
      <c r="G210" s="153"/>
      <c r="H210" s="153"/>
      <c r="I210" s="153"/>
      <c r="J210" s="153"/>
      <c r="K210" s="366"/>
      <c r="L210" s="366"/>
      <c r="M210" s="366"/>
      <c r="N210" s="367"/>
    </row>
    <row r="211" spans="2:14" ht="15" customHeight="1">
      <c r="B211" s="154">
        <v>184</v>
      </c>
      <c r="C211" s="373"/>
      <c r="D211" s="373"/>
      <c r="E211" s="159"/>
      <c r="F211" s="159"/>
      <c r="G211" s="159"/>
      <c r="H211" s="159"/>
      <c r="I211" s="159"/>
      <c r="J211" s="159"/>
      <c r="K211" s="254"/>
      <c r="L211" s="254"/>
      <c r="M211" s="254"/>
      <c r="N211" s="255"/>
    </row>
    <row r="212" spans="2:14" ht="15" customHeight="1">
      <c r="B212" s="157">
        <v>185</v>
      </c>
      <c r="C212" s="374"/>
      <c r="D212" s="374"/>
      <c r="E212" s="153"/>
      <c r="F212" s="153"/>
      <c r="G212" s="153"/>
      <c r="H212" s="153"/>
      <c r="I212" s="153"/>
      <c r="J212" s="153"/>
      <c r="K212" s="366"/>
      <c r="L212" s="366"/>
      <c r="M212" s="366"/>
      <c r="N212" s="367"/>
    </row>
    <row r="213" spans="2:14" ht="15" customHeight="1">
      <c r="B213" s="154">
        <v>186</v>
      </c>
      <c r="C213" s="373"/>
      <c r="D213" s="373"/>
      <c r="E213" s="159"/>
      <c r="F213" s="159"/>
      <c r="G213" s="159"/>
      <c r="H213" s="159"/>
      <c r="I213" s="161"/>
      <c r="J213" s="159"/>
      <c r="K213" s="254"/>
      <c r="L213" s="254"/>
      <c r="M213" s="254"/>
      <c r="N213" s="255"/>
    </row>
    <row r="214" spans="2:14" ht="15" customHeight="1">
      <c r="B214" s="157">
        <v>187</v>
      </c>
      <c r="C214" s="374"/>
      <c r="D214" s="374"/>
      <c r="E214" s="153"/>
      <c r="F214" s="153"/>
      <c r="G214" s="153"/>
      <c r="H214" s="153"/>
      <c r="I214" s="153"/>
      <c r="J214" s="153"/>
      <c r="K214" s="366"/>
      <c r="L214" s="366"/>
      <c r="M214" s="366"/>
      <c r="N214" s="367"/>
    </row>
    <row r="215" spans="2:14" ht="15" customHeight="1">
      <c r="B215" s="154">
        <v>188</v>
      </c>
      <c r="C215" s="373"/>
      <c r="D215" s="373"/>
      <c r="E215" s="159"/>
      <c r="F215" s="159"/>
      <c r="G215" s="159"/>
      <c r="H215" s="159"/>
      <c r="I215" s="159"/>
      <c r="J215" s="159"/>
      <c r="K215" s="254"/>
      <c r="L215" s="254"/>
      <c r="M215" s="254"/>
      <c r="N215" s="255"/>
    </row>
    <row r="216" spans="2:14" ht="15" customHeight="1">
      <c r="B216" s="157">
        <v>189</v>
      </c>
      <c r="C216" s="374"/>
      <c r="D216" s="374"/>
      <c r="E216" s="153"/>
      <c r="F216" s="153"/>
      <c r="G216" s="153"/>
      <c r="H216" s="153"/>
      <c r="I216" s="153"/>
      <c r="J216" s="153"/>
      <c r="K216" s="369"/>
      <c r="L216" s="369"/>
      <c r="M216" s="369"/>
      <c r="N216" s="370"/>
    </row>
    <row r="217" spans="2:14" ht="15" customHeight="1">
      <c r="B217" s="154">
        <v>190</v>
      </c>
      <c r="C217" s="373"/>
      <c r="D217" s="373"/>
      <c r="E217" s="159"/>
      <c r="F217" s="159"/>
      <c r="G217" s="159"/>
      <c r="H217" s="159"/>
      <c r="I217" s="159"/>
      <c r="J217" s="159"/>
      <c r="K217" s="371"/>
      <c r="L217" s="371"/>
      <c r="M217" s="371"/>
      <c r="N217" s="372"/>
    </row>
    <row r="218" spans="2:14" ht="15" customHeight="1">
      <c r="B218" s="157">
        <v>191</v>
      </c>
      <c r="C218" s="374"/>
      <c r="D218" s="374"/>
      <c r="E218" s="162"/>
      <c r="F218" s="162"/>
      <c r="G218" s="162"/>
      <c r="H218" s="162"/>
      <c r="I218" s="162"/>
      <c r="J218" s="162"/>
      <c r="K218" s="369"/>
      <c r="L218" s="369"/>
      <c r="M218" s="369"/>
      <c r="N218" s="370"/>
    </row>
    <row r="219" spans="2:14" ht="15" customHeight="1">
      <c r="B219" s="154">
        <v>192</v>
      </c>
      <c r="C219" s="373"/>
      <c r="D219" s="373"/>
      <c r="E219" s="159"/>
      <c r="F219" s="159"/>
      <c r="G219" s="159"/>
      <c r="H219" s="159"/>
      <c r="I219" s="159"/>
      <c r="J219" s="159"/>
      <c r="K219" s="371"/>
      <c r="L219" s="371"/>
      <c r="M219" s="371"/>
      <c r="N219" s="372"/>
    </row>
    <row r="220" spans="2:14" ht="15" customHeight="1">
      <c r="B220" s="157">
        <v>193</v>
      </c>
      <c r="C220" s="374"/>
      <c r="D220" s="374"/>
      <c r="E220" s="162"/>
      <c r="F220" s="162"/>
      <c r="G220" s="162"/>
      <c r="H220" s="162"/>
      <c r="I220" s="162"/>
      <c r="J220" s="162"/>
      <c r="K220" s="369"/>
      <c r="L220" s="369"/>
      <c r="M220" s="369"/>
      <c r="N220" s="370"/>
    </row>
    <row r="221" spans="2:14" ht="15" customHeight="1">
      <c r="B221" s="154">
        <v>194</v>
      </c>
      <c r="C221" s="373"/>
      <c r="D221" s="373"/>
      <c r="E221" s="159"/>
      <c r="F221" s="159"/>
      <c r="G221" s="159"/>
      <c r="H221" s="159"/>
      <c r="I221" s="159"/>
      <c r="J221" s="159"/>
      <c r="K221" s="371"/>
      <c r="L221" s="371"/>
      <c r="M221" s="371"/>
      <c r="N221" s="372"/>
    </row>
    <row r="222" spans="2:14" ht="15" customHeight="1">
      <c r="B222" s="157">
        <v>195</v>
      </c>
      <c r="C222" s="374"/>
      <c r="D222" s="374"/>
      <c r="E222" s="160"/>
      <c r="F222" s="160"/>
      <c r="G222" s="160"/>
      <c r="H222" s="160"/>
      <c r="I222" s="160"/>
      <c r="J222" s="160"/>
      <c r="K222" s="369"/>
      <c r="L222" s="369"/>
      <c r="M222" s="369"/>
      <c r="N222" s="370"/>
    </row>
    <row r="223" spans="2:14" ht="15" customHeight="1">
      <c r="B223" s="154">
        <v>196</v>
      </c>
      <c r="C223" s="373"/>
      <c r="D223" s="373"/>
      <c r="E223" s="163"/>
      <c r="F223" s="163"/>
      <c r="G223" s="163"/>
      <c r="H223" s="163"/>
      <c r="I223" s="163"/>
      <c r="J223" s="163"/>
      <c r="K223" s="371"/>
      <c r="L223" s="371"/>
      <c r="M223" s="371"/>
      <c r="N223" s="372"/>
    </row>
    <row r="224" spans="2:14" ht="15" customHeight="1">
      <c r="B224" s="157">
        <v>197</v>
      </c>
      <c r="C224" s="374"/>
      <c r="D224" s="374"/>
      <c r="E224" s="160"/>
      <c r="F224" s="160"/>
      <c r="G224" s="160"/>
      <c r="H224" s="160"/>
      <c r="I224" s="160"/>
      <c r="J224" s="160"/>
      <c r="K224" s="369"/>
      <c r="L224" s="369"/>
      <c r="M224" s="369"/>
      <c r="N224" s="370"/>
    </row>
    <row r="225" spans="2:14" ht="15" customHeight="1">
      <c r="B225" s="154">
        <v>198</v>
      </c>
      <c r="C225" s="373"/>
      <c r="D225" s="373"/>
      <c r="E225" s="163"/>
      <c r="F225" s="163"/>
      <c r="G225" s="163"/>
      <c r="H225" s="163"/>
      <c r="I225" s="163"/>
      <c r="J225" s="163"/>
      <c r="K225" s="371"/>
      <c r="L225" s="371"/>
      <c r="M225" s="371"/>
      <c r="N225" s="372"/>
    </row>
    <row r="226" spans="2:14" ht="15" customHeight="1">
      <c r="B226" s="157">
        <v>199</v>
      </c>
      <c r="C226" s="374"/>
      <c r="D226" s="374"/>
      <c r="E226" s="160"/>
      <c r="F226" s="160"/>
      <c r="G226" s="160"/>
      <c r="H226" s="160"/>
      <c r="I226" s="160"/>
      <c r="J226" s="160"/>
      <c r="K226" s="369"/>
      <c r="L226" s="369"/>
      <c r="M226" s="369"/>
      <c r="N226" s="370"/>
    </row>
    <row r="227" spans="2:14" ht="15" customHeight="1">
      <c r="B227" s="154">
        <v>200</v>
      </c>
      <c r="C227" s="373"/>
      <c r="D227" s="373"/>
      <c r="E227" s="163"/>
      <c r="F227" s="163"/>
      <c r="G227" s="163"/>
      <c r="H227" s="163"/>
      <c r="I227" s="163"/>
      <c r="J227" s="163"/>
      <c r="K227" s="371"/>
      <c r="L227" s="371"/>
      <c r="M227" s="371"/>
      <c r="N227" s="372"/>
    </row>
    <row r="228" spans="2:14" ht="15" customHeight="1">
      <c r="B228" s="157">
        <v>201</v>
      </c>
      <c r="C228" s="374"/>
      <c r="D228" s="374"/>
      <c r="E228" s="162"/>
      <c r="F228" s="162"/>
      <c r="G228" s="162"/>
      <c r="H228" s="162"/>
      <c r="I228" s="162"/>
      <c r="J228" s="162"/>
      <c r="K228" s="369"/>
      <c r="L228" s="369"/>
      <c r="M228" s="369"/>
      <c r="N228" s="370"/>
    </row>
    <row r="229" spans="2:14" ht="15" customHeight="1">
      <c r="B229" s="154">
        <v>202</v>
      </c>
      <c r="C229" s="373"/>
      <c r="D229" s="373"/>
      <c r="E229" s="163"/>
      <c r="F229" s="163"/>
      <c r="G229" s="163"/>
      <c r="H229" s="163"/>
      <c r="I229" s="163"/>
      <c r="J229" s="163"/>
      <c r="K229" s="371"/>
      <c r="L229" s="371"/>
      <c r="M229" s="371"/>
      <c r="N229" s="372"/>
    </row>
    <row r="230" spans="2:14" ht="15" customHeight="1">
      <c r="B230" s="157">
        <v>203</v>
      </c>
      <c r="C230" s="374"/>
      <c r="D230" s="374"/>
      <c r="E230" s="162"/>
      <c r="F230" s="162"/>
      <c r="G230" s="162"/>
      <c r="H230" s="162"/>
      <c r="I230" s="162"/>
      <c r="J230" s="162"/>
      <c r="K230" s="369"/>
      <c r="L230" s="369"/>
      <c r="M230" s="369"/>
      <c r="N230" s="370"/>
    </row>
    <row r="231" spans="2:14" ht="15" customHeight="1">
      <c r="B231" s="154">
        <v>204</v>
      </c>
      <c r="C231" s="373"/>
      <c r="D231" s="373"/>
      <c r="E231" s="163"/>
      <c r="F231" s="163"/>
      <c r="G231" s="163"/>
      <c r="H231" s="163"/>
      <c r="I231" s="163"/>
      <c r="J231" s="163"/>
      <c r="K231" s="371"/>
      <c r="L231" s="371"/>
      <c r="M231" s="371"/>
      <c r="N231" s="372"/>
    </row>
    <row r="232" spans="2:14" ht="15" customHeight="1">
      <c r="B232" s="157">
        <v>205</v>
      </c>
      <c r="C232" s="374"/>
      <c r="D232" s="374"/>
      <c r="E232" s="162"/>
      <c r="F232" s="162"/>
      <c r="G232" s="162"/>
      <c r="H232" s="162"/>
      <c r="I232" s="162"/>
      <c r="J232" s="162"/>
      <c r="K232" s="366"/>
      <c r="L232" s="366"/>
      <c r="M232" s="366"/>
      <c r="N232" s="367"/>
    </row>
    <row r="233" spans="2:14" ht="15" customHeight="1">
      <c r="B233" s="154">
        <v>206</v>
      </c>
      <c r="C233" s="373"/>
      <c r="D233" s="373"/>
      <c r="E233" s="163"/>
      <c r="F233" s="163"/>
      <c r="G233" s="163"/>
      <c r="H233" s="163"/>
      <c r="I233" s="163"/>
      <c r="J233" s="163"/>
      <c r="K233" s="371"/>
      <c r="L233" s="371"/>
      <c r="M233" s="371"/>
      <c r="N233" s="372"/>
    </row>
    <row r="234" spans="2:14" ht="15" customHeight="1">
      <c r="B234" s="157">
        <v>207</v>
      </c>
      <c r="C234" s="374"/>
      <c r="D234" s="374"/>
      <c r="E234" s="162"/>
      <c r="F234" s="162"/>
      <c r="G234" s="162"/>
      <c r="H234" s="162"/>
      <c r="I234" s="162"/>
      <c r="J234" s="162"/>
      <c r="K234" s="369"/>
      <c r="L234" s="369"/>
      <c r="M234" s="369"/>
      <c r="N234" s="370"/>
    </row>
    <row r="235" spans="2:14" ht="15" customHeight="1">
      <c r="B235" s="154">
        <v>208</v>
      </c>
      <c r="C235" s="373"/>
      <c r="D235" s="373"/>
      <c r="E235" s="163"/>
      <c r="F235" s="163"/>
      <c r="G235" s="163"/>
      <c r="H235" s="163"/>
      <c r="I235" s="163"/>
      <c r="J235" s="163"/>
      <c r="K235" s="371"/>
      <c r="L235" s="371"/>
      <c r="M235" s="371"/>
      <c r="N235" s="372"/>
    </row>
    <row r="236" spans="2:14" ht="15" customHeight="1">
      <c r="B236" s="157">
        <v>209</v>
      </c>
      <c r="C236" s="374"/>
      <c r="D236" s="374"/>
      <c r="E236" s="162"/>
      <c r="F236" s="162"/>
      <c r="G236" s="162"/>
      <c r="H236" s="162"/>
      <c r="I236" s="162"/>
      <c r="J236" s="162"/>
      <c r="K236" s="369"/>
      <c r="L236" s="369"/>
      <c r="M236" s="369"/>
      <c r="N236" s="370"/>
    </row>
    <row r="237" spans="2:14" ht="15" customHeight="1">
      <c r="B237" s="154">
        <v>210</v>
      </c>
      <c r="C237" s="368"/>
      <c r="D237" s="368"/>
      <c r="E237" s="163"/>
      <c r="F237" s="163"/>
      <c r="G237" s="163"/>
      <c r="H237" s="163"/>
      <c r="I237" s="163"/>
      <c r="J237" s="163"/>
      <c r="K237" s="371"/>
      <c r="L237" s="371"/>
      <c r="M237" s="371"/>
      <c r="N237" s="372"/>
    </row>
    <row r="238" spans="2:14" ht="15" customHeight="1">
      <c r="B238" s="157">
        <v>211</v>
      </c>
      <c r="C238" s="365"/>
      <c r="D238" s="365"/>
      <c r="E238" s="160"/>
      <c r="F238" s="160"/>
      <c r="G238" s="160"/>
      <c r="H238" s="160"/>
      <c r="I238" s="160"/>
      <c r="J238" s="160"/>
      <c r="K238" s="369"/>
      <c r="L238" s="369"/>
      <c r="M238" s="369"/>
      <c r="N238" s="370"/>
    </row>
    <row r="239" spans="2:14" ht="15" customHeight="1">
      <c r="B239" s="154">
        <v>212</v>
      </c>
      <c r="C239" s="368"/>
      <c r="D239" s="368"/>
      <c r="E239" s="163"/>
      <c r="F239" s="163"/>
      <c r="G239" s="163"/>
      <c r="H239" s="163"/>
      <c r="I239" s="163"/>
      <c r="J239" s="163"/>
      <c r="K239" s="371"/>
      <c r="L239" s="371"/>
      <c r="M239" s="371"/>
      <c r="N239" s="372"/>
    </row>
    <row r="240" spans="2:14" ht="15" customHeight="1">
      <c r="B240" s="157">
        <v>213</v>
      </c>
      <c r="C240" s="365"/>
      <c r="D240" s="365"/>
      <c r="E240" s="160"/>
      <c r="F240" s="160"/>
      <c r="G240" s="160"/>
      <c r="H240" s="160"/>
      <c r="I240" s="160"/>
      <c r="J240" s="160"/>
      <c r="K240" s="369"/>
      <c r="L240" s="369"/>
      <c r="M240" s="369"/>
      <c r="N240" s="370"/>
    </row>
    <row r="241" spans="2:14" ht="15" customHeight="1">
      <c r="B241" s="154">
        <v>214</v>
      </c>
      <c r="C241" s="368"/>
      <c r="D241" s="368"/>
      <c r="E241" s="159"/>
      <c r="F241" s="159"/>
      <c r="G241" s="159"/>
      <c r="H241" s="159"/>
      <c r="I241" s="159"/>
      <c r="J241" s="159"/>
      <c r="K241" s="254"/>
      <c r="L241" s="254"/>
      <c r="M241" s="254"/>
      <c r="N241" s="255"/>
    </row>
    <row r="242" spans="2:14" ht="15" customHeight="1">
      <c r="B242" s="157">
        <v>215</v>
      </c>
      <c r="C242" s="365"/>
      <c r="D242" s="365"/>
      <c r="E242" s="162"/>
      <c r="F242" s="162"/>
      <c r="G242" s="162"/>
      <c r="H242" s="162"/>
      <c r="I242" s="162"/>
      <c r="J242" s="162"/>
      <c r="K242" s="366"/>
      <c r="L242" s="366"/>
      <c r="M242" s="366"/>
      <c r="N242" s="367"/>
    </row>
    <row r="243" spans="2:14" ht="15" customHeight="1">
      <c r="B243" s="154">
        <v>216</v>
      </c>
      <c r="C243" s="368"/>
      <c r="D243" s="368"/>
      <c r="E243" s="159"/>
      <c r="F243" s="159"/>
      <c r="G243" s="159"/>
      <c r="H243" s="159"/>
      <c r="I243" s="159"/>
      <c r="J243" s="159"/>
      <c r="K243" s="254"/>
      <c r="L243" s="254"/>
      <c r="M243" s="254"/>
      <c r="N243" s="255"/>
    </row>
    <row r="244" spans="2:14" ht="15" customHeight="1">
      <c r="B244" s="157">
        <v>217</v>
      </c>
      <c r="C244" s="365"/>
      <c r="D244" s="365"/>
      <c r="E244" s="162"/>
      <c r="F244" s="162"/>
      <c r="G244" s="162"/>
      <c r="H244" s="162"/>
      <c r="I244" s="162"/>
      <c r="J244" s="162"/>
      <c r="K244" s="366"/>
      <c r="L244" s="366"/>
      <c r="M244" s="366"/>
      <c r="N244" s="367"/>
    </row>
    <row r="245" spans="2:14" ht="15" customHeight="1">
      <c r="B245" s="154">
        <v>218</v>
      </c>
      <c r="C245" s="368"/>
      <c r="D245" s="368"/>
      <c r="E245" s="159"/>
      <c r="F245" s="159"/>
      <c r="G245" s="159"/>
      <c r="H245" s="159"/>
      <c r="I245" s="159"/>
      <c r="J245" s="159"/>
      <c r="K245" s="254"/>
      <c r="L245" s="254"/>
      <c r="M245" s="254"/>
      <c r="N245" s="255"/>
    </row>
    <row r="246" spans="2:14" ht="15" customHeight="1">
      <c r="B246" s="157">
        <v>219</v>
      </c>
      <c r="C246" s="365"/>
      <c r="D246" s="365"/>
      <c r="E246" s="160"/>
      <c r="F246" s="160"/>
      <c r="G246" s="160"/>
      <c r="H246" s="160"/>
      <c r="I246" s="160"/>
      <c r="J246" s="160"/>
      <c r="K246" s="366"/>
      <c r="L246" s="366"/>
      <c r="M246" s="366"/>
      <c r="N246" s="367"/>
    </row>
    <row r="247" spans="2:14" ht="15" customHeight="1">
      <c r="B247" s="154">
        <v>220</v>
      </c>
      <c r="C247" s="364"/>
      <c r="D247" s="364"/>
      <c r="E247" s="155"/>
      <c r="F247" s="155"/>
      <c r="G247" s="155"/>
      <c r="H247" s="155"/>
      <c r="I247" s="155"/>
      <c r="J247" s="155"/>
      <c r="K247" s="246"/>
      <c r="L247" s="246"/>
      <c r="M247" s="246"/>
      <c r="N247" s="247"/>
    </row>
    <row r="248" spans="2:14" ht="15" customHeight="1">
      <c r="B248" s="157">
        <v>221</v>
      </c>
      <c r="C248" s="363"/>
      <c r="D248" s="363"/>
      <c r="E248" s="152"/>
      <c r="F248" s="152"/>
      <c r="G248" s="152"/>
      <c r="H248" s="152"/>
      <c r="I248" s="152"/>
      <c r="J248" s="152"/>
      <c r="K248" s="256"/>
      <c r="L248" s="256"/>
      <c r="M248" s="256"/>
      <c r="N248" s="257"/>
    </row>
    <row r="249" spans="2:14" ht="15" customHeight="1">
      <c r="B249" s="154">
        <v>222</v>
      </c>
      <c r="C249" s="362"/>
      <c r="D249" s="362"/>
      <c r="E249" s="155"/>
      <c r="F249" s="155"/>
      <c r="G249" s="155"/>
      <c r="H249" s="155"/>
      <c r="I249" s="155"/>
      <c r="J249" s="155"/>
      <c r="K249" s="246"/>
      <c r="L249" s="246"/>
      <c r="M249" s="246"/>
      <c r="N249" s="247"/>
    </row>
    <row r="250" spans="2:14" ht="15" customHeight="1">
      <c r="B250" s="157">
        <v>223</v>
      </c>
      <c r="C250" s="363"/>
      <c r="D250" s="363"/>
      <c r="E250" s="152"/>
      <c r="F250" s="152"/>
      <c r="G250" s="152"/>
      <c r="H250" s="152"/>
      <c r="I250" s="152"/>
      <c r="J250" s="152"/>
      <c r="K250" s="256"/>
      <c r="L250" s="256"/>
      <c r="M250" s="256"/>
      <c r="N250" s="257"/>
    </row>
    <row r="251" spans="2:14" ht="15" customHeight="1">
      <c r="B251" s="154">
        <v>224</v>
      </c>
      <c r="C251" s="362"/>
      <c r="D251" s="362"/>
      <c r="E251" s="155"/>
      <c r="F251" s="155"/>
      <c r="G251" s="155"/>
      <c r="H251" s="155"/>
      <c r="I251" s="155"/>
      <c r="J251" s="155"/>
      <c r="K251" s="246"/>
      <c r="L251" s="246"/>
      <c r="M251" s="246"/>
      <c r="N251" s="247"/>
    </row>
    <row r="252" spans="2:14" ht="15" customHeight="1">
      <c r="B252" s="157">
        <v>225</v>
      </c>
      <c r="C252" s="363"/>
      <c r="D252" s="363"/>
      <c r="E252" s="152"/>
      <c r="F252" s="152"/>
      <c r="G252" s="152"/>
      <c r="H252" s="152"/>
      <c r="I252" s="152"/>
      <c r="J252" s="152"/>
      <c r="K252" s="256"/>
      <c r="L252" s="256"/>
      <c r="M252" s="256"/>
      <c r="N252" s="257"/>
    </row>
    <row r="253" spans="2:14" ht="15" customHeight="1">
      <c r="B253" s="154">
        <v>226</v>
      </c>
      <c r="C253" s="362"/>
      <c r="D253" s="362"/>
      <c r="E253" s="155"/>
      <c r="F253" s="155"/>
      <c r="G253" s="155"/>
      <c r="H253" s="155"/>
      <c r="I253" s="155"/>
      <c r="J253" s="155"/>
      <c r="K253" s="246"/>
      <c r="L253" s="246"/>
      <c r="M253" s="246"/>
      <c r="N253" s="247"/>
    </row>
    <row r="254" spans="2:14" ht="15" customHeight="1">
      <c r="B254" s="157">
        <v>227</v>
      </c>
      <c r="C254" s="363"/>
      <c r="D254" s="363"/>
      <c r="E254" s="152"/>
      <c r="F254" s="152"/>
      <c r="G254" s="152"/>
      <c r="H254" s="152"/>
      <c r="I254" s="152"/>
      <c r="J254" s="152"/>
      <c r="K254" s="256"/>
      <c r="L254" s="256"/>
      <c r="M254" s="256"/>
      <c r="N254" s="257"/>
    </row>
    <row r="255" spans="2:14" ht="15" customHeight="1">
      <c r="B255" s="154">
        <v>228</v>
      </c>
      <c r="C255" s="362"/>
      <c r="D255" s="362"/>
      <c r="E255" s="155"/>
      <c r="F255" s="155"/>
      <c r="G255" s="155"/>
      <c r="H255" s="155"/>
      <c r="I255" s="155"/>
      <c r="J255" s="155"/>
      <c r="K255" s="246"/>
      <c r="L255" s="246"/>
      <c r="M255" s="246"/>
      <c r="N255" s="247"/>
    </row>
    <row r="256" spans="2:14" ht="15" customHeight="1">
      <c r="B256" s="157">
        <v>229</v>
      </c>
      <c r="C256" s="363"/>
      <c r="D256" s="363"/>
      <c r="E256" s="152"/>
      <c r="F256" s="152"/>
      <c r="G256" s="152"/>
      <c r="H256" s="152"/>
      <c r="I256" s="152"/>
      <c r="J256" s="152"/>
      <c r="K256" s="256"/>
      <c r="L256" s="256"/>
      <c r="M256" s="256"/>
      <c r="N256" s="257"/>
    </row>
    <row r="257" spans="2:14" ht="15" customHeight="1">
      <c r="B257" s="154">
        <v>230</v>
      </c>
      <c r="C257" s="362"/>
      <c r="D257" s="362"/>
      <c r="E257" s="155"/>
      <c r="F257" s="155"/>
      <c r="G257" s="155"/>
      <c r="H257" s="155"/>
      <c r="I257" s="155"/>
      <c r="J257" s="155"/>
      <c r="K257" s="246"/>
      <c r="L257" s="246"/>
      <c r="M257" s="246"/>
      <c r="N257" s="247"/>
    </row>
    <row r="258" spans="2:14" ht="15" customHeight="1">
      <c r="B258" s="157">
        <v>231</v>
      </c>
      <c r="C258" s="363"/>
      <c r="D258" s="363"/>
      <c r="E258" s="152"/>
      <c r="F258" s="152"/>
      <c r="G258" s="152"/>
      <c r="H258" s="152"/>
      <c r="I258" s="152"/>
      <c r="J258" s="152"/>
      <c r="K258" s="256"/>
      <c r="L258" s="256"/>
      <c r="M258" s="256"/>
      <c r="N258" s="257"/>
    </row>
    <row r="259" spans="2:14" ht="15" customHeight="1">
      <c r="B259" s="154">
        <v>232</v>
      </c>
      <c r="C259" s="362"/>
      <c r="D259" s="362"/>
      <c r="E259" s="155"/>
      <c r="F259" s="155"/>
      <c r="G259" s="155"/>
      <c r="H259" s="155"/>
      <c r="I259" s="155"/>
      <c r="J259" s="155"/>
      <c r="K259" s="246"/>
      <c r="L259" s="246"/>
      <c r="M259" s="246"/>
      <c r="N259" s="247"/>
    </row>
    <row r="260" spans="2:14" ht="15" customHeight="1">
      <c r="B260" s="157">
        <v>233</v>
      </c>
      <c r="C260" s="363"/>
      <c r="D260" s="363"/>
      <c r="E260" s="152"/>
      <c r="F260" s="152"/>
      <c r="G260" s="152"/>
      <c r="H260" s="152"/>
      <c r="I260" s="152"/>
      <c r="J260" s="152"/>
      <c r="K260" s="256"/>
      <c r="L260" s="256"/>
      <c r="M260" s="256"/>
      <c r="N260" s="257"/>
    </row>
    <row r="261" spans="2:14" ht="15" customHeight="1">
      <c r="B261" s="154">
        <v>234</v>
      </c>
      <c r="C261" s="362"/>
      <c r="D261" s="362"/>
      <c r="E261" s="155"/>
      <c r="F261" s="155"/>
      <c r="G261" s="155"/>
      <c r="H261" s="155"/>
      <c r="I261" s="155"/>
      <c r="J261" s="155"/>
      <c r="K261" s="246"/>
      <c r="L261" s="246"/>
      <c r="M261" s="246"/>
      <c r="N261" s="247"/>
    </row>
    <row r="262" spans="2:14" ht="15" customHeight="1">
      <c r="B262" s="157">
        <v>235</v>
      </c>
      <c r="C262" s="363"/>
      <c r="D262" s="363"/>
      <c r="E262" s="152"/>
      <c r="F262" s="152"/>
      <c r="G262" s="152"/>
      <c r="H262" s="152"/>
      <c r="I262" s="152"/>
      <c r="J262" s="152"/>
      <c r="K262" s="256"/>
      <c r="L262" s="256"/>
      <c r="M262" s="256"/>
      <c r="N262" s="257"/>
    </row>
    <row r="263" spans="2:14" ht="15" customHeight="1">
      <c r="B263" s="154">
        <v>236</v>
      </c>
      <c r="C263" s="362"/>
      <c r="D263" s="362"/>
      <c r="E263" s="155"/>
      <c r="F263" s="155"/>
      <c r="G263" s="155"/>
      <c r="H263" s="155"/>
      <c r="I263" s="155"/>
      <c r="J263" s="155"/>
      <c r="K263" s="246"/>
      <c r="L263" s="246"/>
      <c r="M263" s="246"/>
      <c r="N263" s="247"/>
    </row>
    <row r="264" spans="2:14" ht="15" customHeight="1">
      <c r="B264" s="157">
        <v>237</v>
      </c>
      <c r="C264" s="363"/>
      <c r="D264" s="363"/>
      <c r="E264" s="152"/>
      <c r="F264" s="152"/>
      <c r="G264" s="152"/>
      <c r="H264" s="152"/>
      <c r="I264" s="152"/>
      <c r="J264" s="152"/>
      <c r="K264" s="256"/>
      <c r="L264" s="256"/>
      <c r="M264" s="256"/>
      <c r="N264" s="257"/>
    </row>
    <row r="265" spans="2:14" ht="15" customHeight="1">
      <c r="B265" s="154">
        <v>238</v>
      </c>
      <c r="C265" s="362"/>
      <c r="D265" s="362"/>
      <c r="E265" s="155"/>
      <c r="F265" s="155"/>
      <c r="G265" s="155"/>
      <c r="H265" s="155"/>
      <c r="I265" s="155"/>
      <c r="J265" s="155"/>
      <c r="K265" s="246"/>
      <c r="L265" s="246"/>
      <c r="M265" s="246"/>
      <c r="N265" s="247"/>
    </row>
    <row r="266" spans="2:14" ht="15" customHeight="1">
      <c r="B266" s="157">
        <v>239</v>
      </c>
      <c r="C266" s="363"/>
      <c r="D266" s="363"/>
      <c r="E266" s="152"/>
      <c r="F266" s="152"/>
      <c r="G266" s="152"/>
      <c r="H266" s="152"/>
      <c r="I266" s="152"/>
      <c r="J266" s="152"/>
      <c r="K266" s="256"/>
      <c r="L266" s="256"/>
      <c r="M266" s="256"/>
      <c r="N266" s="257"/>
    </row>
    <row r="267" spans="2:14" ht="15" customHeight="1">
      <c r="B267" s="154">
        <v>240</v>
      </c>
      <c r="C267" s="362"/>
      <c r="D267" s="362"/>
      <c r="E267" s="155"/>
      <c r="F267" s="155"/>
      <c r="G267" s="155"/>
      <c r="H267" s="155"/>
      <c r="I267" s="155"/>
      <c r="J267" s="155"/>
      <c r="K267" s="246"/>
      <c r="L267" s="246"/>
      <c r="M267" s="246"/>
      <c r="N267" s="247"/>
    </row>
    <row r="268" spans="2:14" ht="15" customHeight="1">
      <c r="B268" s="157">
        <v>241</v>
      </c>
      <c r="C268" s="363"/>
      <c r="D268" s="363"/>
      <c r="E268" s="152"/>
      <c r="F268" s="152"/>
      <c r="G268" s="152"/>
      <c r="H268" s="152"/>
      <c r="I268" s="152"/>
      <c r="J268" s="152"/>
      <c r="K268" s="256"/>
      <c r="L268" s="256"/>
      <c r="M268" s="256"/>
      <c r="N268" s="257"/>
    </row>
    <row r="269" spans="2:14" ht="15" customHeight="1">
      <c r="B269" s="154">
        <v>242</v>
      </c>
      <c r="C269" s="362"/>
      <c r="D269" s="362"/>
      <c r="E269" s="155"/>
      <c r="F269" s="155"/>
      <c r="G269" s="155"/>
      <c r="H269" s="155"/>
      <c r="I269" s="155"/>
      <c r="J269" s="155"/>
      <c r="K269" s="246"/>
      <c r="L269" s="246"/>
      <c r="M269" s="246"/>
      <c r="N269" s="247"/>
    </row>
    <row r="270" spans="2:14" ht="15" customHeight="1">
      <c r="B270" s="157">
        <v>243</v>
      </c>
      <c r="C270" s="363"/>
      <c r="D270" s="363"/>
      <c r="E270" s="152"/>
      <c r="F270" s="152"/>
      <c r="G270" s="152"/>
      <c r="H270" s="152"/>
      <c r="I270" s="152"/>
      <c r="J270" s="152"/>
      <c r="K270" s="256"/>
      <c r="L270" s="256"/>
      <c r="M270" s="256"/>
      <c r="N270" s="257"/>
    </row>
    <row r="271" spans="2:14" ht="15" customHeight="1">
      <c r="B271" s="154">
        <v>244</v>
      </c>
      <c r="C271" s="362"/>
      <c r="D271" s="362"/>
      <c r="E271" s="155"/>
      <c r="F271" s="155"/>
      <c r="G271" s="155"/>
      <c r="H271" s="155"/>
      <c r="I271" s="155"/>
      <c r="J271" s="155"/>
      <c r="K271" s="246"/>
      <c r="L271" s="246"/>
      <c r="M271" s="246"/>
      <c r="N271" s="247"/>
    </row>
    <row r="272" spans="2:14" ht="15" customHeight="1">
      <c r="B272" s="157">
        <v>245</v>
      </c>
      <c r="C272" s="363"/>
      <c r="D272" s="363"/>
      <c r="E272" s="152"/>
      <c r="F272" s="152"/>
      <c r="G272" s="152"/>
      <c r="H272" s="152"/>
      <c r="I272" s="152"/>
      <c r="J272" s="152"/>
      <c r="K272" s="256"/>
      <c r="L272" s="256"/>
      <c r="M272" s="256"/>
      <c r="N272" s="257"/>
    </row>
    <row r="273" spans="2:14" ht="15" customHeight="1">
      <c r="B273" s="154">
        <v>246</v>
      </c>
      <c r="C273" s="362"/>
      <c r="D273" s="362"/>
      <c r="E273" s="155"/>
      <c r="F273" s="155"/>
      <c r="G273" s="155"/>
      <c r="H273" s="155"/>
      <c r="I273" s="155"/>
      <c r="J273" s="155"/>
      <c r="K273" s="246"/>
      <c r="L273" s="246"/>
      <c r="M273" s="246"/>
      <c r="N273" s="247"/>
    </row>
    <row r="274" spans="2:14" ht="15" customHeight="1">
      <c r="B274" s="157">
        <v>247</v>
      </c>
      <c r="C274" s="363"/>
      <c r="D274" s="363"/>
      <c r="E274" s="152"/>
      <c r="F274" s="152"/>
      <c r="G274" s="152"/>
      <c r="H274" s="152"/>
      <c r="I274" s="152"/>
      <c r="J274" s="152"/>
      <c r="K274" s="256"/>
      <c r="L274" s="256"/>
      <c r="M274" s="256"/>
      <c r="N274" s="257"/>
    </row>
    <row r="275" spans="2:14" ht="15" customHeight="1">
      <c r="B275" s="154">
        <v>248</v>
      </c>
      <c r="C275" s="362"/>
      <c r="D275" s="362"/>
      <c r="E275" s="155"/>
      <c r="F275" s="155"/>
      <c r="G275" s="155"/>
      <c r="H275" s="155"/>
      <c r="I275" s="155"/>
      <c r="J275" s="155"/>
      <c r="K275" s="246"/>
      <c r="L275" s="246"/>
      <c r="M275" s="246"/>
      <c r="N275" s="247"/>
    </row>
    <row r="276" spans="2:14" ht="15" customHeight="1">
      <c r="B276" s="157">
        <v>249</v>
      </c>
      <c r="C276" s="363"/>
      <c r="D276" s="363"/>
      <c r="E276" s="152"/>
      <c r="F276" s="152"/>
      <c r="G276" s="152"/>
      <c r="H276" s="152"/>
      <c r="I276" s="152"/>
      <c r="J276" s="152"/>
      <c r="K276" s="256"/>
      <c r="L276" s="256"/>
      <c r="M276" s="256"/>
      <c r="N276" s="257"/>
    </row>
    <row r="277" spans="2:14" ht="15" customHeight="1">
      <c r="B277" s="154">
        <v>250</v>
      </c>
      <c r="C277" s="362"/>
      <c r="D277" s="362"/>
      <c r="E277" s="155"/>
      <c r="F277" s="155"/>
      <c r="G277" s="155"/>
      <c r="H277" s="155"/>
      <c r="I277" s="155"/>
      <c r="J277" s="155"/>
      <c r="K277" s="246"/>
      <c r="L277" s="246"/>
      <c r="M277" s="246"/>
      <c r="N277" s="247"/>
    </row>
    <row r="278" spans="2:14" ht="15" customHeight="1">
      <c r="B278" s="157">
        <v>251</v>
      </c>
      <c r="C278" s="363"/>
      <c r="D278" s="363"/>
      <c r="E278" s="152"/>
      <c r="F278" s="152"/>
      <c r="G278" s="152"/>
      <c r="H278" s="152"/>
      <c r="I278" s="152"/>
      <c r="J278" s="152"/>
      <c r="K278" s="256"/>
      <c r="L278" s="256"/>
      <c r="M278" s="256"/>
      <c r="N278" s="257"/>
    </row>
    <row r="279" spans="2:14" ht="15" customHeight="1">
      <c r="B279" s="154">
        <v>252</v>
      </c>
      <c r="C279" s="362"/>
      <c r="D279" s="362"/>
      <c r="E279" s="155"/>
      <c r="F279" s="155"/>
      <c r="G279" s="155"/>
      <c r="H279" s="155"/>
      <c r="I279" s="155"/>
      <c r="J279" s="155"/>
      <c r="K279" s="246"/>
      <c r="L279" s="246"/>
      <c r="M279" s="246"/>
      <c r="N279" s="247"/>
    </row>
    <row r="280" spans="2:14" ht="15" customHeight="1">
      <c r="B280" s="157">
        <v>253</v>
      </c>
      <c r="C280" s="363"/>
      <c r="D280" s="363"/>
      <c r="E280" s="152"/>
      <c r="F280" s="152"/>
      <c r="G280" s="152"/>
      <c r="H280" s="152"/>
      <c r="I280" s="152"/>
      <c r="J280" s="152"/>
      <c r="K280" s="256"/>
      <c r="L280" s="256"/>
      <c r="M280" s="256"/>
      <c r="N280" s="257"/>
    </row>
    <row r="281" spans="2:14" ht="15" customHeight="1">
      <c r="B281" s="154">
        <v>254</v>
      </c>
      <c r="C281" s="362"/>
      <c r="D281" s="362"/>
      <c r="E281" s="155"/>
      <c r="F281" s="155"/>
      <c r="G281" s="155"/>
      <c r="H281" s="155"/>
      <c r="I281" s="155"/>
      <c r="J281" s="155"/>
      <c r="K281" s="246"/>
      <c r="L281" s="246"/>
      <c r="M281" s="246"/>
      <c r="N281" s="247"/>
    </row>
    <row r="282" spans="2:14" ht="15" customHeight="1">
      <c r="B282" s="157">
        <v>255</v>
      </c>
      <c r="C282" s="363"/>
      <c r="D282" s="363"/>
      <c r="E282" s="152"/>
      <c r="F282" s="152"/>
      <c r="G282" s="152"/>
      <c r="H282" s="152"/>
      <c r="I282" s="152"/>
      <c r="J282" s="152"/>
      <c r="K282" s="256"/>
      <c r="L282" s="256"/>
      <c r="M282" s="256"/>
      <c r="N282" s="257"/>
    </row>
    <row r="283" spans="2:14" ht="15" customHeight="1">
      <c r="B283" s="154">
        <v>256</v>
      </c>
      <c r="C283" s="362"/>
      <c r="D283" s="362"/>
      <c r="E283" s="155"/>
      <c r="F283" s="155"/>
      <c r="G283" s="155"/>
      <c r="H283" s="155"/>
      <c r="I283" s="155"/>
      <c r="J283" s="155"/>
      <c r="K283" s="246"/>
      <c r="L283" s="246"/>
      <c r="M283" s="246"/>
      <c r="N283" s="247"/>
    </row>
    <row r="284" spans="2:14" ht="15" customHeight="1">
      <c r="B284" s="157">
        <v>257</v>
      </c>
      <c r="C284" s="363"/>
      <c r="D284" s="363"/>
      <c r="E284" s="152"/>
      <c r="F284" s="152"/>
      <c r="G284" s="152"/>
      <c r="H284" s="152"/>
      <c r="I284" s="152"/>
      <c r="J284" s="152"/>
      <c r="K284" s="256"/>
      <c r="L284" s="256"/>
      <c r="M284" s="256"/>
      <c r="N284" s="257"/>
    </row>
    <row r="285" spans="2:14" ht="15" customHeight="1">
      <c r="B285" s="154">
        <v>258</v>
      </c>
      <c r="C285" s="362"/>
      <c r="D285" s="362"/>
      <c r="E285" s="155"/>
      <c r="F285" s="155"/>
      <c r="G285" s="155"/>
      <c r="H285" s="155"/>
      <c r="I285" s="155"/>
      <c r="J285" s="155"/>
      <c r="K285" s="246"/>
      <c r="L285" s="246"/>
      <c r="M285" s="246"/>
      <c r="N285" s="247"/>
    </row>
    <row r="286" spans="2:14" ht="15" customHeight="1">
      <c r="B286" s="157">
        <v>259</v>
      </c>
      <c r="C286" s="363"/>
      <c r="D286" s="363"/>
      <c r="E286" s="152"/>
      <c r="F286" s="152"/>
      <c r="G286" s="152"/>
      <c r="H286" s="152"/>
      <c r="I286" s="152"/>
      <c r="J286" s="152"/>
      <c r="K286" s="256"/>
      <c r="L286" s="256"/>
      <c r="M286" s="256"/>
      <c r="N286" s="257"/>
    </row>
    <row r="287" spans="2:14" ht="15" customHeight="1">
      <c r="B287" s="154">
        <v>260</v>
      </c>
      <c r="C287" s="362"/>
      <c r="D287" s="362"/>
      <c r="E287" s="155"/>
      <c r="F287" s="155"/>
      <c r="G287" s="155"/>
      <c r="H287" s="155"/>
      <c r="I287" s="155"/>
      <c r="J287" s="155"/>
      <c r="K287" s="246"/>
      <c r="L287" s="246"/>
      <c r="M287" s="246"/>
      <c r="N287" s="247"/>
    </row>
    <row r="288" spans="2:14" ht="15" customHeight="1">
      <c r="B288" s="157">
        <v>261</v>
      </c>
      <c r="C288" s="363"/>
      <c r="D288" s="363"/>
      <c r="E288" s="152"/>
      <c r="F288" s="152"/>
      <c r="G288" s="152"/>
      <c r="H288" s="152"/>
      <c r="I288" s="152"/>
      <c r="J288" s="152"/>
      <c r="K288" s="256"/>
      <c r="L288" s="256"/>
      <c r="M288" s="256"/>
      <c r="N288" s="257"/>
    </row>
    <row r="289" spans="2:14" ht="15" customHeight="1">
      <c r="B289" s="154">
        <v>262</v>
      </c>
      <c r="C289" s="362"/>
      <c r="D289" s="362"/>
      <c r="E289" s="155"/>
      <c r="F289" s="155"/>
      <c r="G289" s="155"/>
      <c r="H289" s="155"/>
      <c r="I289" s="155"/>
      <c r="J289" s="155"/>
      <c r="K289" s="246"/>
      <c r="L289" s="246"/>
      <c r="M289" s="246"/>
      <c r="N289" s="247"/>
    </row>
    <row r="290" spans="2:14" ht="15" customHeight="1">
      <c r="B290" s="157">
        <v>263</v>
      </c>
      <c r="C290" s="363"/>
      <c r="D290" s="363"/>
      <c r="E290" s="152"/>
      <c r="F290" s="152"/>
      <c r="G290" s="152"/>
      <c r="H290" s="152"/>
      <c r="I290" s="152"/>
      <c r="J290" s="152"/>
      <c r="K290" s="256"/>
      <c r="L290" s="256"/>
      <c r="M290" s="256"/>
      <c r="N290" s="257"/>
    </row>
    <row r="291" spans="2:14" ht="15" customHeight="1">
      <c r="B291" s="154">
        <v>264</v>
      </c>
      <c r="C291" s="362"/>
      <c r="D291" s="362"/>
      <c r="E291" s="155"/>
      <c r="F291" s="155"/>
      <c r="G291" s="155"/>
      <c r="H291" s="155"/>
      <c r="I291" s="155"/>
      <c r="J291" s="155"/>
      <c r="K291" s="246"/>
      <c r="L291" s="246"/>
      <c r="M291" s="246"/>
      <c r="N291" s="247"/>
    </row>
    <row r="292" spans="2:14" ht="15" customHeight="1">
      <c r="B292" s="157">
        <v>265</v>
      </c>
      <c r="C292" s="363"/>
      <c r="D292" s="363"/>
      <c r="E292" s="152"/>
      <c r="F292" s="152"/>
      <c r="G292" s="152"/>
      <c r="H292" s="152"/>
      <c r="I292" s="152"/>
      <c r="J292" s="152"/>
      <c r="K292" s="256"/>
      <c r="L292" s="256"/>
      <c r="M292" s="256"/>
      <c r="N292" s="257"/>
    </row>
    <row r="293" spans="2:14" ht="15" customHeight="1">
      <c r="B293" s="154">
        <v>266</v>
      </c>
      <c r="C293" s="362"/>
      <c r="D293" s="362"/>
      <c r="E293" s="155"/>
      <c r="F293" s="155"/>
      <c r="G293" s="155"/>
      <c r="H293" s="155"/>
      <c r="I293" s="155"/>
      <c r="J293" s="155"/>
      <c r="K293" s="246"/>
      <c r="L293" s="246"/>
      <c r="M293" s="246"/>
      <c r="N293" s="247"/>
    </row>
    <row r="294" spans="2:14" ht="15" customHeight="1">
      <c r="B294" s="157">
        <v>267</v>
      </c>
      <c r="C294" s="363"/>
      <c r="D294" s="363"/>
      <c r="E294" s="152"/>
      <c r="F294" s="152"/>
      <c r="G294" s="152"/>
      <c r="H294" s="152"/>
      <c r="I294" s="152"/>
      <c r="J294" s="152"/>
      <c r="K294" s="256"/>
      <c r="L294" s="256"/>
      <c r="M294" s="256"/>
      <c r="N294" s="257"/>
    </row>
    <row r="295" spans="2:14" ht="15" customHeight="1">
      <c r="B295" s="154">
        <v>268</v>
      </c>
      <c r="C295" s="362"/>
      <c r="D295" s="362"/>
      <c r="E295" s="155"/>
      <c r="F295" s="155"/>
      <c r="G295" s="155"/>
      <c r="H295" s="155"/>
      <c r="I295" s="155"/>
      <c r="J295" s="155"/>
      <c r="K295" s="246"/>
      <c r="L295" s="246"/>
      <c r="M295" s="246"/>
      <c r="N295" s="247"/>
    </row>
    <row r="296" spans="2:14" ht="15" customHeight="1">
      <c r="B296" s="157">
        <v>269</v>
      </c>
      <c r="C296" s="363"/>
      <c r="D296" s="363"/>
      <c r="E296" s="152"/>
      <c r="F296" s="152"/>
      <c r="G296" s="152"/>
      <c r="H296" s="152"/>
      <c r="I296" s="152"/>
      <c r="J296" s="152"/>
      <c r="K296" s="256"/>
      <c r="L296" s="256"/>
      <c r="M296" s="256"/>
      <c r="N296" s="257"/>
    </row>
    <row r="297" spans="2:14" ht="15" customHeight="1">
      <c r="B297" s="154">
        <v>270</v>
      </c>
      <c r="C297" s="362"/>
      <c r="D297" s="362"/>
      <c r="E297" s="155"/>
      <c r="F297" s="155"/>
      <c r="G297" s="155"/>
      <c r="H297" s="155"/>
      <c r="I297" s="155"/>
      <c r="J297" s="155"/>
      <c r="K297" s="246"/>
      <c r="L297" s="246"/>
      <c r="M297" s="246"/>
      <c r="N297" s="247"/>
    </row>
    <row r="298" spans="2:14" ht="15" customHeight="1">
      <c r="B298" s="157">
        <v>271</v>
      </c>
      <c r="C298" s="363"/>
      <c r="D298" s="363"/>
      <c r="E298" s="152"/>
      <c r="F298" s="152"/>
      <c r="G298" s="152"/>
      <c r="H298" s="152"/>
      <c r="I298" s="152"/>
      <c r="J298" s="152"/>
      <c r="K298" s="256"/>
      <c r="L298" s="256"/>
      <c r="M298" s="256"/>
      <c r="N298" s="257"/>
    </row>
    <row r="299" spans="2:14" ht="15" customHeight="1">
      <c r="B299" s="154">
        <v>272</v>
      </c>
      <c r="C299" s="362"/>
      <c r="D299" s="362"/>
      <c r="E299" s="155"/>
      <c r="F299" s="155"/>
      <c r="G299" s="155"/>
      <c r="H299" s="155"/>
      <c r="I299" s="155"/>
      <c r="J299" s="155"/>
      <c r="K299" s="246"/>
      <c r="L299" s="246"/>
      <c r="M299" s="246"/>
      <c r="N299" s="247"/>
    </row>
    <row r="300" spans="2:14" ht="15" customHeight="1">
      <c r="B300" s="157">
        <v>273</v>
      </c>
      <c r="C300" s="363"/>
      <c r="D300" s="363"/>
      <c r="E300" s="152"/>
      <c r="F300" s="152"/>
      <c r="G300" s="152"/>
      <c r="H300" s="152"/>
      <c r="I300" s="152"/>
      <c r="J300" s="152"/>
      <c r="K300" s="256"/>
      <c r="L300" s="256"/>
      <c r="M300" s="256"/>
      <c r="N300" s="257"/>
    </row>
    <row r="301" spans="2:14" ht="15" customHeight="1">
      <c r="B301" s="154">
        <v>274</v>
      </c>
      <c r="C301" s="362"/>
      <c r="D301" s="362"/>
      <c r="E301" s="155"/>
      <c r="F301" s="155"/>
      <c r="G301" s="155"/>
      <c r="H301" s="155"/>
      <c r="I301" s="155"/>
      <c r="J301" s="155"/>
      <c r="K301" s="246"/>
      <c r="L301" s="246"/>
      <c r="M301" s="246"/>
      <c r="N301" s="247"/>
    </row>
    <row r="302" spans="2:14" ht="15" customHeight="1">
      <c r="B302" s="157">
        <v>275</v>
      </c>
      <c r="C302" s="363"/>
      <c r="D302" s="363"/>
      <c r="E302" s="152"/>
      <c r="F302" s="152"/>
      <c r="G302" s="152"/>
      <c r="H302" s="152"/>
      <c r="I302" s="152"/>
      <c r="J302" s="152"/>
      <c r="K302" s="256"/>
      <c r="L302" s="256"/>
      <c r="M302" s="256"/>
      <c r="N302" s="257"/>
    </row>
    <row r="303" spans="2:14" ht="15" customHeight="1">
      <c r="B303" s="154">
        <v>276</v>
      </c>
      <c r="C303" s="362"/>
      <c r="D303" s="362"/>
      <c r="E303" s="155"/>
      <c r="F303" s="155"/>
      <c r="G303" s="155"/>
      <c r="H303" s="155"/>
      <c r="I303" s="155"/>
      <c r="J303" s="155"/>
      <c r="K303" s="246"/>
      <c r="L303" s="246"/>
      <c r="M303" s="246"/>
      <c r="N303" s="247"/>
    </row>
    <row r="304" spans="2:14" ht="15" customHeight="1">
      <c r="B304" s="157">
        <v>277</v>
      </c>
      <c r="C304" s="363"/>
      <c r="D304" s="363"/>
      <c r="E304" s="152"/>
      <c r="F304" s="152"/>
      <c r="G304" s="152"/>
      <c r="H304" s="152"/>
      <c r="I304" s="152"/>
      <c r="J304" s="152"/>
      <c r="K304" s="256"/>
      <c r="L304" s="256"/>
      <c r="M304" s="256"/>
      <c r="N304" s="257"/>
    </row>
    <row r="305" spans="2:14" ht="15" customHeight="1">
      <c r="B305" s="154">
        <v>278</v>
      </c>
      <c r="C305" s="362"/>
      <c r="D305" s="362"/>
      <c r="E305" s="155"/>
      <c r="F305" s="155"/>
      <c r="G305" s="155"/>
      <c r="H305" s="155"/>
      <c r="I305" s="155"/>
      <c r="J305" s="155"/>
      <c r="K305" s="246"/>
      <c r="L305" s="246"/>
      <c r="M305" s="246"/>
      <c r="N305" s="247"/>
    </row>
    <row r="306" spans="2:14" ht="15" customHeight="1">
      <c r="B306" s="157">
        <v>279</v>
      </c>
      <c r="C306" s="363"/>
      <c r="D306" s="363"/>
      <c r="E306" s="152"/>
      <c r="F306" s="152"/>
      <c r="G306" s="152"/>
      <c r="H306" s="152"/>
      <c r="I306" s="152"/>
      <c r="J306" s="152"/>
      <c r="K306" s="256"/>
      <c r="L306" s="256"/>
      <c r="M306" s="256"/>
      <c r="N306" s="257"/>
    </row>
    <row r="307" spans="2:14" ht="15" customHeight="1">
      <c r="B307" s="154">
        <v>280</v>
      </c>
      <c r="C307" s="362"/>
      <c r="D307" s="362"/>
      <c r="E307" s="155"/>
      <c r="F307" s="155"/>
      <c r="G307" s="155"/>
      <c r="H307" s="155"/>
      <c r="I307" s="155"/>
      <c r="J307" s="155"/>
      <c r="K307" s="246"/>
      <c r="L307" s="246"/>
      <c r="M307" s="246"/>
      <c r="N307" s="247"/>
    </row>
    <row r="308" spans="2:14" ht="15" customHeight="1">
      <c r="B308" s="157">
        <v>281</v>
      </c>
      <c r="C308" s="363"/>
      <c r="D308" s="363"/>
      <c r="E308" s="152"/>
      <c r="F308" s="152"/>
      <c r="G308" s="152"/>
      <c r="H308" s="152"/>
      <c r="I308" s="152"/>
      <c r="J308" s="152"/>
      <c r="K308" s="256"/>
      <c r="L308" s="256"/>
      <c r="M308" s="256"/>
      <c r="N308" s="257"/>
    </row>
    <row r="309" spans="2:14" ht="15" customHeight="1">
      <c r="B309" s="154">
        <v>282</v>
      </c>
      <c r="C309" s="362"/>
      <c r="D309" s="362"/>
      <c r="E309" s="155"/>
      <c r="F309" s="155"/>
      <c r="G309" s="155"/>
      <c r="H309" s="155"/>
      <c r="I309" s="155"/>
      <c r="J309" s="155"/>
      <c r="K309" s="246"/>
      <c r="L309" s="246"/>
      <c r="M309" s="246"/>
      <c r="N309" s="247"/>
    </row>
    <row r="310" spans="2:14" ht="15" customHeight="1">
      <c r="B310" s="157">
        <v>283</v>
      </c>
      <c r="C310" s="363"/>
      <c r="D310" s="363"/>
      <c r="E310" s="152"/>
      <c r="F310" s="152"/>
      <c r="G310" s="152"/>
      <c r="H310" s="152"/>
      <c r="I310" s="152"/>
      <c r="J310" s="152"/>
      <c r="K310" s="256"/>
      <c r="L310" s="256"/>
      <c r="M310" s="256"/>
      <c r="N310" s="257"/>
    </row>
    <row r="311" spans="2:14" ht="15" customHeight="1">
      <c r="B311" s="154">
        <v>284</v>
      </c>
      <c r="C311" s="362"/>
      <c r="D311" s="362"/>
      <c r="E311" s="155"/>
      <c r="F311" s="155"/>
      <c r="G311" s="155"/>
      <c r="H311" s="155"/>
      <c r="I311" s="155"/>
      <c r="J311" s="155"/>
      <c r="K311" s="246"/>
      <c r="L311" s="246"/>
      <c r="M311" s="246"/>
      <c r="N311" s="247"/>
    </row>
    <row r="312" spans="2:14" ht="15" customHeight="1">
      <c r="B312" s="157">
        <v>285</v>
      </c>
      <c r="C312" s="363"/>
      <c r="D312" s="363"/>
      <c r="E312" s="152"/>
      <c r="F312" s="152"/>
      <c r="G312" s="152"/>
      <c r="H312" s="152"/>
      <c r="I312" s="152"/>
      <c r="J312" s="152"/>
      <c r="K312" s="256"/>
      <c r="L312" s="256"/>
      <c r="M312" s="256"/>
      <c r="N312" s="257"/>
    </row>
    <row r="313" spans="2:14" ht="15" customHeight="1">
      <c r="B313" s="154">
        <v>286</v>
      </c>
      <c r="C313" s="362"/>
      <c r="D313" s="362"/>
      <c r="E313" s="155"/>
      <c r="F313" s="155"/>
      <c r="G313" s="155"/>
      <c r="H313" s="155"/>
      <c r="I313" s="155"/>
      <c r="J313" s="155"/>
      <c r="K313" s="246"/>
      <c r="L313" s="246"/>
      <c r="M313" s="246"/>
      <c r="N313" s="247"/>
    </row>
    <row r="314" spans="2:14" ht="15" customHeight="1">
      <c r="B314" s="157">
        <v>287</v>
      </c>
      <c r="C314" s="363"/>
      <c r="D314" s="363"/>
      <c r="E314" s="152"/>
      <c r="F314" s="152"/>
      <c r="G314" s="152"/>
      <c r="H314" s="152"/>
      <c r="I314" s="152"/>
      <c r="J314" s="152"/>
      <c r="K314" s="256"/>
      <c r="L314" s="256"/>
      <c r="M314" s="256"/>
      <c r="N314" s="257"/>
    </row>
    <row r="315" spans="2:14" ht="15" customHeight="1">
      <c r="B315" s="154">
        <v>288</v>
      </c>
      <c r="C315" s="362"/>
      <c r="D315" s="362"/>
      <c r="E315" s="155"/>
      <c r="F315" s="155"/>
      <c r="G315" s="155"/>
      <c r="H315" s="155"/>
      <c r="I315" s="155"/>
      <c r="J315" s="155"/>
      <c r="K315" s="246"/>
      <c r="L315" s="246"/>
      <c r="M315" s="246"/>
      <c r="N315" s="247"/>
    </row>
    <row r="316" spans="2:14" ht="15" customHeight="1">
      <c r="B316" s="157">
        <v>289</v>
      </c>
      <c r="C316" s="363"/>
      <c r="D316" s="363"/>
      <c r="E316" s="152"/>
      <c r="F316" s="152"/>
      <c r="G316" s="152"/>
      <c r="H316" s="152"/>
      <c r="I316" s="152"/>
      <c r="J316" s="152"/>
      <c r="K316" s="256"/>
      <c r="L316" s="256"/>
      <c r="M316" s="256"/>
      <c r="N316" s="257"/>
    </row>
    <row r="317" spans="2:14" ht="15" customHeight="1">
      <c r="B317" s="154">
        <v>290</v>
      </c>
      <c r="C317" s="362"/>
      <c r="D317" s="362"/>
      <c r="E317" s="155"/>
      <c r="F317" s="155"/>
      <c r="G317" s="155"/>
      <c r="H317" s="155"/>
      <c r="I317" s="155"/>
      <c r="J317" s="155"/>
      <c r="K317" s="246"/>
      <c r="L317" s="246"/>
      <c r="M317" s="246"/>
      <c r="N317" s="247"/>
    </row>
    <row r="318" spans="2:14" ht="15" customHeight="1">
      <c r="B318" s="157">
        <v>291</v>
      </c>
      <c r="C318" s="363"/>
      <c r="D318" s="363"/>
      <c r="E318" s="152"/>
      <c r="F318" s="152"/>
      <c r="G318" s="152"/>
      <c r="H318" s="152"/>
      <c r="I318" s="152"/>
      <c r="J318" s="152"/>
      <c r="K318" s="256"/>
      <c r="L318" s="256"/>
      <c r="M318" s="256"/>
      <c r="N318" s="257"/>
    </row>
    <row r="319" spans="2:14" ht="15" customHeight="1">
      <c r="B319" s="154">
        <v>292</v>
      </c>
      <c r="C319" s="362"/>
      <c r="D319" s="362"/>
      <c r="E319" s="155"/>
      <c r="F319" s="155"/>
      <c r="G319" s="155"/>
      <c r="H319" s="155"/>
      <c r="I319" s="155"/>
      <c r="J319" s="155"/>
      <c r="K319" s="246"/>
      <c r="L319" s="246"/>
      <c r="M319" s="246"/>
      <c r="N319" s="247"/>
    </row>
    <row r="320" spans="2:14" ht="15" customHeight="1">
      <c r="B320" s="157">
        <v>293</v>
      </c>
      <c r="C320" s="363"/>
      <c r="D320" s="363"/>
      <c r="E320" s="152"/>
      <c r="F320" s="152"/>
      <c r="G320" s="152"/>
      <c r="H320" s="152"/>
      <c r="I320" s="152"/>
      <c r="J320" s="152"/>
      <c r="K320" s="256"/>
      <c r="L320" s="256"/>
      <c r="M320" s="256"/>
      <c r="N320" s="257"/>
    </row>
    <row r="321" spans="2:14" ht="15" customHeight="1">
      <c r="B321" s="154">
        <v>294</v>
      </c>
      <c r="C321" s="362"/>
      <c r="D321" s="362"/>
      <c r="E321" s="155"/>
      <c r="F321" s="155"/>
      <c r="G321" s="155"/>
      <c r="H321" s="155"/>
      <c r="I321" s="155"/>
      <c r="J321" s="155"/>
      <c r="K321" s="246"/>
      <c r="L321" s="246"/>
      <c r="M321" s="246"/>
      <c r="N321" s="247"/>
    </row>
    <row r="322" spans="2:14" ht="15" customHeight="1">
      <c r="B322" s="157">
        <v>295</v>
      </c>
      <c r="C322" s="357"/>
      <c r="D322" s="358"/>
      <c r="E322" s="164"/>
      <c r="F322" s="164"/>
      <c r="G322" s="164"/>
      <c r="H322" s="164"/>
      <c r="I322" s="164"/>
      <c r="J322" s="164"/>
      <c r="K322" s="359"/>
      <c r="L322" s="360"/>
      <c r="M322" s="360"/>
      <c r="N322" s="361"/>
    </row>
    <row r="323" spans="2:14" ht="15" customHeight="1">
      <c r="B323" s="154">
        <v>296</v>
      </c>
      <c r="C323" s="352"/>
      <c r="D323" s="353"/>
      <c r="E323" s="165"/>
      <c r="F323" s="165"/>
      <c r="G323" s="165"/>
      <c r="H323" s="165"/>
      <c r="I323" s="165"/>
      <c r="J323" s="165"/>
      <c r="K323" s="354"/>
      <c r="L323" s="355"/>
      <c r="M323" s="355"/>
      <c r="N323" s="356"/>
    </row>
    <row r="324" spans="2:14" ht="15" customHeight="1">
      <c r="B324" s="157">
        <v>297</v>
      </c>
      <c r="C324" s="347"/>
      <c r="D324" s="348"/>
      <c r="E324" s="156"/>
      <c r="F324" s="156"/>
      <c r="G324" s="156"/>
      <c r="H324" s="156"/>
      <c r="I324" s="156"/>
      <c r="J324" s="156"/>
      <c r="K324" s="349"/>
      <c r="L324" s="350"/>
      <c r="M324" s="350"/>
      <c r="N324" s="351"/>
    </row>
    <row r="325" spans="2:14" ht="15" customHeight="1">
      <c r="B325" s="154">
        <v>298</v>
      </c>
      <c r="C325" s="352"/>
      <c r="D325" s="353"/>
      <c r="E325" s="165"/>
      <c r="F325" s="165"/>
      <c r="G325" s="165"/>
      <c r="H325" s="165"/>
      <c r="I325" s="165"/>
      <c r="J325" s="165"/>
      <c r="K325" s="354"/>
      <c r="L325" s="355"/>
      <c r="M325" s="355"/>
      <c r="N325" s="356"/>
    </row>
    <row r="326" spans="2:14" ht="15" customHeight="1">
      <c r="B326" s="157">
        <v>299</v>
      </c>
      <c r="C326" s="347"/>
      <c r="D326" s="348"/>
      <c r="E326" s="156"/>
      <c r="F326" s="156"/>
      <c r="G326" s="156"/>
      <c r="H326" s="156"/>
      <c r="I326" s="156"/>
      <c r="J326" s="156"/>
      <c r="K326" s="349"/>
      <c r="L326" s="350"/>
      <c r="M326" s="350"/>
      <c r="N326" s="351"/>
    </row>
    <row r="327" spans="2:14" ht="15" customHeight="1">
      <c r="B327" s="154">
        <v>300</v>
      </c>
      <c r="C327" s="352"/>
      <c r="D327" s="353"/>
      <c r="E327" s="165"/>
      <c r="F327" s="165"/>
      <c r="G327" s="165"/>
      <c r="H327" s="165"/>
      <c r="I327" s="165"/>
      <c r="J327" s="165"/>
      <c r="K327" s="354"/>
      <c r="L327" s="355"/>
      <c r="M327" s="355"/>
      <c r="N327" s="356"/>
    </row>
    <row r="328" spans="2:14" ht="15" customHeight="1">
      <c r="B328" s="157">
        <v>301</v>
      </c>
      <c r="C328" s="347"/>
      <c r="D328" s="348"/>
      <c r="E328" s="156"/>
      <c r="F328" s="156"/>
      <c r="G328" s="156"/>
      <c r="H328" s="156"/>
      <c r="I328" s="156"/>
      <c r="J328" s="156"/>
      <c r="K328" s="349"/>
      <c r="L328" s="350"/>
      <c r="M328" s="350"/>
      <c r="N328" s="351"/>
    </row>
    <row r="329" spans="2:14" ht="15" customHeight="1">
      <c r="B329" s="154">
        <v>302</v>
      </c>
      <c r="C329" s="352"/>
      <c r="D329" s="353"/>
      <c r="E329" s="166"/>
      <c r="F329" s="166"/>
      <c r="G329" s="166"/>
      <c r="H329" s="166"/>
      <c r="I329" s="166"/>
      <c r="J329" s="166"/>
      <c r="K329" s="354"/>
      <c r="L329" s="355"/>
      <c r="M329" s="355"/>
      <c r="N329" s="356"/>
    </row>
    <row r="330" spans="2:14" ht="15" customHeight="1">
      <c r="B330" s="157">
        <v>303</v>
      </c>
      <c r="C330" s="347"/>
      <c r="D330" s="348"/>
      <c r="E330" s="167"/>
      <c r="F330" s="167"/>
      <c r="G330" s="167"/>
      <c r="H330" s="167"/>
      <c r="I330" s="167"/>
      <c r="J330" s="167"/>
      <c r="K330" s="349"/>
      <c r="L330" s="350"/>
      <c r="M330" s="350"/>
      <c r="N330" s="351"/>
    </row>
    <row r="331" spans="2:14" ht="15" customHeight="1">
      <c r="B331" s="154">
        <v>304</v>
      </c>
      <c r="C331" s="352"/>
      <c r="D331" s="353"/>
      <c r="E331" s="166"/>
      <c r="F331" s="166"/>
      <c r="G331" s="166"/>
      <c r="H331" s="166"/>
      <c r="I331" s="166"/>
      <c r="J331" s="166"/>
      <c r="K331" s="354"/>
      <c r="L331" s="355"/>
      <c r="M331" s="355"/>
      <c r="N331" s="356"/>
    </row>
    <row r="332" spans="2:14" ht="15" customHeight="1">
      <c r="B332" s="157">
        <v>305</v>
      </c>
      <c r="C332" s="347"/>
      <c r="D332" s="348"/>
      <c r="E332" s="167"/>
      <c r="F332" s="167"/>
      <c r="G332" s="167"/>
      <c r="H332" s="167"/>
      <c r="I332" s="167"/>
      <c r="J332" s="167"/>
      <c r="K332" s="349"/>
      <c r="L332" s="350"/>
      <c r="M332" s="350"/>
      <c r="N332" s="351"/>
    </row>
    <row r="333" spans="2:14" ht="15" customHeight="1">
      <c r="B333" s="154">
        <v>306</v>
      </c>
      <c r="C333" s="352"/>
      <c r="D333" s="353"/>
      <c r="E333" s="166"/>
      <c r="F333" s="166"/>
      <c r="G333" s="166"/>
      <c r="H333" s="166"/>
      <c r="I333" s="166"/>
      <c r="J333" s="166"/>
      <c r="K333" s="354"/>
      <c r="L333" s="355"/>
      <c r="M333" s="355"/>
      <c r="N333" s="356"/>
    </row>
    <row r="334" spans="2:14" ht="15" customHeight="1">
      <c r="B334" s="157">
        <v>307</v>
      </c>
      <c r="C334" s="347"/>
      <c r="D334" s="348"/>
      <c r="E334" s="167"/>
      <c r="F334" s="167"/>
      <c r="G334" s="167"/>
      <c r="H334" s="167"/>
      <c r="I334" s="167"/>
      <c r="J334" s="167"/>
      <c r="K334" s="349"/>
      <c r="L334" s="350"/>
      <c r="M334" s="350"/>
      <c r="N334" s="351"/>
    </row>
    <row r="335" spans="2:14" ht="15" customHeight="1">
      <c r="B335" s="154">
        <v>308</v>
      </c>
      <c r="C335" s="352"/>
      <c r="D335" s="353"/>
      <c r="E335" s="166"/>
      <c r="F335" s="166"/>
      <c r="G335" s="166"/>
      <c r="H335" s="166"/>
      <c r="I335" s="166"/>
      <c r="J335" s="166"/>
      <c r="K335" s="354"/>
      <c r="L335" s="355"/>
      <c r="M335" s="355"/>
      <c r="N335" s="356"/>
    </row>
    <row r="336" spans="2:14" ht="15" customHeight="1">
      <c r="B336" s="157">
        <v>309</v>
      </c>
      <c r="C336" s="347"/>
      <c r="D336" s="348"/>
      <c r="E336" s="167"/>
      <c r="F336" s="167"/>
      <c r="G336" s="167"/>
      <c r="H336" s="167"/>
      <c r="I336" s="167"/>
      <c r="J336" s="167"/>
      <c r="K336" s="349"/>
      <c r="L336" s="350"/>
      <c r="M336" s="350"/>
      <c r="N336" s="351"/>
    </row>
    <row r="337" spans="2:14" ht="15" customHeight="1">
      <c r="B337" s="154">
        <v>310</v>
      </c>
      <c r="C337" s="352"/>
      <c r="D337" s="353"/>
      <c r="E337" s="166"/>
      <c r="F337" s="166"/>
      <c r="G337" s="166"/>
      <c r="H337" s="166"/>
      <c r="I337" s="166"/>
      <c r="J337" s="166"/>
      <c r="K337" s="354"/>
      <c r="L337" s="355"/>
      <c r="M337" s="355"/>
      <c r="N337" s="356"/>
    </row>
    <row r="338" spans="2:14" ht="15" customHeight="1">
      <c r="B338" s="157">
        <v>311</v>
      </c>
      <c r="C338" s="347"/>
      <c r="D338" s="348"/>
      <c r="E338" s="167"/>
      <c r="F338" s="167"/>
      <c r="G338" s="167"/>
      <c r="H338" s="167"/>
      <c r="I338" s="167"/>
      <c r="J338" s="167"/>
      <c r="K338" s="349"/>
      <c r="L338" s="350"/>
      <c r="M338" s="350"/>
      <c r="N338" s="351"/>
    </row>
    <row r="339" spans="2:14" ht="15" customHeight="1">
      <c r="B339" s="154">
        <v>312</v>
      </c>
      <c r="C339" s="352"/>
      <c r="D339" s="353"/>
      <c r="E339" s="166"/>
      <c r="F339" s="166"/>
      <c r="G339" s="166"/>
      <c r="H339" s="166"/>
      <c r="I339" s="166"/>
      <c r="J339" s="166"/>
      <c r="K339" s="354"/>
      <c r="L339" s="355"/>
      <c r="M339" s="355"/>
      <c r="N339" s="356"/>
    </row>
    <row r="340" spans="2:14" ht="15" customHeight="1">
      <c r="B340" s="157">
        <v>313</v>
      </c>
      <c r="C340" s="347"/>
      <c r="D340" s="348"/>
      <c r="E340" s="167"/>
      <c r="F340" s="167"/>
      <c r="G340" s="167"/>
      <c r="H340" s="167"/>
      <c r="I340" s="167"/>
      <c r="J340" s="167"/>
      <c r="K340" s="349"/>
      <c r="L340" s="350"/>
      <c r="M340" s="350"/>
      <c r="N340" s="351"/>
    </row>
    <row r="341" spans="2:14" ht="15" customHeight="1">
      <c r="B341" s="154">
        <v>314</v>
      </c>
      <c r="C341" s="352"/>
      <c r="D341" s="353"/>
      <c r="E341" s="166"/>
      <c r="F341" s="166"/>
      <c r="G341" s="166"/>
      <c r="H341" s="166"/>
      <c r="I341" s="166"/>
      <c r="J341" s="166"/>
      <c r="K341" s="354"/>
      <c r="L341" s="355"/>
      <c r="M341" s="355"/>
      <c r="N341" s="356"/>
    </row>
    <row r="342" spans="2:14" ht="15" customHeight="1">
      <c r="B342" s="157">
        <v>315</v>
      </c>
      <c r="C342" s="347"/>
      <c r="D342" s="348"/>
      <c r="E342" s="167"/>
      <c r="F342" s="167"/>
      <c r="G342" s="167"/>
      <c r="H342" s="167"/>
      <c r="I342" s="167"/>
      <c r="J342" s="167"/>
      <c r="K342" s="349"/>
      <c r="L342" s="350"/>
      <c r="M342" s="350"/>
      <c r="N342" s="351"/>
    </row>
    <row r="343" spans="2:14" ht="15" customHeight="1">
      <c r="B343" s="154">
        <v>316</v>
      </c>
      <c r="C343" s="339"/>
      <c r="D343" s="339"/>
      <c r="E343" s="168"/>
      <c r="F343" s="168"/>
      <c r="G343" s="168"/>
      <c r="H343" s="168"/>
      <c r="I343" s="168"/>
      <c r="J343" s="168"/>
      <c r="K343" s="340"/>
      <c r="L343" s="340"/>
      <c r="M343" s="340"/>
      <c r="N343" s="341"/>
    </row>
    <row r="344" spans="2:14" ht="15" customHeight="1">
      <c r="B344" s="157">
        <v>317</v>
      </c>
      <c r="C344" s="342"/>
      <c r="D344" s="343"/>
      <c r="E344" s="169"/>
      <c r="F344" s="169"/>
      <c r="G344" s="169"/>
      <c r="H344" s="169"/>
      <c r="I344" s="169"/>
      <c r="J344" s="169"/>
      <c r="K344" s="344"/>
      <c r="L344" s="345"/>
      <c r="M344" s="345"/>
      <c r="N344" s="346"/>
    </row>
    <row r="345" spans="2:14" ht="15" customHeight="1">
      <c r="B345" s="154">
        <v>318</v>
      </c>
      <c r="C345" s="332"/>
      <c r="D345" s="333"/>
      <c r="E345" s="170"/>
      <c r="F345" s="170"/>
      <c r="G345" s="170"/>
      <c r="H345" s="170"/>
      <c r="I345" s="170"/>
      <c r="J345" s="170"/>
      <c r="K345" s="334"/>
      <c r="L345" s="334"/>
      <c r="M345" s="334"/>
      <c r="N345" s="335"/>
    </row>
    <row r="346" spans="2:14" ht="15" customHeight="1">
      <c r="B346" s="157">
        <v>319</v>
      </c>
      <c r="C346" s="336"/>
      <c r="D346" s="336"/>
      <c r="E346" s="171"/>
      <c r="F346" s="171"/>
      <c r="G346" s="171"/>
      <c r="H346" s="171"/>
      <c r="I346" s="171"/>
      <c r="J346" s="171"/>
      <c r="K346" s="337"/>
      <c r="L346" s="337"/>
      <c r="M346" s="337"/>
      <c r="N346" s="338"/>
    </row>
    <row r="347" spans="2:14" ht="15" customHeight="1">
      <c r="B347" s="154">
        <v>320</v>
      </c>
      <c r="C347" s="332"/>
      <c r="D347" s="333"/>
      <c r="E347" s="170"/>
      <c r="F347" s="170"/>
      <c r="G347" s="170"/>
      <c r="H347" s="170"/>
      <c r="I347" s="170"/>
      <c r="J347" s="170"/>
      <c r="K347" s="334"/>
      <c r="L347" s="334"/>
      <c r="M347" s="334"/>
      <c r="N347" s="335"/>
    </row>
    <row r="348" spans="2:14" ht="15" customHeight="1">
      <c r="B348" s="157">
        <v>321</v>
      </c>
      <c r="C348" s="336"/>
      <c r="D348" s="336"/>
      <c r="E348" s="171"/>
      <c r="F348" s="171"/>
      <c r="G348" s="171"/>
      <c r="H348" s="171"/>
      <c r="I348" s="171"/>
      <c r="J348" s="171"/>
      <c r="K348" s="337"/>
      <c r="L348" s="337"/>
      <c r="M348" s="337"/>
      <c r="N348" s="338"/>
    </row>
    <row r="349" spans="2:14" ht="15" customHeight="1">
      <c r="B349" s="154">
        <v>322</v>
      </c>
      <c r="C349" s="332"/>
      <c r="D349" s="333"/>
      <c r="E349" s="170"/>
      <c r="F349" s="170"/>
      <c r="G349" s="170"/>
      <c r="H349" s="170"/>
      <c r="I349" s="170"/>
      <c r="J349" s="170"/>
      <c r="K349" s="334"/>
      <c r="L349" s="334"/>
      <c r="M349" s="334"/>
      <c r="N349" s="335"/>
    </row>
    <row r="350" spans="2:14" ht="15" customHeight="1">
      <c r="B350" s="157">
        <v>323</v>
      </c>
      <c r="C350" s="336"/>
      <c r="D350" s="336"/>
      <c r="E350" s="171"/>
      <c r="F350" s="171"/>
      <c r="G350" s="171"/>
      <c r="H350" s="171"/>
      <c r="I350" s="171"/>
      <c r="J350" s="171"/>
      <c r="K350" s="337"/>
      <c r="L350" s="337"/>
      <c r="M350" s="337"/>
      <c r="N350" s="338"/>
    </row>
    <row r="351" spans="2:14" ht="15" customHeight="1">
      <c r="B351" s="154">
        <v>324</v>
      </c>
      <c r="C351" s="332"/>
      <c r="D351" s="333"/>
      <c r="E351" s="170"/>
      <c r="F351" s="170"/>
      <c r="G351" s="170"/>
      <c r="H351" s="170"/>
      <c r="I351" s="170"/>
      <c r="J351" s="170"/>
      <c r="K351" s="334"/>
      <c r="L351" s="334"/>
      <c r="M351" s="334"/>
      <c r="N351" s="335"/>
    </row>
    <row r="352" spans="2:14" ht="15" customHeight="1">
      <c r="B352" s="157">
        <v>325</v>
      </c>
      <c r="C352" s="336"/>
      <c r="D352" s="336"/>
      <c r="E352" s="171"/>
      <c r="F352" s="171"/>
      <c r="G352" s="171"/>
      <c r="H352" s="171"/>
      <c r="I352" s="171"/>
      <c r="J352" s="171"/>
      <c r="K352" s="337"/>
      <c r="L352" s="337"/>
      <c r="M352" s="337"/>
      <c r="N352" s="338"/>
    </row>
    <row r="353" spans="2:14" ht="15" customHeight="1">
      <c r="B353" s="154">
        <v>326</v>
      </c>
      <c r="C353" s="332"/>
      <c r="D353" s="333"/>
      <c r="E353" s="170"/>
      <c r="F353" s="170"/>
      <c r="G353" s="170"/>
      <c r="H353" s="170"/>
      <c r="I353" s="170"/>
      <c r="J353" s="170"/>
      <c r="K353" s="334"/>
      <c r="L353" s="334"/>
      <c r="M353" s="334"/>
      <c r="N353" s="335"/>
    </row>
    <row r="354" spans="2:14" ht="15" customHeight="1">
      <c r="B354" s="157">
        <v>327</v>
      </c>
      <c r="C354" s="336"/>
      <c r="D354" s="336"/>
      <c r="E354" s="171"/>
      <c r="F354" s="171"/>
      <c r="G354" s="171"/>
      <c r="H354" s="171"/>
      <c r="I354" s="171"/>
      <c r="J354" s="171"/>
      <c r="K354" s="337"/>
      <c r="L354" s="337"/>
      <c r="M354" s="337"/>
      <c r="N354" s="338"/>
    </row>
    <row r="355" spans="2:14" ht="15" customHeight="1">
      <c r="B355" s="154">
        <v>328</v>
      </c>
      <c r="C355" s="332"/>
      <c r="D355" s="333"/>
      <c r="E355" s="170"/>
      <c r="F355" s="170"/>
      <c r="G355" s="170"/>
      <c r="H355" s="170"/>
      <c r="I355" s="170"/>
      <c r="J355" s="170"/>
      <c r="K355" s="334"/>
      <c r="L355" s="334"/>
      <c r="M355" s="334"/>
      <c r="N355" s="335"/>
    </row>
    <row r="356" spans="2:14" ht="15" customHeight="1">
      <c r="B356" s="157">
        <v>329</v>
      </c>
      <c r="C356" s="336"/>
      <c r="D356" s="336"/>
      <c r="E356" s="171"/>
      <c r="F356" s="171"/>
      <c r="G356" s="171"/>
      <c r="H356" s="171"/>
      <c r="I356" s="171"/>
      <c r="J356" s="171"/>
      <c r="K356" s="337"/>
      <c r="L356" s="337"/>
      <c r="M356" s="337"/>
      <c r="N356" s="338"/>
    </row>
    <row r="357" spans="2:14" ht="15" customHeight="1">
      <c r="B357" s="154">
        <v>330</v>
      </c>
      <c r="C357" s="332"/>
      <c r="D357" s="333"/>
      <c r="E357" s="170"/>
      <c r="F357" s="170"/>
      <c r="G357" s="170"/>
      <c r="H357" s="170"/>
      <c r="I357" s="170"/>
      <c r="J357" s="170"/>
      <c r="K357" s="334"/>
      <c r="L357" s="334"/>
      <c r="M357" s="334"/>
      <c r="N357" s="335"/>
    </row>
    <row r="358" spans="2:14" ht="15" customHeight="1">
      <c r="B358" s="157">
        <v>331</v>
      </c>
      <c r="C358" s="336"/>
      <c r="D358" s="336"/>
      <c r="E358" s="171"/>
      <c r="F358" s="171"/>
      <c r="G358" s="171"/>
      <c r="H358" s="171"/>
      <c r="I358" s="171"/>
      <c r="J358" s="171"/>
      <c r="K358" s="337"/>
      <c r="L358" s="337"/>
      <c r="M358" s="337"/>
      <c r="N358" s="338"/>
    </row>
    <row r="359" spans="2:14" ht="15" customHeight="1">
      <c r="B359" s="154">
        <v>332</v>
      </c>
      <c r="C359" s="332"/>
      <c r="D359" s="333"/>
      <c r="E359" s="170"/>
      <c r="F359" s="170"/>
      <c r="G359" s="170"/>
      <c r="H359" s="170"/>
      <c r="I359" s="170"/>
      <c r="J359" s="170"/>
      <c r="K359" s="334"/>
      <c r="L359" s="334"/>
      <c r="M359" s="334"/>
      <c r="N359" s="335"/>
    </row>
    <row r="360" spans="2:14" ht="15" customHeight="1">
      <c r="B360" s="157">
        <v>333</v>
      </c>
      <c r="C360" s="336"/>
      <c r="D360" s="336"/>
      <c r="E360" s="171"/>
      <c r="F360" s="171"/>
      <c r="G360" s="171"/>
      <c r="H360" s="171"/>
      <c r="I360" s="171"/>
      <c r="J360" s="171"/>
      <c r="K360" s="337"/>
      <c r="L360" s="337"/>
      <c r="M360" s="337"/>
      <c r="N360" s="338"/>
    </row>
    <row r="361" spans="2:14" ht="15" customHeight="1">
      <c r="B361" s="154">
        <v>334</v>
      </c>
      <c r="C361" s="332"/>
      <c r="D361" s="333"/>
      <c r="E361" s="170"/>
      <c r="F361" s="170"/>
      <c r="G361" s="170"/>
      <c r="H361" s="170"/>
      <c r="I361" s="170"/>
      <c r="J361" s="170"/>
      <c r="K361" s="334"/>
      <c r="L361" s="334"/>
      <c r="M361" s="334"/>
      <c r="N361" s="335"/>
    </row>
    <row r="362" spans="2:14" ht="15" customHeight="1">
      <c r="B362" s="157">
        <v>335</v>
      </c>
      <c r="C362" s="336"/>
      <c r="D362" s="336"/>
      <c r="E362" s="171"/>
      <c r="F362" s="171"/>
      <c r="G362" s="171"/>
      <c r="H362" s="171"/>
      <c r="I362" s="171"/>
      <c r="J362" s="171"/>
      <c r="K362" s="337"/>
      <c r="L362" s="337"/>
      <c r="M362" s="337"/>
      <c r="N362" s="338"/>
    </row>
    <row r="363" spans="2:14" ht="15" customHeight="1">
      <c r="B363" s="154">
        <v>336</v>
      </c>
      <c r="C363" s="332"/>
      <c r="D363" s="333"/>
      <c r="E363" s="170"/>
      <c r="F363" s="170"/>
      <c r="G363" s="170"/>
      <c r="H363" s="170"/>
      <c r="I363" s="170"/>
      <c r="J363" s="170"/>
      <c r="K363" s="334"/>
      <c r="L363" s="334"/>
      <c r="M363" s="334"/>
      <c r="N363" s="335"/>
    </row>
    <row r="364" spans="2:14" ht="15" customHeight="1">
      <c r="B364" s="157">
        <v>337</v>
      </c>
      <c r="C364" s="336"/>
      <c r="D364" s="336"/>
      <c r="E364" s="171"/>
      <c r="F364" s="171"/>
      <c r="G364" s="171"/>
      <c r="H364" s="171"/>
      <c r="I364" s="171"/>
      <c r="J364" s="171"/>
      <c r="K364" s="337"/>
      <c r="L364" s="337"/>
      <c r="M364" s="337"/>
      <c r="N364" s="338"/>
    </row>
    <row r="365" spans="2:14" ht="15" customHeight="1">
      <c r="B365" s="154">
        <v>338</v>
      </c>
      <c r="C365" s="332"/>
      <c r="D365" s="333"/>
      <c r="E365" s="170"/>
      <c r="F365" s="170"/>
      <c r="G365" s="170"/>
      <c r="H365" s="170"/>
      <c r="I365" s="170"/>
      <c r="J365" s="170"/>
      <c r="K365" s="334"/>
      <c r="L365" s="334"/>
      <c r="M365" s="334"/>
      <c r="N365" s="335"/>
    </row>
    <row r="366" spans="2:14" ht="15" customHeight="1">
      <c r="B366" s="157">
        <v>339</v>
      </c>
      <c r="C366" s="336"/>
      <c r="D366" s="336"/>
      <c r="E366" s="171"/>
      <c r="F366" s="171"/>
      <c r="G366" s="171"/>
      <c r="H366" s="171"/>
      <c r="I366" s="171"/>
      <c r="J366" s="171"/>
      <c r="K366" s="337"/>
      <c r="L366" s="337"/>
      <c r="M366" s="337"/>
      <c r="N366" s="338"/>
    </row>
    <row r="367" spans="2:14" ht="15" customHeight="1">
      <c r="B367" s="154">
        <v>340</v>
      </c>
      <c r="C367" s="332"/>
      <c r="D367" s="333"/>
      <c r="E367" s="170"/>
      <c r="F367" s="170"/>
      <c r="G367" s="170"/>
      <c r="H367" s="170"/>
      <c r="I367" s="170"/>
      <c r="J367" s="170"/>
      <c r="K367" s="334"/>
      <c r="L367" s="334"/>
      <c r="M367" s="334"/>
      <c r="N367" s="335"/>
    </row>
    <row r="368" spans="2:14" ht="15" customHeight="1">
      <c r="B368" s="157">
        <v>341</v>
      </c>
      <c r="C368" s="336"/>
      <c r="D368" s="336"/>
      <c r="E368" s="171"/>
      <c r="F368" s="171"/>
      <c r="G368" s="171"/>
      <c r="H368" s="171"/>
      <c r="I368" s="171"/>
      <c r="J368" s="171"/>
      <c r="K368" s="337"/>
      <c r="L368" s="337"/>
      <c r="M368" s="337"/>
      <c r="N368" s="338"/>
    </row>
    <row r="369" spans="2:14" ht="15" customHeight="1">
      <c r="B369" s="154">
        <v>342</v>
      </c>
      <c r="C369" s="332"/>
      <c r="D369" s="333"/>
      <c r="E369" s="170"/>
      <c r="F369" s="170"/>
      <c r="G369" s="170"/>
      <c r="H369" s="170"/>
      <c r="I369" s="170"/>
      <c r="J369" s="170"/>
      <c r="K369" s="334"/>
      <c r="L369" s="334"/>
      <c r="M369" s="334"/>
      <c r="N369" s="335"/>
    </row>
    <row r="370" spans="2:14" ht="15" customHeight="1">
      <c r="B370" s="157">
        <v>343</v>
      </c>
      <c r="C370" s="336"/>
      <c r="D370" s="336"/>
      <c r="E370" s="171"/>
      <c r="F370" s="171"/>
      <c r="G370" s="171"/>
      <c r="H370" s="171"/>
      <c r="I370" s="171"/>
      <c r="J370" s="171"/>
      <c r="K370" s="337"/>
      <c r="L370" s="337"/>
      <c r="M370" s="337"/>
      <c r="N370" s="338"/>
    </row>
    <row r="371" spans="2:14" ht="15" customHeight="1">
      <c r="B371" s="154">
        <v>344</v>
      </c>
      <c r="C371" s="332"/>
      <c r="D371" s="333"/>
      <c r="E371" s="170"/>
      <c r="F371" s="170"/>
      <c r="G371" s="170"/>
      <c r="H371" s="170"/>
      <c r="I371" s="170"/>
      <c r="J371" s="170"/>
      <c r="K371" s="334"/>
      <c r="L371" s="334"/>
      <c r="M371" s="334"/>
      <c r="N371" s="335"/>
    </row>
    <row r="372" spans="2:14" ht="15" customHeight="1">
      <c r="B372" s="157">
        <v>345</v>
      </c>
      <c r="C372" s="336"/>
      <c r="D372" s="336"/>
      <c r="E372" s="171"/>
      <c r="F372" s="171"/>
      <c r="G372" s="171"/>
      <c r="H372" s="171"/>
      <c r="I372" s="171"/>
      <c r="J372" s="171"/>
      <c r="K372" s="337"/>
      <c r="L372" s="337"/>
      <c r="M372" s="337"/>
      <c r="N372" s="338"/>
    </row>
    <row r="373" spans="2:14" ht="15" customHeight="1">
      <c r="B373" s="154">
        <v>346</v>
      </c>
      <c r="C373" s="332"/>
      <c r="D373" s="333"/>
      <c r="E373" s="170"/>
      <c r="F373" s="170"/>
      <c r="G373" s="170"/>
      <c r="H373" s="170"/>
      <c r="I373" s="170"/>
      <c r="J373" s="170"/>
      <c r="K373" s="334"/>
      <c r="L373" s="334"/>
      <c r="M373" s="334"/>
      <c r="N373" s="335"/>
    </row>
    <row r="374" spans="2:14" ht="15" customHeight="1">
      <c r="B374" s="157">
        <v>347</v>
      </c>
      <c r="C374" s="336"/>
      <c r="D374" s="336"/>
      <c r="E374" s="171"/>
      <c r="F374" s="171"/>
      <c r="G374" s="171"/>
      <c r="H374" s="171"/>
      <c r="I374" s="171"/>
      <c r="J374" s="171"/>
      <c r="K374" s="337"/>
      <c r="L374" s="337"/>
      <c r="M374" s="337"/>
      <c r="N374" s="338"/>
    </row>
    <row r="375" spans="2:14" ht="15" customHeight="1">
      <c r="B375" s="154">
        <v>348</v>
      </c>
      <c r="C375" s="332"/>
      <c r="D375" s="333"/>
      <c r="E375" s="170"/>
      <c r="F375" s="170"/>
      <c r="G375" s="170"/>
      <c r="H375" s="170"/>
      <c r="I375" s="170"/>
      <c r="J375" s="170"/>
      <c r="K375" s="334"/>
      <c r="L375" s="334"/>
      <c r="M375" s="334"/>
      <c r="N375" s="335"/>
    </row>
    <row r="376" spans="2:14" ht="15" customHeight="1">
      <c r="B376" s="157">
        <v>349</v>
      </c>
      <c r="C376" s="336"/>
      <c r="D376" s="336"/>
      <c r="E376" s="171"/>
      <c r="F376" s="171"/>
      <c r="G376" s="171"/>
      <c r="H376" s="171"/>
      <c r="I376" s="171"/>
      <c r="J376" s="171"/>
      <c r="K376" s="337"/>
      <c r="L376" s="337"/>
      <c r="M376" s="337"/>
      <c r="N376" s="338"/>
    </row>
    <row r="377" spans="2:14" ht="15" customHeight="1">
      <c r="B377" s="154">
        <v>350</v>
      </c>
      <c r="C377" s="332"/>
      <c r="D377" s="333"/>
      <c r="E377" s="170"/>
      <c r="F377" s="170"/>
      <c r="G377" s="170"/>
      <c r="H377" s="170"/>
      <c r="I377" s="170"/>
      <c r="J377" s="170"/>
      <c r="K377" s="334"/>
      <c r="L377" s="334"/>
      <c r="M377" s="334"/>
      <c r="N377" s="335"/>
    </row>
    <row r="378" spans="2:14" ht="15" customHeight="1">
      <c r="B378" s="157">
        <v>351</v>
      </c>
      <c r="C378" s="336"/>
      <c r="D378" s="336"/>
      <c r="E378" s="171"/>
      <c r="F378" s="171"/>
      <c r="G378" s="171"/>
      <c r="H378" s="171"/>
      <c r="I378" s="171"/>
      <c r="J378" s="171"/>
      <c r="K378" s="337"/>
      <c r="L378" s="337"/>
      <c r="M378" s="337"/>
      <c r="N378" s="338"/>
    </row>
    <row r="379" spans="2:14" ht="15" customHeight="1">
      <c r="B379" s="154">
        <v>352</v>
      </c>
      <c r="C379" s="332"/>
      <c r="D379" s="333"/>
      <c r="E379" s="170"/>
      <c r="F379" s="170"/>
      <c r="G379" s="170"/>
      <c r="H379" s="170"/>
      <c r="I379" s="170"/>
      <c r="J379" s="170"/>
      <c r="K379" s="334"/>
      <c r="L379" s="334"/>
      <c r="M379" s="334"/>
      <c r="N379" s="335"/>
    </row>
    <row r="380" spans="2:14" ht="15" customHeight="1">
      <c r="B380" s="157">
        <v>353</v>
      </c>
      <c r="C380" s="329"/>
      <c r="D380" s="329"/>
      <c r="E380" s="169"/>
      <c r="F380" s="169"/>
      <c r="G380" s="169"/>
      <c r="H380" s="169"/>
      <c r="I380" s="169"/>
      <c r="J380" s="169"/>
      <c r="K380" s="330"/>
      <c r="L380" s="330"/>
      <c r="M380" s="330"/>
      <c r="N380" s="331"/>
    </row>
    <row r="381" spans="2:14" ht="15" customHeight="1">
      <c r="B381" s="154">
        <v>354</v>
      </c>
      <c r="C381" s="332"/>
      <c r="D381" s="333"/>
      <c r="E381" s="170"/>
      <c r="F381" s="170"/>
      <c r="G381" s="170"/>
      <c r="H381" s="170"/>
      <c r="I381" s="170"/>
      <c r="J381" s="170"/>
      <c r="K381" s="334"/>
      <c r="L381" s="334"/>
      <c r="M381" s="334"/>
      <c r="N381" s="335"/>
    </row>
    <row r="382" spans="2:14" ht="15" customHeight="1">
      <c r="B382" s="157">
        <v>355</v>
      </c>
      <c r="C382" s="329"/>
      <c r="D382" s="329"/>
      <c r="E382" s="169"/>
      <c r="F382" s="169"/>
      <c r="G382" s="169"/>
      <c r="H382" s="169"/>
      <c r="I382" s="169"/>
      <c r="J382" s="169"/>
      <c r="K382" s="330"/>
      <c r="L382" s="330"/>
      <c r="M382" s="330"/>
      <c r="N382" s="331"/>
    </row>
    <row r="383" spans="2:14" ht="15" customHeight="1">
      <c r="B383" s="154">
        <v>356</v>
      </c>
      <c r="C383" s="332"/>
      <c r="D383" s="333"/>
      <c r="E383" s="170"/>
      <c r="F383" s="170"/>
      <c r="G383" s="170"/>
      <c r="H383" s="170"/>
      <c r="I383" s="170"/>
      <c r="J383" s="170"/>
      <c r="K383" s="334"/>
      <c r="L383" s="334"/>
      <c r="M383" s="334"/>
      <c r="N383" s="335"/>
    </row>
    <row r="384" spans="2:14" ht="15" customHeight="1">
      <c r="B384" s="157">
        <v>357</v>
      </c>
      <c r="C384" s="329"/>
      <c r="D384" s="329"/>
      <c r="E384" s="169"/>
      <c r="F384" s="169"/>
      <c r="G384" s="169"/>
      <c r="H384" s="169"/>
      <c r="I384" s="169"/>
      <c r="J384" s="169"/>
      <c r="K384" s="330"/>
      <c r="L384" s="330"/>
      <c r="M384" s="330"/>
      <c r="N384" s="331"/>
    </row>
    <row r="385" spans="2:14" ht="15" customHeight="1">
      <c r="B385" s="154">
        <v>358</v>
      </c>
      <c r="C385" s="332"/>
      <c r="D385" s="333"/>
      <c r="E385" s="170"/>
      <c r="F385" s="170"/>
      <c r="G385" s="170"/>
      <c r="H385" s="170"/>
      <c r="I385" s="170"/>
      <c r="J385" s="170"/>
      <c r="K385" s="334"/>
      <c r="L385" s="334"/>
      <c r="M385" s="334"/>
      <c r="N385" s="335"/>
    </row>
    <row r="386" spans="2:14" ht="15" customHeight="1">
      <c r="B386" s="157">
        <v>359</v>
      </c>
      <c r="C386" s="329"/>
      <c r="D386" s="329"/>
      <c r="E386" s="169"/>
      <c r="F386" s="169"/>
      <c r="G386" s="169"/>
      <c r="H386" s="169"/>
      <c r="I386" s="169"/>
      <c r="J386" s="169"/>
      <c r="K386" s="330"/>
      <c r="L386" s="330"/>
      <c r="M386" s="330"/>
      <c r="N386" s="331"/>
    </row>
    <row r="387" spans="2:14" ht="15" customHeight="1">
      <c r="B387" s="154">
        <v>360</v>
      </c>
      <c r="C387" s="332"/>
      <c r="D387" s="333"/>
      <c r="E387" s="170"/>
      <c r="F387" s="170"/>
      <c r="G387" s="170"/>
      <c r="H387" s="170"/>
      <c r="I387" s="170"/>
      <c r="J387" s="170"/>
      <c r="K387" s="334"/>
      <c r="L387" s="334"/>
      <c r="M387" s="334"/>
      <c r="N387" s="335"/>
    </row>
    <row r="388" spans="2:14" ht="15" customHeight="1">
      <c r="B388" s="157">
        <v>361</v>
      </c>
      <c r="C388" s="329"/>
      <c r="D388" s="329"/>
      <c r="E388" s="169"/>
      <c r="F388" s="169"/>
      <c r="G388" s="169"/>
      <c r="H388" s="169"/>
      <c r="I388" s="169"/>
      <c r="J388" s="169"/>
      <c r="K388" s="330"/>
      <c r="L388" s="330"/>
      <c r="M388" s="330"/>
      <c r="N388" s="331"/>
    </row>
    <row r="389" spans="2:14" ht="15" customHeight="1">
      <c r="B389" s="154">
        <v>362</v>
      </c>
      <c r="C389" s="332"/>
      <c r="D389" s="333"/>
      <c r="E389" s="170"/>
      <c r="F389" s="170"/>
      <c r="G389" s="170"/>
      <c r="H389" s="170"/>
      <c r="I389" s="170"/>
      <c r="J389" s="170"/>
      <c r="K389" s="334"/>
      <c r="L389" s="334"/>
      <c r="M389" s="334"/>
      <c r="N389" s="335"/>
    </row>
    <row r="390" spans="2:14" ht="15" customHeight="1">
      <c r="B390" s="157">
        <v>363</v>
      </c>
      <c r="C390" s="329"/>
      <c r="D390" s="329"/>
      <c r="E390" s="169"/>
      <c r="F390" s="169"/>
      <c r="G390" s="169"/>
      <c r="H390" s="169"/>
      <c r="I390" s="169"/>
      <c r="J390" s="169"/>
      <c r="K390" s="330"/>
      <c r="L390" s="330"/>
      <c r="M390" s="330"/>
      <c r="N390" s="331"/>
    </row>
    <row r="391" spans="2:14" ht="15" customHeight="1">
      <c r="B391" s="154">
        <v>364</v>
      </c>
      <c r="C391" s="332"/>
      <c r="D391" s="333"/>
      <c r="E391" s="170"/>
      <c r="F391" s="170"/>
      <c r="G391" s="170"/>
      <c r="H391" s="170"/>
      <c r="I391" s="170"/>
      <c r="J391" s="170"/>
      <c r="K391" s="334"/>
      <c r="L391" s="334"/>
      <c r="M391" s="334"/>
      <c r="N391" s="335"/>
    </row>
    <row r="392" spans="2:14" ht="15" customHeight="1">
      <c r="B392" s="157">
        <v>365</v>
      </c>
      <c r="C392" s="329"/>
      <c r="D392" s="329"/>
      <c r="E392" s="169"/>
      <c r="F392" s="169"/>
      <c r="G392" s="169"/>
      <c r="H392" s="169"/>
      <c r="I392" s="169"/>
      <c r="J392" s="169"/>
      <c r="K392" s="330"/>
      <c r="L392" s="330"/>
      <c r="M392" s="330"/>
      <c r="N392" s="331"/>
    </row>
    <row r="393" spans="2:14" ht="15" customHeight="1">
      <c r="B393" s="154">
        <v>366</v>
      </c>
      <c r="C393" s="332"/>
      <c r="D393" s="333"/>
      <c r="E393" s="170"/>
      <c r="F393" s="170"/>
      <c r="G393" s="170"/>
      <c r="H393" s="170"/>
      <c r="I393" s="170"/>
      <c r="J393" s="170"/>
      <c r="K393" s="334"/>
      <c r="L393" s="334"/>
      <c r="M393" s="334"/>
      <c r="N393" s="335"/>
    </row>
    <row r="394" spans="2:14" ht="15" customHeight="1">
      <c r="B394" s="157">
        <v>367</v>
      </c>
      <c r="C394" s="329"/>
      <c r="D394" s="329"/>
      <c r="E394" s="169"/>
      <c r="F394" s="169"/>
      <c r="G394" s="169"/>
      <c r="H394" s="169"/>
      <c r="I394" s="169"/>
      <c r="J394" s="169"/>
      <c r="K394" s="330"/>
      <c r="L394" s="330"/>
      <c r="M394" s="330"/>
      <c r="N394" s="331"/>
    </row>
    <row r="395" spans="2:14" ht="15" customHeight="1">
      <c r="B395" s="154">
        <v>368</v>
      </c>
      <c r="C395" s="332"/>
      <c r="D395" s="333"/>
      <c r="E395" s="170"/>
      <c r="F395" s="170"/>
      <c r="G395" s="170"/>
      <c r="H395" s="170"/>
      <c r="I395" s="170"/>
      <c r="J395" s="170"/>
      <c r="K395" s="334"/>
      <c r="L395" s="334"/>
      <c r="M395" s="334"/>
      <c r="N395" s="335"/>
    </row>
    <row r="396" spans="2:14" ht="15" customHeight="1">
      <c r="B396" s="157">
        <v>369</v>
      </c>
      <c r="C396" s="329"/>
      <c r="D396" s="329"/>
      <c r="E396" s="169"/>
      <c r="F396" s="169"/>
      <c r="G396" s="169"/>
      <c r="H396" s="169"/>
      <c r="I396" s="169"/>
      <c r="J396" s="169"/>
      <c r="K396" s="330"/>
      <c r="L396" s="330"/>
      <c r="M396" s="330"/>
      <c r="N396" s="331"/>
    </row>
    <row r="397" spans="2:14" ht="15" customHeight="1">
      <c r="B397" s="154">
        <v>370</v>
      </c>
      <c r="C397" s="332"/>
      <c r="D397" s="333"/>
      <c r="E397" s="170"/>
      <c r="F397" s="170"/>
      <c r="G397" s="170"/>
      <c r="H397" s="170"/>
      <c r="I397" s="170"/>
      <c r="J397" s="170"/>
      <c r="K397" s="334"/>
      <c r="L397" s="334"/>
      <c r="M397" s="334"/>
      <c r="N397" s="335"/>
    </row>
    <row r="398" spans="2:14" ht="15" customHeight="1">
      <c r="B398" s="157">
        <v>371</v>
      </c>
      <c r="C398" s="329"/>
      <c r="D398" s="329"/>
      <c r="E398" s="169"/>
      <c r="F398" s="169"/>
      <c r="G398" s="169"/>
      <c r="H398" s="169"/>
      <c r="I398" s="169"/>
      <c r="J398" s="169"/>
      <c r="K398" s="330"/>
      <c r="L398" s="330"/>
      <c r="M398" s="330"/>
      <c r="N398" s="331"/>
    </row>
    <row r="399" spans="2:14" ht="15" customHeight="1">
      <c r="B399" s="154">
        <v>372</v>
      </c>
      <c r="C399" s="332"/>
      <c r="D399" s="333"/>
      <c r="E399" s="170"/>
      <c r="F399" s="170"/>
      <c r="G399" s="170"/>
      <c r="H399" s="170"/>
      <c r="I399" s="170"/>
      <c r="J399" s="170"/>
      <c r="K399" s="334"/>
      <c r="L399" s="334"/>
      <c r="M399" s="334"/>
      <c r="N399" s="335"/>
    </row>
    <row r="400" spans="2:14" ht="15" customHeight="1">
      <c r="B400" s="157">
        <v>373</v>
      </c>
      <c r="C400" s="329"/>
      <c r="D400" s="329"/>
      <c r="E400" s="169"/>
      <c r="F400" s="169"/>
      <c r="G400" s="169"/>
      <c r="H400" s="169"/>
      <c r="I400" s="169"/>
      <c r="J400" s="169"/>
      <c r="K400" s="330"/>
      <c r="L400" s="330"/>
      <c r="M400" s="330"/>
      <c r="N400" s="331"/>
    </row>
    <row r="401" spans="2:14" ht="15" customHeight="1">
      <c r="B401" s="154">
        <v>374</v>
      </c>
      <c r="C401" s="332"/>
      <c r="D401" s="333"/>
      <c r="E401" s="170"/>
      <c r="F401" s="170"/>
      <c r="G401" s="170"/>
      <c r="H401" s="170"/>
      <c r="I401" s="170"/>
      <c r="J401" s="170"/>
      <c r="K401" s="334"/>
      <c r="L401" s="334"/>
      <c r="M401" s="334"/>
      <c r="N401" s="335"/>
    </row>
    <row r="402" spans="2:14" ht="15" customHeight="1">
      <c r="B402" s="157">
        <v>375</v>
      </c>
      <c r="C402" s="329"/>
      <c r="D402" s="329"/>
      <c r="E402" s="169"/>
      <c r="F402" s="169"/>
      <c r="G402" s="169"/>
      <c r="H402" s="169"/>
      <c r="I402" s="169"/>
      <c r="J402" s="169"/>
      <c r="K402" s="330"/>
      <c r="L402" s="330"/>
      <c r="M402" s="330"/>
      <c r="N402" s="331"/>
    </row>
    <row r="403" spans="2:14" ht="15" customHeight="1">
      <c r="B403" s="154">
        <v>376</v>
      </c>
      <c r="C403" s="332"/>
      <c r="D403" s="333"/>
      <c r="E403" s="170"/>
      <c r="F403" s="170"/>
      <c r="G403" s="170"/>
      <c r="H403" s="170"/>
      <c r="I403" s="170"/>
      <c r="J403" s="170"/>
      <c r="K403" s="334"/>
      <c r="L403" s="334"/>
      <c r="M403" s="334"/>
      <c r="N403" s="335"/>
    </row>
    <row r="404" spans="2:14" ht="15" customHeight="1">
      <c r="B404" s="157">
        <v>377</v>
      </c>
      <c r="C404" s="329"/>
      <c r="D404" s="329"/>
      <c r="E404" s="169"/>
      <c r="F404" s="169"/>
      <c r="G404" s="169"/>
      <c r="H404" s="169"/>
      <c r="I404" s="169"/>
      <c r="J404" s="169"/>
      <c r="K404" s="330"/>
      <c r="L404" s="330"/>
      <c r="M404" s="330"/>
      <c r="N404" s="331"/>
    </row>
    <row r="405" spans="2:14" ht="15" customHeight="1">
      <c r="B405" s="154">
        <v>378</v>
      </c>
      <c r="C405" s="332"/>
      <c r="D405" s="333"/>
      <c r="E405" s="170"/>
      <c r="F405" s="170"/>
      <c r="G405" s="170"/>
      <c r="H405" s="170"/>
      <c r="I405" s="170"/>
      <c r="J405" s="170"/>
      <c r="K405" s="334"/>
      <c r="L405" s="334"/>
      <c r="M405" s="334"/>
      <c r="N405" s="335"/>
    </row>
    <row r="406" spans="2:14" ht="15" customHeight="1">
      <c r="B406" s="157">
        <v>379</v>
      </c>
      <c r="C406" s="329"/>
      <c r="D406" s="329"/>
      <c r="E406" s="169"/>
      <c r="F406" s="169"/>
      <c r="G406" s="169"/>
      <c r="H406" s="169"/>
      <c r="I406" s="169"/>
      <c r="J406" s="169"/>
      <c r="K406" s="330"/>
      <c r="L406" s="330"/>
      <c r="M406" s="330"/>
      <c r="N406" s="331"/>
    </row>
    <row r="407" spans="2:14" ht="15" customHeight="1">
      <c r="B407" s="154">
        <v>380</v>
      </c>
      <c r="C407" s="332"/>
      <c r="D407" s="333"/>
      <c r="E407" s="170"/>
      <c r="F407" s="170"/>
      <c r="G407" s="170"/>
      <c r="H407" s="170"/>
      <c r="I407" s="170"/>
      <c r="J407" s="170"/>
      <c r="K407" s="334"/>
      <c r="L407" s="334"/>
      <c r="M407" s="334"/>
      <c r="N407" s="335"/>
    </row>
    <row r="408" spans="2:14" ht="15" customHeight="1">
      <c r="B408" s="157">
        <v>381</v>
      </c>
      <c r="C408" s="329"/>
      <c r="D408" s="329"/>
      <c r="E408" s="169"/>
      <c r="F408" s="169"/>
      <c r="G408" s="169"/>
      <c r="H408" s="169"/>
      <c r="I408" s="169"/>
      <c r="J408" s="169"/>
      <c r="K408" s="330"/>
      <c r="L408" s="330"/>
      <c r="M408" s="330"/>
      <c r="N408" s="331"/>
    </row>
    <row r="409" spans="2:14" ht="15" customHeight="1">
      <c r="B409" s="154">
        <v>382</v>
      </c>
      <c r="C409" s="332"/>
      <c r="D409" s="333"/>
      <c r="E409" s="170"/>
      <c r="F409" s="170"/>
      <c r="G409" s="170"/>
      <c r="H409" s="170"/>
      <c r="I409" s="170"/>
      <c r="J409" s="170"/>
      <c r="K409" s="334"/>
      <c r="L409" s="334"/>
      <c r="M409" s="334"/>
      <c r="N409" s="335"/>
    </row>
    <row r="410" spans="2:14" ht="15" customHeight="1">
      <c r="B410" s="157">
        <v>383</v>
      </c>
      <c r="C410" s="329"/>
      <c r="D410" s="329"/>
      <c r="E410" s="169"/>
      <c r="F410" s="169"/>
      <c r="G410" s="169"/>
      <c r="H410" s="169"/>
      <c r="I410" s="169"/>
      <c r="J410" s="169"/>
      <c r="K410" s="330"/>
      <c r="L410" s="330"/>
      <c r="M410" s="330"/>
      <c r="N410" s="331"/>
    </row>
    <row r="411" spans="2:14" ht="15" customHeight="1">
      <c r="B411" s="154">
        <v>384</v>
      </c>
      <c r="C411" s="332"/>
      <c r="D411" s="333"/>
      <c r="E411" s="170"/>
      <c r="F411" s="170"/>
      <c r="G411" s="170"/>
      <c r="H411" s="170"/>
      <c r="I411" s="170"/>
      <c r="J411" s="170"/>
      <c r="K411" s="334"/>
      <c r="L411" s="334"/>
      <c r="M411" s="334"/>
      <c r="N411" s="335"/>
    </row>
    <row r="412" spans="2:14" ht="15" customHeight="1">
      <c r="B412" s="157">
        <v>385</v>
      </c>
      <c r="C412" s="329"/>
      <c r="D412" s="329"/>
      <c r="E412" s="169"/>
      <c r="F412" s="169"/>
      <c r="G412" s="169"/>
      <c r="H412" s="169"/>
      <c r="I412" s="169"/>
      <c r="J412" s="169"/>
      <c r="K412" s="330"/>
      <c r="L412" s="330"/>
      <c r="M412" s="330"/>
      <c r="N412" s="331"/>
    </row>
    <row r="413" spans="2:14" ht="15" customHeight="1">
      <c r="B413" s="154">
        <v>386</v>
      </c>
      <c r="C413" s="332"/>
      <c r="D413" s="333"/>
      <c r="E413" s="170"/>
      <c r="F413" s="170"/>
      <c r="G413" s="170"/>
      <c r="H413" s="170"/>
      <c r="I413" s="170"/>
      <c r="J413" s="170"/>
      <c r="K413" s="334"/>
      <c r="L413" s="334"/>
      <c r="M413" s="334"/>
      <c r="N413" s="335"/>
    </row>
    <row r="414" spans="2:14" ht="15" customHeight="1">
      <c r="B414" s="157">
        <v>387</v>
      </c>
      <c r="C414" s="329"/>
      <c r="D414" s="329"/>
      <c r="E414" s="169"/>
      <c r="F414" s="169"/>
      <c r="G414" s="169"/>
      <c r="H414" s="169"/>
      <c r="I414" s="169"/>
      <c r="J414" s="169"/>
      <c r="K414" s="330"/>
      <c r="L414" s="330"/>
      <c r="M414" s="330"/>
      <c r="N414" s="331"/>
    </row>
    <row r="415" spans="2:14" ht="15" customHeight="1">
      <c r="B415" s="154">
        <v>388</v>
      </c>
      <c r="C415" s="332"/>
      <c r="D415" s="333"/>
      <c r="E415" s="170"/>
      <c r="F415" s="170"/>
      <c r="G415" s="170"/>
      <c r="H415" s="170"/>
      <c r="I415" s="170"/>
      <c r="J415" s="170"/>
      <c r="K415" s="334"/>
      <c r="L415" s="334"/>
      <c r="M415" s="334"/>
      <c r="N415" s="335"/>
    </row>
    <row r="416" spans="2:14" ht="15" customHeight="1">
      <c r="B416" s="157">
        <v>389</v>
      </c>
      <c r="C416" s="329"/>
      <c r="D416" s="329"/>
      <c r="E416" s="169"/>
      <c r="F416" s="169"/>
      <c r="G416" s="169"/>
      <c r="H416" s="169"/>
      <c r="I416" s="169"/>
      <c r="J416" s="169"/>
      <c r="K416" s="330"/>
      <c r="L416" s="330"/>
      <c r="M416" s="330"/>
      <c r="N416" s="331"/>
    </row>
    <row r="417" spans="2:14" ht="15" customHeight="1">
      <c r="B417" s="154">
        <v>390</v>
      </c>
      <c r="C417" s="332"/>
      <c r="D417" s="333"/>
      <c r="E417" s="170"/>
      <c r="F417" s="170"/>
      <c r="G417" s="170"/>
      <c r="H417" s="170"/>
      <c r="I417" s="170"/>
      <c r="J417" s="170"/>
      <c r="K417" s="334"/>
      <c r="L417" s="334"/>
      <c r="M417" s="334"/>
      <c r="N417" s="335"/>
    </row>
    <row r="418" spans="2:14" ht="15" customHeight="1">
      <c r="B418" s="157">
        <v>391</v>
      </c>
      <c r="C418" s="329"/>
      <c r="D418" s="329"/>
      <c r="E418" s="169"/>
      <c r="F418" s="169"/>
      <c r="G418" s="169"/>
      <c r="H418" s="169"/>
      <c r="I418" s="169"/>
      <c r="J418" s="169"/>
      <c r="K418" s="330"/>
      <c r="L418" s="330"/>
      <c r="M418" s="330"/>
      <c r="N418" s="331"/>
    </row>
    <row r="419" spans="2:14" ht="15" customHeight="1">
      <c r="B419" s="154">
        <v>392</v>
      </c>
      <c r="C419" s="332"/>
      <c r="D419" s="333"/>
      <c r="E419" s="170"/>
      <c r="F419" s="170"/>
      <c r="G419" s="170"/>
      <c r="H419" s="170"/>
      <c r="I419" s="170"/>
      <c r="J419" s="170"/>
      <c r="K419" s="334"/>
      <c r="L419" s="334"/>
      <c r="M419" s="334"/>
      <c r="N419" s="335"/>
    </row>
    <row r="420" spans="2:14" ht="15" customHeight="1">
      <c r="B420" s="157">
        <v>393</v>
      </c>
      <c r="C420" s="329"/>
      <c r="D420" s="329"/>
      <c r="E420" s="169"/>
      <c r="F420" s="169"/>
      <c r="G420" s="169"/>
      <c r="H420" s="169"/>
      <c r="I420" s="169"/>
      <c r="J420" s="169"/>
      <c r="K420" s="330"/>
      <c r="L420" s="330"/>
      <c r="M420" s="330"/>
      <c r="N420" s="331"/>
    </row>
    <row r="421" spans="2:14" ht="15" customHeight="1">
      <c r="B421" s="154">
        <v>394</v>
      </c>
      <c r="C421" s="332"/>
      <c r="D421" s="333"/>
      <c r="E421" s="170"/>
      <c r="F421" s="170"/>
      <c r="G421" s="170"/>
      <c r="H421" s="170"/>
      <c r="I421" s="170"/>
      <c r="J421" s="170"/>
      <c r="K421" s="334"/>
      <c r="L421" s="334"/>
      <c r="M421" s="334"/>
      <c r="N421" s="335"/>
    </row>
    <row r="422" spans="2:14" ht="15" customHeight="1">
      <c r="B422" s="157">
        <v>395</v>
      </c>
      <c r="C422" s="329"/>
      <c r="D422" s="329"/>
      <c r="E422" s="169"/>
      <c r="F422" s="169"/>
      <c r="G422" s="169"/>
      <c r="H422" s="169"/>
      <c r="I422" s="169"/>
      <c r="J422" s="169"/>
      <c r="K422" s="330"/>
      <c r="L422" s="330"/>
      <c r="M422" s="330"/>
      <c r="N422" s="331"/>
    </row>
    <row r="423" spans="2:14" ht="15" customHeight="1">
      <c r="B423" s="154">
        <v>396</v>
      </c>
      <c r="C423" s="332"/>
      <c r="D423" s="333"/>
      <c r="E423" s="170"/>
      <c r="F423" s="170"/>
      <c r="G423" s="170"/>
      <c r="H423" s="170"/>
      <c r="I423" s="170"/>
      <c r="J423" s="170"/>
      <c r="K423" s="334"/>
      <c r="L423" s="334"/>
      <c r="M423" s="334"/>
      <c r="N423" s="335"/>
    </row>
    <row r="424" spans="2:14" ht="15" customHeight="1">
      <c r="B424" s="157">
        <v>397</v>
      </c>
      <c r="C424" s="329"/>
      <c r="D424" s="329"/>
      <c r="E424" s="169"/>
      <c r="F424" s="169"/>
      <c r="G424" s="169"/>
      <c r="H424" s="169"/>
      <c r="I424" s="169"/>
      <c r="J424" s="169"/>
      <c r="K424" s="330"/>
      <c r="L424" s="330"/>
      <c r="M424" s="330"/>
      <c r="N424" s="331"/>
    </row>
    <row r="425" spans="2:14" ht="15" customHeight="1">
      <c r="B425" s="154">
        <v>398</v>
      </c>
      <c r="C425" s="332"/>
      <c r="D425" s="333"/>
      <c r="E425" s="170"/>
      <c r="F425" s="170"/>
      <c r="G425" s="170"/>
      <c r="H425" s="170"/>
      <c r="I425" s="170"/>
      <c r="J425" s="170"/>
      <c r="K425" s="334"/>
      <c r="L425" s="334"/>
      <c r="M425" s="334"/>
      <c r="N425" s="335"/>
    </row>
    <row r="426" spans="2:14" ht="15" customHeight="1">
      <c r="B426" s="157">
        <v>399</v>
      </c>
      <c r="C426" s="329"/>
      <c r="D426" s="329"/>
      <c r="E426" s="169"/>
      <c r="F426" s="169"/>
      <c r="G426" s="169"/>
      <c r="H426" s="169"/>
      <c r="I426" s="169"/>
      <c r="J426" s="169"/>
      <c r="K426" s="330"/>
      <c r="L426" s="330"/>
      <c r="M426" s="330"/>
      <c r="N426" s="331"/>
    </row>
    <row r="427" spans="2:14" ht="15" customHeight="1">
      <c r="B427" s="154">
        <v>400</v>
      </c>
      <c r="C427" s="332"/>
      <c r="D427" s="333"/>
      <c r="E427" s="170"/>
      <c r="F427" s="170"/>
      <c r="G427" s="170"/>
      <c r="H427" s="170"/>
      <c r="I427" s="170"/>
      <c r="J427" s="170"/>
      <c r="K427" s="334"/>
      <c r="L427" s="334"/>
      <c r="M427" s="334"/>
      <c r="N427" s="335"/>
    </row>
    <row r="428" spans="2:14" ht="12.75">
      <c r="B428" s="157">
        <v>401</v>
      </c>
      <c r="C428" s="329"/>
      <c r="D428" s="329"/>
      <c r="E428" s="169"/>
      <c r="F428" s="169"/>
      <c r="G428" s="169"/>
      <c r="H428" s="169"/>
      <c r="I428" s="169"/>
      <c r="J428" s="169"/>
      <c r="K428" s="330"/>
      <c r="L428" s="330"/>
      <c r="M428" s="330"/>
      <c r="N428" s="331"/>
    </row>
    <row r="429" spans="2:14" ht="12.75">
      <c r="B429" s="154">
        <v>402</v>
      </c>
      <c r="C429" s="332"/>
      <c r="D429" s="333"/>
      <c r="E429" s="170"/>
      <c r="F429" s="170"/>
      <c r="G429" s="170"/>
      <c r="H429" s="170"/>
      <c r="I429" s="170"/>
      <c r="J429" s="170"/>
      <c r="K429" s="334"/>
      <c r="L429" s="334"/>
      <c r="M429" s="334"/>
      <c r="N429" s="335"/>
    </row>
    <row r="430" spans="2:14" ht="12.75">
      <c r="B430" s="157">
        <v>403</v>
      </c>
      <c r="C430" s="329"/>
      <c r="D430" s="329"/>
      <c r="E430" s="169"/>
      <c r="F430" s="169"/>
      <c r="G430" s="169"/>
      <c r="H430" s="169"/>
      <c r="I430" s="169"/>
      <c r="J430" s="169"/>
      <c r="K430" s="330"/>
      <c r="L430" s="330"/>
      <c r="M430" s="330"/>
      <c r="N430" s="331"/>
    </row>
    <row r="431" spans="2:14" ht="12.75">
      <c r="B431" s="154">
        <v>404</v>
      </c>
      <c r="C431" s="332"/>
      <c r="D431" s="333"/>
      <c r="E431" s="170"/>
      <c r="F431" s="170"/>
      <c r="G431" s="170"/>
      <c r="H431" s="170"/>
      <c r="I431" s="170"/>
      <c r="J431" s="170"/>
      <c r="K431" s="334"/>
      <c r="L431" s="334"/>
      <c r="M431" s="334"/>
      <c r="N431" s="335"/>
    </row>
    <row r="432" spans="2:14" ht="12.75">
      <c r="B432" s="157">
        <v>405</v>
      </c>
      <c r="C432" s="329"/>
      <c r="D432" s="329"/>
      <c r="E432" s="169"/>
      <c r="F432" s="169"/>
      <c r="G432" s="169"/>
      <c r="H432" s="169"/>
      <c r="I432" s="169"/>
      <c r="J432" s="169"/>
      <c r="K432" s="330"/>
      <c r="L432" s="330"/>
      <c r="M432" s="330"/>
      <c r="N432" s="331"/>
    </row>
    <row r="433" spans="2:14" ht="12.75">
      <c r="B433" s="154">
        <v>406</v>
      </c>
      <c r="C433" s="332"/>
      <c r="D433" s="333"/>
      <c r="E433" s="170"/>
      <c r="F433" s="170"/>
      <c r="G433" s="170"/>
      <c r="H433" s="170"/>
      <c r="I433" s="170"/>
      <c r="J433" s="170"/>
      <c r="K433" s="334"/>
      <c r="L433" s="334"/>
      <c r="M433" s="334"/>
      <c r="N433" s="335"/>
    </row>
    <row r="434" spans="2:14" ht="12.75">
      <c r="B434" s="157">
        <v>407</v>
      </c>
      <c r="C434" s="329"/>
      <c r="D434" s="329"/>
      <c r="E434" s="169"/>
      <c r="F434" s="169"/>
      <c r="G434" s="169"/>
      <c r="H434" s="169"/>
      <c r="I434" s="169"/>
      <c r="J434" s="169"/>
      <c r="K434" s="330"/>
      <c r="L434" s="330"/>
      <c r="M434" s="330"/>
      <c r="N434" s="331"/>
    </row>
    <row r="435" spans="2:14" ht="12.75">
      <c r="B435" s="154">
        <v>408</v>
      </c>
      <c r="C435" s="332"/>
      <c r="D435" s="333"/>
      <c r="E435" s="170"/>
      <c r="F435" s="170"/>
      <c r="G435" s="170"/>
      <c r="H435" s="170"/>
      <c r="I435" s="170"/>
      <c r="J435" s="170"/>
      <c r="K435" s="334"/>
      <c r="L435" s="334"/>
      <c r="M435" s="334"/>
      <c r="N435" s="335"/>
    </row>
    <row r="436" spans="2:14" ht="12.75">
      <c r="B436" s="157">
        <v>409</v>
      </c>
      <c r="C436" s="329"/>
      <c r="D436" s="329"/>
      <c r="E436" s="169"/>
      <c r="F436" s="169"/>
      <c r="G436" s="169"/>
      <c r="H436" s="169"/>
      <c r="I436" s="169"/>
      <c r="J436" s="169"/>
      <c r="K436" s="330"/>
      <c r="L436" s="330"/>
      <c r="M436" s="330"/>
      <c r="N436" s="331"/>
    </row>
    <row r="437" spans="2:14" ht="12.75">
      <c r="B437" s="154">
        <v>410</v>
      </c>
      <c r="C437" s="332"/>
      <c r="D437" s="333"/>
      <c r="E437" s="170"/>
      <c r="F437" s="170"/>
      <c r="G437" s="170"/>
      <c r="H437" s="170"/>
      <c r="I437" s="170"/>
      <c r="J437" s="170"/>
      <c r="K437" s="334"/>
      <c r="L437" s="334"/>
      <c r="M437" s="334"/>
      <c r="N437" s="335"/>
    </row>
    <row r="438" spans="2:14" ht="12.75">
      <c r="B438" s="157">
        <v>411</v>
      </c>
      <c r="C438" s="329"/>
      <c r="D438" s="329"/>
      <c r="E438" s="169"/>
      <c r="F438" s="169"/>
      <c r="G438" s="169"/>
      <c r="H438" s="169"/>
      <c r="I438" s="169"/>
      <c r="J438" s="169"/>
      <c r="K438" s="330"/>
      <c r="L438" s="330"/>
      <c r="M438" s="330"/>
      <c r="N438" s="331"/>
    </row>
    <row r="439" spans="2:14" ht="12.75">
      <c r="B439" s="154">
        <v>412</v>
      </c>
      <c r="C439" s="332"/>
      <c r="D439" s="333"/>
      <c r="E439" s="170"/>
      <c r="F439" s="170"/>
      <c r="G439" s="170"/>
      <c r="H439" s="170"/>
      <c r="I439" s="170"/>
      <c r="J439" s="170"/>
      <c r="K439" s="334"/>
      <c r="L439" s="334"/>
      <c r="M439" s="334"/>
      <c r="N439" s="335"/>
    </row>
    <row r="440" spans="2:14" ht="12.75">
      <c r="B440" s="157">
        <v>413</v>
      </c>
      <c r="C440" s="329"/>
      <c r="D440" s="329"/>
      <c r="E440" s="169"/>
      <c r="F440" s="169"/>
      <c r="G440" s="169"/>
      <c r="H440" s="169"/>
      <c r="I440" s="169"/>
      <c r="J440" s="169"/>
      <c r="K440" s="330"/>
      <c r="L440" s="330"/>
      <c r="M440" s="330"/>
      <c r="N440" s="331"/>
    </row>
    <row r="441" spans="2:14" ht="12.75">
      <c r="B441" s="154">
        <v>414</v>
      </c>
      <c r="C441" s="332"/>
      <c r="D441" s="333"/>
      <c r="E441" s="170"/>
      <c r="F441" s="170"/>
      <c r="G441" s="170"/>
      <c r="H441" s="170"/>
      <c r="I441" s="170"/>
      <c r="J441" s="170"/>
      <c r="K441" s="334"/>
      <c r="L441" s="334"/>
      <c r="M441" s="334"/>
      <c r="N441" s="335"/>
    </row>
    <row r="442" spans="2:14" ht="12.75">
      <c r="B442" s="157">
        <v>415</v>
      </c>
      <c r="C442" s="329"/>
      <c r="D442" s="329"/>
      <c r="E442" s="169"/>
      <c r="F442" s="169"/>
      <c r="G442" s="169"/>
      <c r="H442" s="169"/>
      <c r="I442" s="169"/>
      <c r="J442" s="169"/>
      <c r="K442" s="330"/>
      <c r="L442" s="330"/>
      <c r="M442" s="330"/>
      <c r="N442" s="331"/>
    </row>
    <row r="443" spans="2:14" ht="12.75">
      <c r="B443" s="154">
        <v>416</v>
      </c>
      <c r="C443" s="332"/>
      <c r="D443" s="333"/>
      <c r="E443" s="170"/>
      <c r="F443" s="170"/>
      <c r="G443" s="170"/>
      <c r="H443" s="170"/>
      <c r="I443" s="170"/>
      <c r="J443" s="170"/>
      <c r="K443" s="334"/>
      <c r="L443" s="334"/>
      <c r="M443" s="334"/>
      <c r="N443" s="335"/>
    </row>
    <row r="444" spans="2:14" ht="12.75">
      <c r="B444" s="157">
        <v>417</v>
      </c>
      <c r="C444" s="329"/>
      <c r="D444" s="329"/>
      <c r="E444" s="169"/>
      <c r="F444" s="169"/>
      <c r="G444" s="169"/>
      <c r="H444" s="169"/>
      <c r="I444" s="169"/>
      <c r="J444" s="169"/>
      <c r="K444" s="330"/>
      <c r="L444" s="330"/>
      <c r="M444" s="330"/>
      <c r="N444" s="331"/>
    </row>
    <row r="445" spans="2:14" ht="12.75">
      <c r="B445" s="154">
        <v>418</v>
      </c>
      <c r="C445" s="332"/>
      <c r="D445" s="333"/>
      <c r="E445" s="170"/>
      <c r="F445" s="170"/>
      <c r="G445" s="170"/>
      <c r="H445" s="170"/>
      <c r="I445" s="170"/>
      <c r="J445" s="170"/>
      <c r="K445" s="334"/>
      <c r="L445" s="334"/>
      <c r="M445" s="334"/>
      <c r="N445" s="335"/>
    </row>
    <row r="446" spans="2:14" ht="12.75">
      <c r="B446" s="157">
        <v>419</v>
      </c>
      <c r="C446" s="329"/>
      <c r="D446" s="329"/>
      <c r="E446" s="169"/>
      <c r="F446" s="169"/>
      <c r="G446" s="169"/>
      <c r="H446" s="169"/>
      <c r="I446" s="169"/>
      <c r="J446" s="169"/>
      <c r="K446" s="330"/>
      <c r="L446" s="330"/>
      <c r="M446" s="330"/>
      <c r="N446" s="331"/>
    </row>
    <row r="447" spans="2:14" ht="12.75">
      <c r="B447" s="154">
        <v>420</v>
      </c>
      <c r="C447" s="332"/>
      <c r="D447" s="333"/>
      <c r="E447" s="170"/>
      <c r="F447" s="170"/>
      <c r="G447" s="170"/>
      <c r="H447" s="170"/>
      <c r="I447" s="170"/>
      <c r="J447" s="170"/>
      <c r="K447" s="334"/>
      <c r="L447" s="334"/>
      <c r="M447" s="334"/>
      <c r="N447" s="335"/>
    </row>
    <row r="448" spans="2:14" ht="12.75">
      <c r="B448" s="157">
        <v>421</v>
      </c>
      <c r="C448" s="329"/>
      <c r="D448" s="329"/>
      <c r="E448" s="169"/>
      <c r="F448" s="169"/>
      <c r="G448" s="169"/>
      <c r="H448" s="169"/>
      <c r="I448" s="169"/>
      <c r="J448" s="169"/>
      <c r="K448" s="330"/>
      <c r="L448" s="330"/>
      <c r="M448" s="330"/>
      <c r="N448" s="331"/>
    </row>
    <row r="449" spans="2:14" ht="12.75">
      <c r="B449" s="154">
        <v>422</v>
      </c>
      <c r="C449" s="332"/>
      <c r="D449" s="333"/>
      <c r="E449" s="170"/>
      <c r="F449" s="170"/>
      <c r="G449" s="170"/>
      <c r="H449" s="170"/>
      <c r="I449" s="170"/>
      <c r="J449" s="170"/>
      <c r="K449" s="334"/>
      <c r="L449" s="334"/>
      <c r="M449" s="334"/>
      <c r="N449" s="335"/>
    </row>
    <row r="450" spans="2:14" ht="12.75">
      <c r="B450" s="157">
        <v>423</v>
      </c>
      <c r="C450" s="329"/>
      <c r="D450" s="329"/>
      <c r="E450" s="169"/>
      <c r="F450" s="169"/>
      <c r="G450" s="169"/>
      <c r="H450" s="169"/>
      <c r="I450" s="169"/>
      <c r="J450" s="169"/>
      <c r="K450" s="330"/>
      <c r="L450" s="330"/>
      <c r="M450" s="330"/>
      <c r="N450" s="331"/>
    </row>
    <row r="451" spans="2:14" ht="12.75">
      <c r="B451" s="154">
        <v>424</v>
      </c>
      <c r="C451" s="332"/>
      <c r="D451" s="333"/>
      <c r="E451" s="170"/>
      <c r="F451" s="170"/>
      <c r="G451" s="170"/>
      <c r="H451" s="170"/>
      <c r="I451" s="170"/>
      <c r="J451" s="170"/>
      <c r="K451" s="334"/>
      <c r="L451" s="334"/>
      <c r="M451" s="334"/>
      <c r="N451" s="335"/>
    </row>
    <row r="452" spans="2:14" ht="12.75">
      <c r="B452" s="157">
        <v>425</v>
      </c>
      <c r="C452" s="329"/>
      <c r="D452" s="329"/>
      <c r="E452" s="169"/>
      <c r="F452" s="169"/>
      <c r="G452" s="169"/>
      <c r="H452" s="169"/>
      <c r="I452" s="169"/>
      <c r="J452" s="169"/>
      <c r="K452" s="330"/>
      <c r="L452" s="330"/>
      <c r="M452" s="330"/>
      <c r="N452" s="331"/>
    </row>
    <row r="453" spans="2:14" ht="12.75">
      <c r="B453" s="154">
        <v>426</v>
      </c>
      <c r="C453" s="332"/>
      <c r="D453" s="333"/>
      <c r="E453" s="170"/>
      <c r="F453" s="170"/>
      <c r="G453" s="170"/>
      <c r="H453" s="170"/>
      <c r="I453" s="170"/>
      <c r="J453" s="170"/>
      <c r="K453" s="334"/>
      <c r="L453" s="334"/>
      <c r="M453" s="334"/>
      <c r="N453" s="335"/>
    </row>
    <row r="454" spans="2:14" ht="12.75">
      <c r="B454" s="157">
        <v>427</v>
      </c>
      <c r="C454" s="329"/>
      <c r="D454" s="329"/>
      <c r="E454" s="169"/>
      <c r="F454" s="169"/>
      <c r="G454" s="169"/>
      <c r="H454" s="169"/>
      <c r="I454" s="169"/>
      <c r="J454" s="169"/>
      <c r="K454" s="330"/>
      <c r="L454" s="330"/>
      <c r="M454" s="330"/>
      <c r="N454" s="331"/>
    </row>
    <row r="455" spans="2:14" ht="12.75">
      <c r="B455" s="154">
        <v>428</v>
      </c>
      <c r="C455" s="332"/>
      <c r="D455" s="333"/>
      <c r="E455" s="170"/>
      <c r="F455" s="170"/>
      <c r="G455" s="170"/>
      <c r="H455" s="170"/>
      <c r="I455" s="170"/>
      <c r="J455" s="170"/>
      <c r="K455" s="334"/>
      <c r="L455" s="334"/>
      <c r="M455" s="334"/>
      <c r="N455" s="335"/>
    </row>
    <row r="456" spans="2:14" ht="12.75">
      <c r="B456" s="157">
        <v>429</v>
      </c>
      <c r="C456" s="329"/>
      <c r="D456" s="329"/>
      <c r="E456" s="169"/>
      <c r="F456" s="169"/>
      <c r="G456" s="169"/>
      <c r="H456" s="169"/>
      <c r="I456" s="169"/>
      <c r="J456" s="169"/>
      <c r="K456" s="330"/>
      <c r="L456" s="330"/>
      <c r="M456" s="330"/>
      <c r="N456" s="331"/>
    </row>
    <row r="457" spans="2:14" ht="12.75">
      <c r="B457" s="154">
        <v>430</v>
      </c>
      <c r="C457" s="332"/>
      <c r="D457" s="333"/>
      <c r="E457" s="170"/>
      <c r="F457" s="170"/>
      <c r="G457" s="170"/>
      <c r="H457" s="170"/>
      <c r="I457" s="170"/>
      <c r="J457" s="170"/>
      <c r="K457" s="334"/>
      <c r="L457" s="334"/>
      <c r="M457" s="334"/>
      <c r="N457" s="335"/>
    </row>
    <row r="458" spans="2:14" ht="12.75">
      <c r="B458" s="157">
        <v>431</v>
      </c>
      <c r="C458" s="329"/>
      <c r="D458" s="329"/>
      <c r="E458" s="169"/>
      <c r="F458" s="169"/>
      <c r="G458" s="169"/>
      <c r="H458" s="169"/>
      <c r="I458" s="169"/>
      <c r="J458" s="169"/>
      <c r="K458" s="330"/>
      <c r="L458" s="330"/>
      <c r="M458" s="330"/>
      <c r="N458" s="331"/>
    </row>
    <row r="459" spans="2:14" ht="12.75">
      <c r="B459" s="154">
        <v>432</v>
      </c>
      <c r="C459" s="332"/>
      <c r="D459" s="333"/>
      <c r="E459" s="170"/>
      <c r="F459" s="170"/>
      <c r="G459" s="170"/>
      <c r="H459" s="170"/>
      <c r="I459" s="170"/>
      <c r="J459" s="170"/>
      <c r="K459" s="334"/>
      <c r="L459" s="334"/>
      <c r="M459" s="334"/>
      <c r="N459" s="335"/>
    </row>
    <row r="460" spans="2:14" ht="12.75">
      <c r="B460" s="157">
        <v>433</v>
      </c>
      <c r="C460" s="329"/>
      <c r="D460" s="329"/>
      <c r="E460" s="169"/>
      <c r="F460" s="169"/>
      <c r="G460" s="169"/>
      <c r="H460" s="169"/>
      <c r="I460" s="169"/>
      <c r="J460" s="169"/>
      <c r="K460" s="330"/>
      <c r="L460" s="330"/>
      <c r="M460" s="330"/>
      <c r="N460" s="331"/>
    </row>
    <row r="461" spans="2:14" ht="12.75">
      <c r="B461" s="154">
        <v>434</v>
      </c>
      <c r="C461" s="332"/>
      <c r="D461" s="333"/>
      <c r="E461" s="170"/>
      <c r="F461" s="170"/>
      <c r="G461" s="170"/>
      <c r="H461" s="170"/>
      <c r="I461" s="170"/>
      <c r="J461" s="170"/>
      <c r="K461" s="334"/>
      <c r="L461" s="334"/>
      <c r="M461" s="334"/>
      <c r="N461" s="335"/>
    </row>
    <row r="462" spans="2:14" ht="12.75">
      <c r="B462" s="157">
        <v>435</v>
      </c>
      <c r="C462" s="329"/>
      <c r="D462" s="329"/>
      <c r="E462" s="169"/>
      <c r="F462" s="169"/>
      <c r="G462" s="169"/>
      <c r="H462" s="169"/>
      <c r="I462" s="169"/>
      <c r="J462" s="169"/>
      <c r="K462" s="330"/>
      <c r="L462" s="330"/>
      <c r="M462" s="330"/>
      <c r="N462" s="331"/>
    </row>
    <row r="463" spans="2:14" ht="12.75">
      <c r="B463" s="154">
        <v>436</v>
      </c>
      <c r="C463" s="332"/>
      <c r="D463" s="333"/>
      <c r="E463" s="170"/>
      <c r="F463" s="170"/>
      <c r="G463" s="170"/>
      <c r="H463" s="170"/>
      <c r="I463" s="170"/>
      <c r="J463" s="170"/>
      <c r="K463" s="334"/>
      <c r="L463" s="334"/>
      <c r="M463" s="334"/>
      <c r="N463" s="335"/>
    </row>
    <row r="464" spans="2:14" ht="12.75">
      <c r="B464" s="157">
        <v>437</v>
      </c>
      <c r="C464" s="329"/>
      <c r="D464" s="329"/>
      <c r="E464" s="169"/>
      <c r="F464" s="169"/>
      <c r="G464" s="169"/>
      <c r="H464" s="169"/>
      <c r="I464" s="169"/>
      <c r="J464" s="169"/>
      <c r="K464" s="330"/>
      <c r="L464" s="330"/>
      <c r="M464" s="330"/>
      <c r="N464" s="331"/>
    </row>
    <row r="465" spans="2:14" ht="12.75">
      <c r="B465" s="154">
        <v>438</v>
      </c>
      <c r="C465" s="332"/>
      <c r="D465" s="333"/>
      <c r="E465" s="170"/>
      <c r="F465" s="170"/>
      <c r="G465" s="170"/>
      <c r="H465" s="170"/>
      <c r="I465" s="170"/>
      <c r="J465" s="170"/>
      <c r="K465" s="334"/>
      <c r="L465" s="334"/>
      <c r="M465" s="334"/>
      <c r="N465" s="335"/>
    </row>
    <row r="466" spans="2:14" ht="12.75">
      <c r="B466" s="157">
        <v>439</v>
      </c>
      <c r="C466" s="329"/>
      <c r="D466" s="329"/>
      <c r="E466" s="169"/>
      <c r="F466" s="169"/>
      <c r="G466" s="169"/>
      <c r="H466" s="169"/>
      <c r="I466" s="169"/>
      <c r="J466" s="169"/>
      <c r="K466" s="330"/>
      <c r="L466" s="330"/>
      <c r="M466" s="330"/>
      <c r="N466" s="331"/>
    </row>
    <row r="467" spans="2:14" ht="12.75">
      <c r="B467" s="154">
        <v>440</v>
      </c>
      <c r="C467" s="332"/>
      <c r="D467" s="333"/>
      <c r="E467" s="170"/>
      <c r="F467" s="170"/>
      <c r="G467" s="170"/>
      <c r="H467" s="170"/>
      <c r="I467" s="170"/>
      <c r="J467" s="170"/>
      <c r="K467" s="334"/>
      <c r="L467" s="334"/>
      <c r="M467" s="334"/>
      <c r="N467" s="335"/>
    </row>
    <row r="468" spans="2:14" ht="12.75">
      <c r="B468" s="157">
        <v>441</v>
      </c>
      <c r="C468" s="329"/>
      <c r="D468" s="329"/>
      <c r="E468" s="169"/>
      <c r="F468" s="169"/>
      <c r="G468" s="169"/>
      <c r="H468" s="169"/>
      <c r="I468" s="169"/>
      <c r="J468" s="169"/>
      <c r="K468" s="330"/>
      <c r="L468" s="330"/>
      <c r="M468" s="330"/>
      <c r="N468" s="331"/>
    </row>
    <row r="469" spans="2:14" ht="12.75">
      <c r="B469" s="154">
        <v>442</v>
      </c>
      <c r="C469" s="332"/>
      <c r="D469" s="333"/>
      <c r="E469" s="170"/>
      <c r="F469" s="170"/>
      <c r="G469" s="170"/>
      <c r="H469" s="170"/>
      <c r="I469" s="170"/>
      <c r="J469" s="170"/>
      <c r="K469" s="334"/>
      <c r="L469" s="334"/>
      <c r="M469" s="334"/>
      <c r="N469" s="335"/>
    </row>
    <row r="470" spans="2:14" ht="12.75">
      <c r="B470" s="157">
        <v>443</v>
      </c>
      <c r="C470" s="329"/>
      <c r="D470" s="329"/>
      <c r="E470" s="169"/>
      <c r="F470" s="169"/>
      <c r="G470" s="169"/>
      <c r="H470" s="169"/>
      <c r="I470" s="169"/>
      <c r="J470" s="169"/>
      <c r="K470" s="330"/>
      <c r="L470" s="330"/>
      <c r="M470" s="330"/>
      <c r="N470" s="331"/>
    </row>
    <row r="471" spans="2:14" ht="12.75">
      <c r="B471" s="154">
        <v>444</v>
      </c>
      <c r="C471" s="332"/>
      <c r="D471" s="333"/>
      <c r="E471" s="170"/>
      <c r="F471" s="170"/>
      <c r="G471" s="170"/>
      <c r="H471" s="170"/>
      <c r="I471" s="170"/>
      <c r="J471" s="170"/>
      <c r="K471" s="334"/>
      <c r="L471" s="334"/>
      <c r="M471" s="334"/>
      <c r="N471" s="335"/>
    </row>
    <row r="472" spans="2:14" ht="12.75">
      <c r="B472" s="157">
        <v>445</v>
      </c>
      <c r="C472" s="329"/>
      <c r="D472" s="329"/>
      <c r="E472" s="169"/>
      <c r="F472" s="169"/>
      <c r="G472" s="169"/>
      <c r="H472" s="169"/>
      <c r="I472" s="169"/>
      <c r="J472" s="169"/>
      <c r="K472" s="330"/>
      <c r="L472" s="330"/>
      <c r="M472" s="330"/>
      <c r="N472" s="331"/>
    </row>
    <row r="473" spans="2:14" ht="12.75">
      <c r="B473" s="154">
        <v>446</v>
      </c>
      <c r="C473" s="332"/>
      <c r="D473" s="333"/>
      <c r="E473" s="170"/>
      <c r="F473" s="170"/>
      <c r="G473" s="170"/>
      <c r="H473" s="170"/>
      <c r="I473" s="170"/>
      <c r="J473" s="170"/>
      <c r="K473" s="334"/>
      <c r="L473" s="334"/>
      <c r="M473" s="334"/>
      <c r="N473" s="335"/>
    </row>
    <row r="474" spans="2:14" ht="12.75">
      <c r="B474" s="157">
        <v>447</v>
      </c>
      <c r="C474" s="329"/>
      <c r="D474" s="329"/>
      <c r="E474" s="169"/>
      <c r="F474" s="169"/>
      <c r="G474" s="169"/>
      <c r="H474" s="169"/>
      <c r="I474" s="169"/>
      <c r="J474" s="169"/>
      <c r="K474" s="330"/>
      <c r="L474" s="330"/>
      <c r="M474" s="330"/>
      <c r="N474" s="331"/>
    </row>
    <row r="475" spans="2:14" ht="12.75">
      <c r="B475" s="154">
        <v>448</v>
      </c>
      <c r="C475" s="332"/>
      <c r="D475" s="333"/>
      <c r="E475" s="170"/>
      <c r="F475" s="170"/>
      <c r="G475" s="170"/>
      <c r="H475" s="170"/>
      <c r="I475" s="170"/>
      <c r="J475" s="170"/>
      <c r="K475" s="334"/>
      <c r="L475" s="334"/>
      <c r="M475" s="334"/>
      <c r="N475" s="335"/>
    </row>
    <row r="476" spans="2:14" ht="12.75">
      <c r="B476" s="157">
        <v>449</v>
      </c>
      <c r="C476" s="329"/>
      <c r="D476" s="329"/>
      <c r="E476" s="169"/>
      <c r="F476" s="169"/>
      <c r="G476" s="169"/>
      <c r="H476" s="169"/>
      <c r="I476" s="169"/>
      <c r="J476" s="169"/>
      <c r="K476" s="330"/>
      <c r="L476" s="330"/>
      <c r="M476" s="330"/>
      <c r="N476" s="331"/>
    </row>
    <row r="477" spans="2:14" ht="12.75">
      <c r="B477" s="154">
        <v>450</v>
      </c>
      <c r="C477" s="332"/>
      <c r="D477" s="333"/>
      <c r="E477" s="170"/>
      <c r="F477" s="170"/>
      <c r="G477" s="170"/>
      <c r="H477" s="170"/>
      <c r="I477" s="170"/>
      <c r="J477" s="170"/>
      <c r="K477" s="334"/>
      <c r="L477" s="334"/>
      <c r="M477" s="334"/>
      <c r="N477" s="335"/>
    </row>
    <row r="478" spans="2:14" ht="12.75">
      <c r="B478" s="157">
        <v>451</v>
      </c>
      <c r="C478" s="329"/>
      <c r="D478" s="329"/>
      <c r="E478" s="169"/>
      <c r="F478" s="169"/>
      <c r="G478" s="169"/>
      <c r="H478" s="169"/>
      <c r="I478" s="169"/>
      <c r="J478" s="169"/>
      <c r="K478" s="330"/>
      <c r="L478" s="330"/>
      <c r="M478" s="330"/>
      <c r="N478" s="331"/>
    </row>
    <row r="479" spans="2:14" ht="12.75">
      <c r="B479" s="154">
        <v>452</v>
      </c>
      <c r="C479" s="332"/>
      <c r="D479" s="333"/>
      <c r="E479" s="170"/>
      <c r="F479" s="170"/>
      <c r="G479" s="170"/>
      <c r="H479" s="170"/>
      <c r="I479" s="170"/>
      <c r="J479" s="170"/>
      <c r="K479" s="334"/>
      <c r="L479" s="334"/>
      <c r="M479" s="334"/>
      <c r="N479" s="335"/>
    </row>
    <row r="480" spans="2:14" ht="12.75">
      <c r="B480" s="157">
        <v>453</v>
      </c>
      <c r="C480" s="329"/>
      <c r="D480" s="329"/>
      <c r="E480" s="169"/>
      <c r="F480" s="169"/>
      <c r="G480" s="169"/>
      <c r="H480" s="169"/>
      <c r="I480" s="169"/>
      <c r="J480" s="169"/>
      <c r="K480" s="330"/>
      <c r="L480" s="330"/>
      <c r="M480" s="330"/>
      <c r="N480" s="331"/>
    </row>
    <row r="481" spans="2:14" ht="12.75">
      <c r="B481" s="154">
        <v>454</v>
      </c>
      <c r="C481" s="332"/>
      <c r="D481" s="333"/>
      <c r="E481" s="170"/>
      <c r="F481" s="170"/>
      <c r="G481" s="170"/>
      <c r="H481" s="170"/>
      <c r="I481" s="170"/>
      <c r="J481" s="170"/>
      <c r="K481" s="334"/>
      <c r="L481" s="334"/>
      <c r="M481" s="334"/>
      <c r="N481" s="335"/>
    </row>
    <row r="482" spans="2:14" ht="12.75">
      <c r="B482" s="157">
        <v>455</v>
      </c>
      <c r="C482" s="329"/>
      <c r="D482" s="329"/>
      <c r="E482" s="169"/>
      <c r="F482" s="169"/>
      <c r="G482" s="169"/>
      <c r="H482" s="169"/>
      <c r="I482" s="169"/>
      <c r="J482" s="169"/>
      <c r="K482" s="330"/>
      <c r="L482" s="330"/>
      <c r="M482" s="330"/>
      <c r="N482" s="331"/>
    </row>
    <row r="483" spans="2:14" ht="12.75">
      <c r="B483" s="154">
        <v>456</v>
      </c>
      <c r="C483" s="332"/>
      <c r="D483" s="333"/>
      <c r="E483" s="170"/>
      <c r="F483" s="170"/>
      <c r="G483" s="170"/>
      <c r="H483" s="170"/>
      <c r="I483" s="170"/>
      <c r="J483" s="170"/>
      <c r="K483" s="334"/>
      <c r="L483" s="334"/>
      <c r="M483" s="334"/>
      <c r="N483" s="335"/>
    </row>
    <row r="484" spans="2:14" ht="12.75">
      <c r="B484" s="157">
        <v>457</v>
      </c>
      <c r="C484" s="329"/>
      <c r="D484" s="329"/>
      <c r="E484" s="169"/>
      <c r="F484" s="169"/>
      <c r="G484" s="169"/>
      <c r="H484" s="169"/>
      <c r="I484" s="169"/>
      <c r="J484" s="169"/>
      <c r="K484" s="330"/>
      <c r="L484" s="330"/>
      <c r="M484" s="330"/>
      <c r="N484" s="331"/>
    </row>
    <row r="485" spans="2:14" ht="12.75">
      <c r="B485" s="154">
        <v>458</v>
      </c>
      <c r="C485" s="332"/>
      <c r="D485" s="333"/>
      <c r="E485" s="170"/>
      <c r="F485" s="170"/>
      <c r="G485" s="170"/>
      <c r="H485" s="170"/>
      <c r="I485" s="170"/>
      <c r="J485" s="170"/>
      <c r="K485" s="334"/>
      <c r="L485" s="334"/>
      <c r="M485" s="334"/>
      <c r="N485" s="335"/>
    </row>
    <row r="486" spans="2:14" ht="12.75">
      <c r="B486" s="157">
        <v>459</v>
      </c>
      <c r="C486" s="329"/>
      <c r="D486" s="329"/>
      <c r="E486" s="169"/>
      <c r="F486" s="169"/>
      <c r="G486" s="169"/>
      <c r="H486" s="169"/>
      <c r="I486" s="169"/>
      <c r="J486" s="169"/>
      <c r="K486" s="330"/>
      <c r="L486" s="330"/>
      <c r="M486" s="330"/>
      <c r="N486" s="331"/>
    </row>
    <row r="487" spans="2:14" ht="12.75">
      <c r="B487" s="154">
        <v>460</v>
      </c>
      <c r="C487" s="332"/>
      <c r="D487" s="333"/>
      <c r="E487" s="170"/>
      <c r="F487" s="170"/>
      <c r="G487" s="170"/>
      <c r="H487" s="170"/>
      <c r="I487" s="170"/>
      <c r="J487" s="170"/>
      <c r="K487" s="334"/>
      <c r="L487" s="334"/>
      <c r="M487" s="334"/>
      <c r="N487" s="335"/>
    </row>
    <row r="488" spans="2:14" ht="12.75">
      <c r="B488" s="157">
        <v>461</v>
      </c>
      <c r="C488" s="329"/>
      <c r="D488" s="329"/>
      <c r="E488" s="169"/>
      <c r="F488" s="169"/>
      <c r="G488" s="169"/>
      <c r="H488" s="169"/>
      <c r="I488" s="169"/>
      <c r="J488" s="169"/>
      <c r="K488" s="330"/>
      <c r="L488" s="330"/>
      <c r="M488" s="330"/>
      <c r="N488" s="331"/>
    </row>
    <row r="489" spans="2:14" ht="12.75">
      <c r="B489" s="154">
        <v>462</v>
      </c>
      <c r="C489" s="332"/>
      <c r="D489" s="333"/>
      <c r="E489" s="170"/>
      <c r="F489" s="170"/>
      <c r="G489" s="170"/>
      <c r="H489" s="170"/>
      <c r="I489" s="170"/>
      <c r="J489" s="170"/>
      <c r="K489" s="334"/>
      <c r="L489" s="334"/>
      <c r="M489" s="334"/>
      <c r="N489" s="335"/>
    </row>
    <row r="490" spans="2:14" ht="12.75">
      <c r="B490" s="157">
        <v>463</v>
      </c>
      <c r="C490" s="329"/>
      <c r="D490" s="329"/>
      <c r="E490" s="169"/>
      <c r="F490" s="169"/>
      <c r="G490" s="169"/>
      <c r="H490" s="169"/>
      <c r="I490" s="169"/>
      <c r="J490" s="169"/>
      <c r="K490" s="330"/>
      <c r="L490" s="330"/>
      <c r="M490" s="330"/>
      <c r="N490" s="331"/>
    </row>
    <row r="491" spans="2:14" ht="12.75">
      <c r="B491" s="154">
        <v>464</v>
      </c>
      <c r="C491" s="332"/>
      <c r="D491" s="333"/>
      <c r="E491" s="170"/>
      <c r="F491" s="170"/>
      <c r="G491" s="170"/>
      <c r="H491" s="170"/>
      <c r="I491" s="170"/>
      <c r="J491" s="170"/>
      <c r="K491" s="334"/>
      <c r="L491" s="334"/>
      <c r="M491" s="334"/>
      <c r="N491" s="335"/>
    </row>
    <row r="492" spans="2:14" ht="12.75">
      <c r="B492" s="157">
        <v>465</v>
      </c>
      <c r="C492" s="329"/>
      <c r="D492" s="329"/>
      <c r="E492" s="169"/>
      <c r="F492" s="169"/>
      <c r="G492" s="169"/>
      <c r="H492" s="169"/>
      <c r="I492" s="169"/>
      <c r="J492" s="169"/>
      <c r="K492" s="330"/>
      <c r="L492" s="330"/>
      <c r="M492" s="330"/>
      <c r="N492" s="331"/>
    </row>
    <row r="493" spans="2:14" ht="12.75">
      <c r="B493" s="154">
        <v>466</v>
      </c>
      <c r="C493" s="332"/>
      <c r="D493" s="333"/>
      <c r="E493" s="170"/>
      <c r="F493" s="170"/>
      <c r="G493" s="170"/>
      <c r="H493" s="170"/>
      <c r="I493" s="170"/>
      <c r="J493" s="170"/>
      <c r="K493" s="334"/>
      <c r="L493" s="334"/>
      <c r="M493" s="334"/>
      <c r="N493" s="335"/>
    </row>
    <row r="494" spans="2:14" ht="12.75">
      <c r="B494" s="157">
        <v>467</v>
      </c>
      <c r="C494" s="329"/>
      <c r="D494" s="329"/>
      <c r="E494" s="169"/>
      <c r="F494" s="169"/>
      <c r="G494" s="169"/>
      <c r="H494" s="169"/>
      <c r="I494" s="169"/>
      <c r="J494" s="169"/>
      <c r="K494" s="330"/>
      <c r="L494" s="330"/>
      <c r="M494" s="330"/>
      <c r="N494" s="331"/>
    </row>
    <row r="495" spans="2:14" ht="12.75">
      <c r="B495" s="154">
        <v>468</v>
      </c>
      <c r="C495" s="332"/>
      <c r="D495" s="333"/>
      <c r="E495" s="170"/>
      <c r="F495" s="170"/>
      <c r="G495" s="170"/>
      <c r="H495" s="170"/>
      <c r="I495" s="170"/>
      <c r="J495" s="170"/>
      <c r="K495" s="334"/>
      <c r="L495" s="334"/>
      <c r="M495" s="334"/>
      <c r="N495" s="335"/>
    </row>
    <row r="496" spans="2:14" ht="12.75">
      <c r="B496" s="157">
        <v>469</v>
      </c>
      <c r="C496" s="329"/>
      <c r="D496" s="329"/>
      <c r="E496" s="169"/>
      <c r="F496" s="169"/>
      <c r="G496" s="169"/>
      <c r="H496" s="169"/>
      <c r="I496" s="169"/>
      <c r="J496" s="169"/>
      <c r="K496" s="330"/>
      <c r="L496" s="330"/>
      <c r="M496" s="330"/>
      <c r="N496" s="331"/>
    </row>
    <row r="497" spans="2:14" ht="12.75">
      <c r="B497" s="154">
        <v>470</v>
      </c>
      <c r="C497" s="332"/>
      <c r="D497" s="333"/>
      <c r="E497" s="170"/>
      <c r="F497" s="170"/>
      <c r="G497" s="170"/>
      <c r="H497" s="170"/>
      <c r="I497" s="170"/>
      <c r="J497" s="170"/>
      <c r="K497" s="334"/>
      <c r="L497" s="334"/>
      <c r="M497" s="334"/>
      <c r="N497" s="335"/>
    </row>
    <row r="498" spans="2:14" ht="12.75">
      <c r="B498" s="157">
        <v>471</v>
      </c>
      <c r="C498" s="329"/>
      <c r="D498" s="329"/>
      <c r="E498" s="169"/>
      <c r="F498" s="169"/>
      <c r="G498" s="169"/>
      <c r="H498" s="169"/>
      <c r="I498" s="169"/>
      <c r="J498" s="169"/>
      <c r="K498" s="330"/>
      <c r="L498" s="330"/>
      <c r="M498" s="330"/>
      <c r="N498" s="331"/>
    </row>
    <row r="499" spans="2:14" ht="12.75">
      <c r="B499" s="154">
        <v>472</v>
      </c>
      <c r="C499" s="332"/>
      <c r="D499" s="333"/>
      <c r="E499" s="170"/>
      <c r="F499" s="170"/>
      <c r="G499" s="170"/>
      <c r="H499" s="170"/>
      <c r="I499" s="170"/>
      <c r="J499" s="170"/>
      <c r="K499" s="334"/>
      <c r="L499" s="334"/>
      <c r="M499" s="334"/>
      <c r="N499" s="335"/>
    </row>
    <row r="500" spans="2:14" ht="12.75">
      <c r="B500" s="157">
        <v>473</v>
      </c>
      <c r="C500" s="329"/>
      <c r="D500" s="329"/>
      <c r="E500" s="169"/>
      <c r="F500" s="169"/>
      <c r="G500" s="169"/>
      <c r="H500" s="169"/>
      <c r="I500" s="169"/>
      <c r="J500" s="169"/>
      <c r="K500" s="330"/>
      <c r="L500" s="330"/>
      <c r="M500" s="330"/>
      <c r="N500" s="331"/>
    </row>
    <row r="501" spans="2:14" ht="12.75">
      <c r="B501" s="154">
        <v>474</v>
      </c>
      <c r="C501" s="332"/>
      <c r="D501" s="333"/>
      <c r="E501" s="170"/>
      <c r="F501" s="170"/>
      <c r="G501" s="170"/>
      <c r="H501" s="170"/>
      <c r="I501" s="170"/>
      <c r="J501" s="170"/>
      <c r="K501" s="334"/>
      <c r="L501" s="334"/>
      <c r="M501" s="334"/>
      <c r="N501" s="335"/>
    </row>
    <row r="502" spans="2:14" ht="12.75">
      <c r="B502" s="157">
        <v>475</v>
      </c>
      <c r="C502" s="329"/>
      <c r="D502" s="329"/>
      <c r="E502" s="169"/>
      <c r="F502" s="169"/>
      <c r="G502" s="169"/>
      <c r="H502" s="169"/>
      <c r="I502" s="169"/>
      <c r="J502" s="169"/>
      <c r="K502" s="330"/>
      <c r="L502" s="330"/>
      <c r="M502" s="330"/>
      <c r="N502" s="331"/>
    </row>
    <row r="503" spans="2:14" ht="12.75">
      <c r="B503" s="154">
        <v>476</v>
      </c>
      <c r="C503" s="332"/>
      <c r="D503" s="333"/>
      <c r="E503" s="170"/>
      <c r="F503" s="170"/>
      <c r="G503" s="170"/>
      <c r="H503" s="170"/>
      <c r="I503" s="170"/>
      <c r="J503" s="170"/>
      <c r="K503" s="334"/>
      <c r="L503" s="334"/>
      <c r="M503" s="334"/>
      <c r="N503" s="335"/>
    </row>
    <row r="504" spans="2:14" ht="12.75">
      <c r="B504" s="157">
        <v>477</v>
      </c>
      <c r="C504" s="329"/>
      <c r="D504" s="329"/>
      <c r="E504" s="169"/>
      <c r="F504" s="169"/>
      <c r="G504" s="169"/>
      <c r="H504" s="169"/>
      <c r="I504" s="169"/>
      <c r="J504" s="169"/>
      <c r="K504" s="330"/>
      <c r="L504" s="330"/>
      <c r="M504" s="330"/>
      <c r="N504" s="331"/>
    </row>
    <row r="505" spans="2:14" ht="12.75">
      <c r="B505" s="154">
        <v>478</v>
      </c>
      <c r="C505" s="332"/>
      <c r="D505" s="333"/>
      <c r="E505" s="170"/>
      <c r="F505" s="170"/>
      <c r="G505" s="170"/>
      <c r="H505" s="170"/>
      <c r="I505" s="170"/>
      <c r="J505" s="170"/>
      <c r="K505" s="334"/>
      <c r="L505" s="334"/>
      <c r="M505" s="334"/>
      <c r="N505" s="335"/>
    </row>
    <row r="506" spans="2:14" ht="12.75">
      <c r="B506" s="157">
        <v>479</v>
      </c>
      <c r="C506" s="329"/>
      <c r="D506" s="329"/>
      <c r="E506" s="169"/>
      <c r="F506" s="169"/>
      <c r="G506" s="169"/>
      <c r="H506" s="169"/>
      <c r="I506" s="169"/>
      <c r="J506" s="169"/>
      <c r="K506" s="330"/>
      <c r="L506" s="330"/>
      <c r="M506" s="330"/>
      <c r="N506" s="331"/>
    </row>
    <row r="507" spans="2:14" ht="12.75">
      <c r="B507" s="154">
        <v>480</v>
      </c>
      <c r="C507" s="332"/>
      <c r="D507" s="333"/>
      <c r="E507" s="170"/>
      <c r="F507" s="170"/>
      <c r="G507" s="170"/>
      <c r="H507" s="170"/>
      <c r="I507" s="170"/>
      <c r="J507" s="170"/>
      <c r="K507" s="334"/>
      <c r="L507" s="334"/>
      <c r="M507" s="334"/>
      <c r="N507" s="335"/>
    </row>
    <row r="508" spans="2:14" ht="12.75">
      <c r="B508" s="157">
        <v>481</v>
      </c>
      <c r="C508" s="329"/>
      <c r="D508" s="329"/>
      <c r="E508" s="169"/>
      <c r="F508" s="169"/>
      <c r="G508" s="169"/>
      <c r="H508" s="169"/>
      <c r="I508" s="169"/>
      <c r="J508" s="169"/>
      <c r="K508" s="330"/>
      <c r="L508" s="330"/>
      <c r="M508" s="330"/>
      <c r="N508" s="331"/>
    </row>
    <row r="509" spans="2:14" ht="12.75">
      <c r="B509" s="154">
        <v>482</v>
      </c>
      <c r="C509" s="332"/>
      <c r="D509" s="333"/>
      <c r="E509" s="170"/>
      <c r="F509" s="170"/>
      <c r="G509" s="170"/>
      <c r="H509" s="170"/>
      <c r="I509" s="170"/>
      <c r="J509" s="170"/>
      <c r="K509" s="334"/>
      <c r="L509" s="334"/>
      <c r="M509" s="334"/>
      <c r="N509" s="335"/>
    </row>
    <row r="510" spans="2:14" ht="12.75">
      <c r="B510" s="157">
        <v>483</v>
      </c>
      <c r="C510" s="329"/>
      <c r="D510" s="329"/>
      <c r="E510" s="169"/>
      <c r="F510" s="169"/>
      <c r="G510" s="169"/>
      <c r="H510" s="169"/>
      <c r="I510" s="169"/>
      <c r="J510" s="169"/>
      <c r="K510" s="330"/>
      <c r="L510" s="330"/>
      <c r="M510" s="330"/>
      <c r="N510" s="331"/>
    </row>
    <row r="511" spans="2:14" ht="12.75">
      <c r="B511" s="154">
        <v>484</v>
      </c>
      <c r="C511" s="332"/>
      <c r="D511" s="333"/>
      <c r="E511" s="170"/>
      <c r="F511" s="170"/>
      <c r="G511" s="170"/>
      <c r="H511" s="170"/>
      <c r="I511" s="170"/>
      <c r="J511" s="170"/>
      <c r="K511" s="334"/>
      <c r="L511" s="334"/>
      <c r="M511" s="334"/>
      <c r="N511" s="335"/>
    </row>
    <row r="512" spans="2:14" ht="12.75">
      <c r="B512" s="157">
        <v>485</v>
      </c>
      <c r="C512" s="329"/>
      <c r="D512" s="329"/>
      <c r="E512" s="169"/>
      <c r="F512" s="169"/>
      <c r="G512" s="169"/>
      <c r="H512" s="169"/>
      <c r="I512" s="169"/>
      <c r="J512" s="169"/>
      <c r="K512" s="330"/>
      <c r="L512" s="330"/>
      <c r="M512" s="330"/>
      <c r="N512" s="331"/>
    </row>
    <row r="513" spans="2:14" ht="12.75">
      <c r="B513" s="154">
        <v>486</v>
      </c>
      <c r="C513" s="332"/>
      <c r="D513" s="333"/>
      <c r="E513" s="170"/>
      <c r="F513" s="170"/>
      <c r="G513" s="170"/>
      <c r="H513" s="170"/>
      <c r="I513" s="170"/>
      <c r="J513" s="170"/>
      <c r="K513" s="334"/>
      <c r="L513" s="334"/>
      <c r="M513" s="334"/>
      <c r="N513" s="335"/>
    </row>
    <row r="514" spans="2:14" ht="12.75">
      <c r="B514" s="157">
        <v>487</v>
      </c>
      <c r="C514" s="329"/>
      <c r="D514" s="329"/>
      <c r="E514" s="169"/>
      <c r="F514" s="169"/>
      <c r="G514" s="169"/>
      <c r="H514" s="169"/>
      <c r="I514" s="169"/>
      <c r="J514" s="169"/>
      <c r="K514" s="330"/>
      <c r="L514" s="330"/>
      <c r="M514" s="330"/>
      <c r="N514" s="331"/>
    </row>
    <row r="515" spans="2:14" ht="12.75">
      <c r="B515" s="154">
        <v>488</v>
      </c>
      <c r="C515" s="332"/>
      <c r="D515" s="333"/>
      <c r="E515" s="170"/>
      <c r="F515" s="170"/>
      <c r="G515" s="170"/>
      <c r="H515" s="170"/>
      <c r="I515" s="170"/>
      <c r="J515" s="170"/>
      <c r="K515" s="334"/>
      <c r="L515" s="334"/>
      <c r="M515" s="334"/>
      <c r="N515" s="335"/>
    </row>
    <row r="516" spans="2:14" ht="12.75">
      <c r="B516" s="157">
        <v>489</v>
      </c>
      <c r="C516" s="329"/>
      <c r="D516" s="329"/>
      <c r="E516" s="169"/>
      <c r="F516" s="169"/>
      <c r="G516" s="169"/>
      <c r="H516" s="169"/>
      <c r="I516" s="169"/>
      <c r="J516" s="169"/>
      <c r="K516" s="330"/>
      <c r="L516" s="330"/>
      <c r="M516" s="330"/>
      <c r="N516" s="331"/>
    </row>
    <row r="517" spans="2:14" ht="12.75">
      <c r="B517" s="154">
        <v>490</v>
      </c>
      <c r="C517" s="332"/>
      <c r="D517" s="333"/>
      <c r="E517" s="170"/>
      <c r="F517" s="170"/>
      <c r="G517" s="170"/>
      <c r="H517" s="170"/>
      <c r="I517" s="170"/>
      <c r="J517" s="170"/>
      <c r="K517" s="334"/>
      <c r="L517" s="334"/>
      <c r="M517" s="334"/>
      <c r="N517" s="335"/>
    </row>
    <row r="518" spans="2:14" ht="12.75">
      <c r="B518" s="157">
        <v>491</v>
      </c>
      <c r="C518" s="329"/>
      <c r="D518" s="329"/>
      <c r="E518" s="169"/>
      <c r="F518" s="169"/>
      <c r="G518" s="169"/>
      <c r="H518" s="169"/>
      <c r="I518" s="169"/>
      <c r="J518" s="169"/>
      <c r="K518" s="330"/>
      <c r="L518" s="330"/>
      <c r="M518" s="330"/>
      <c r="N518" s="331"/>
    </row>
    <row r="519" spans="2:14" ht="12.75">
      <c r="B519" s="154">
        <v>492</v>
      </c>
      <c r="C519" s="332"/>
      <c r="D519" s="333"/>
      <c r="E519" s="170"/>
      <c r="F519" s="170"/>
      <c r="G519" s="170"/>
      <c r="H519" s="170"/>
      <c r="I519" s="170"/>
      <c r="J519" s="170"/>
      <c r="K519" s="334"/>
      <c r="L519" s="334"/>
      <c r="M519" s="334"/>
      <c r="N519" s="335"/>
    </row>
    <row r="520" spans="2:14" ht="12.75">
      <c r="B520" s="157">
        <v>493</v>
      </c>
      <c r="C520" s="329"/>
      <c r="D520" s="329"/>
      <c r="E520" s="169"/>
      <c r="F520" s="169"/>
      <c r="G520" s="169"/>
      <c r="H520" s="169"/>
      <c r="I520" s="169"/>
      <c r="J520" s="169"/>
      <c r="K520" s="330"/>
      <c r="L520" s="330"/>
      <c r="M520" s="330"/>
      <c r="N520" s="331"/>
    </row>
    <row r="521" spans="2:14" ht="12.75">
      <c r="B521" s="154">
        <v>494</v>
      </c>
      <c r="C521" s="332"/>
      <c r="D521" s="333"/>
      <c r="E521" s="170"/>
      <c r="F521" s="170"/>
      <c r="G521" s="170"/>
      <c r="H521" s="170"/>
      <c r="I521" s="170"/>
      <c r="J521" s="170"/>
      <c r="K521" s="334"/>
      <c r="L521" s="334"/>
      <c r="M521" s="334"/>
      <c r="N521" s="335"/>
    </row>
    <row r="522" spans="2:14" ht="12.75">
      <c r="B522" s="157">
        <v>495</v>
      </c>
      <c r="C522" s="329"/>
      <c r="D522" s="329"/>
      <c r="E522" s="169"/>
      <c r="F522" s="169"/>
      <c r="G522" s="169"/>
      <c r="H522" s="169"/>
      <c r="I522" s="169"/>
      <c r="J522" s="169"/>
      <c r="K522" s="330"/>
      <c r="L522" s="330"/>
      <c r="M522" s="330"/>
      <c r="N522" s="331"/>
    </row>
    <row r="523" spans="2:14" ht="12.75">
      <c r="B523" s="154">
        <v>496</v>
      </c>
      <c r="C523" s="332"/>
      <c r="D523" s="333"/>
      <c r="E523" s="170"/>
      <c r="F523" s="170"/>
      <c r="G523" s="170"/>
      <c r="H523" s="170"/>
      <c r="I523" s="170"/>
      <c r="J523" s="170"/>
      <c r="K523" s="334"/>
      <c r="L523" s="334"/>
      <c r="M523" s="334"/>
      <c r="N523" s="335"/>
    </row>
    <row r="524" spans="2:14" ht="12.75">
      <c r="B524" s="157">
        <v>497</v>
      </c>
      <c r="C524" s="329"/>
      <c r="D524" s="329"/>
      <c r="E524" s="169"/>
      <c r="F524" s="169"/>
      <c r="G524" s="169"/>
      <c r="H524" s="169"/>
      <c r="I524" s="169"/>
      <c r="J524" s="169"/>
      <c r="K524" s="330"/>
      <c r="L524" s="330"/>
      <c r="M524" s="330"/>
      <c r="N524" s="331"/>
    </row>
    <row r="525" spans="2:14" ht="12.75">
      <c r="B525" s="154">
        <v>498</v>
      </c>
      <c r="C525" s="332"/>
      <c r="D525" s="333"/>
      <c r="E525" s="170"/>
      <c r="F525" s="170"/>
      <c r="G525" s="170"/>
      <c r="H525" s="170"/>
      <c r="I525" s="170"/>
      <c r="J525" s="170"/>
      <c r="K525" s="334"/>
      <c r="L525" s="334"/>
      <c r="M525" s="334"/>
      <c r="N525" s="335"/>
    </row>
    <row r="526" spans="2:14" ht="12.75">
      <c r="B526" s="157">
        <v>499</v>
      </c>
      <c r="C526" s="329"/>
      <c r="D526" s="329"/>
      <c r="E526" s="169"/>
      <c r="F526" s="169"/>
      <c r="G526" s="169"/>
      <c r="H526" s="169"/>
      <c r="I526" s="169"/>
      <c r="J526" s="169"/>
      <c r="K526" s="330"/>
      <c r="L526" s="330"/>
      <c r="M526" s="330"/>
      <c r="N526" s="331"/>
    </row>
    <row r="527" spans="2:14" ht="12.75">
      <c r="B527" s="154">
        <v>500</v>
      </c>
      <c r="C527" s="332"/>
      <c r="D527" s="333"/>
      <c r="E527" s="170"/>
      <c r="F527" s="170"/>
      <c r="G527" s="170"/>
      <c r="H527" s="170"/>
      <c r="I527" s="170"/>
      <c r="J527" s="170"/>
      <c r="K527" s="334"/>
      <c r="L527" s="334"/>
      <c r="M527" s="334"/>
      <c r="N527" s="335"/>
    </row>
    <row r="528" spans="2:14" ht="12.75">
      <c r="B528" s="157">
        <v>501</v>
      </c>
      <c r="C528" s="329"/>
      <c r="D528" s="329"/>
      <c r="E528" s="169"/>
      <c r="F528" s="169"/>
      <c r="G528" s="169"/>
      <c r="H528" s="169"/>
      <c r="I528" s="169"/>
      <c r="J528" s="169"/>
      <c r="K528" s="330"/>
      <c r="L528" s="330"/>
      <c r="M528" s="330"/>
      <c r="N528" s="331"/>
    </row>
    <row r="529" spans="2:14" ht="12.75">
      <c r="B529" s="154">
        <v>502</v>
      </c>
      <c r="C529" s="332"/>
      <c r="D529" s="333"/>
      <c r="E529" s="170"/>
      <c r="F529" s="170"/>
      <c r="G529" s="170"/>
      <c r="H529" s="170"/>
      <c r="I529" s="170"/>
      <c r="J529" s="170"/>
      <c r="K529" s="334"/>
      <c r="L529" s="334"/>
      <c r="M529" s="334"/>
      <c r="N529" s="335"/>
    </row>
    <row r="530" spans="2:14" ht="12.75">
      <c r="B530" s="157">
        <v>503</v>
      </c>
      <c r="C530" s="329"/>
      <c r="D530" s="329"/>
      <c r="E530" s="169"/>
      <c r="F530" s="169"/>
      <c r="G530" s="169"/>
      <c r="H530" s="169"/>
      <c r="I530" s="169"/>
      <c r="J530" s="169"/>
      <c r="K530" s="330"/>
      <c r="L530" s="330"/>
      <c r="M530" s="330"/>
      <c r="N530" s="331"/>
    </row>
    <row r="531" spans="2:14" ht="12.75">
      <c r="B531" s="154">
        <v>504</v>
      </c>
      <c r="C531" s="332"/>
      <c r="D531" s="333"/>
      <c r="E531" s="170"/>
      <c r="F531" s="170"/>
      <c r="G531" s="170"/>
      <c r="H531" s="170"/>
      <c r="I531" s="170"/>
      <c r="J531" s="170"/>
      <c r="K531" s="334"/>
      <c r="L531" s="334"/>
      <c r="M531" s="334"/>
      <c r="N531" s="335"/>
    </row>
    <row r="532" spans="2:14" ht="12.75">
      <c r="B532" s="157">
        <v>505</v>
      </c>
      <c r="C532" s="329"/>
      <c r="D532" s="329"/>
      <c r="E532" s="169"/>
      <c r="F532" s="169"/>
      <c r="G532" s="169"/>
      <c r="H532" s="169"/>
      <c r="I532" s="169"/>
      <c r="J532" s="169"/>
      <c r="K532" s="330"/>
      <c r="L532" s="330"/>
      <c r="M532" s="330"/>
      <c r="N532" s="331"/>
    </row>
    <row r="533" spans="2:14" ht="12.75">
      <c r="B533" s="154">
        <v>506</v>
      </c>
      <c r="C533" s="332"/>
      <c r="D533" s="333"/>
      <c r="E533" s="170"/>
      <c r="F533" s="170"/>
      <c r="G533" s="170"/>
      <c r="H533" s="170"/>
      <c r="I533" s="170"/>
      <c r="J533" s="170"/>
      <c r="K533" s="334"/>
      <c r="L533" s="334"/>
      <c r="M533" s="334"/>
      <c r="N533" s="335"/>
    </row>
    <row r="534" spans="2:14" ht="12.75">
      <c r="B534" s="157">
        <v>507</v>
      </c>
      <c r="C534" s="329"/>
      <c r="D534" s="329"/>
      <c r="E534" s="169"/>
      <c r="F534" s="169"/>
      <c r="G534" s="169"/>
      <c r="H534" s="169"/>
      <c r="I534" s="169"/>
      <c r="J534" s="169"/>
      <c r="K534" s="330"/>
      <c r="L534" s="330"/>
      <c r="M534" s="330"/>
      <c r="N534" s="331"/>
    </row>
    <row r="535" spans="2:14" ht="12.75">
      <c r="B535" s="154">
        <v>508</v>
      </c>
      <c r="C535" s="332"/>
      <c r="D535" s="333"/>
      <c r="E535" s="170"/>
      <c r="F535" s="170"/>
      <c r="G535" s="170"/>
      <c r="H535" s="170"/>
      <c r="I535" s="170"/>
      <c r="J535" s="170"/>
      <c r="K535" s="334"/>
      <c r="L535" s="334"/>
      <c r="M535" s="334"/>
      <c r="N535" s="335"/>
    </row>
    <row r="536" spans="2:14" ht="12.75">
      <c r="B536" s="157">
        <v>509</v>
      </c>
      <c r="C536" s="329"/>
      <c r="D536" s="329"/>
      <c r="E536" s="169"/>
      <c r="F536" s="169"/>
      <c r="G536" s="169"/>
      <c r="H536" s="169"/>
      <c r="I536" s="169"/>
      <c r="J536" s="169"/>
      <c r="K536" s="330"/>
      <c r="L536" s="330"/>
      <c r="M536" s="330"/>
      <c r="N536" s="331"/>
    </row>
    <row r="537" spans="2:14" ht="12.75">
      <c r="B537" s="154">
        <v>510</v>
      </c>
      <c r="C537" s="332"/>
      <c r="D537" s="333"/>
      <c r="E537" s="170"/>
      <c r="F537" s="170"/>
      <c r="G537" s="170"/>
      <c r="H537" s="170"/>
      <c r="I537" s="170"/>
      <c r="J537" s="170"/>
      <c r="K537" s="334"/>
      <c r="L537" s="334"/>
      <c r="M537" s="334"/>
      <c r="N537" s="335"/>
    </row>
    <row r="538" spans="2:14" ht="12.75">
      <c r="B538" s="157">
        <v>511</v>
      </c>
      <c r="C538" s="329"/>
      <c r="D538" s="329"/>
      <c r="E538" s="169"/>
      <c r="F538" s="169"/>
      <c r="G538" s="169"/>
      <c r="H538" s="169"/>
      <c r="I538" s="169"/>
      <c r="J538" s="169"/>
      <c r="K538" s="330"/>
      <c r="L538" s="330"/>
      <c r="M538" s="330"/>
      <c r="N538" s="331"/>
    </row>
    <row r="539" spans="2:14" ht="12.75">
      <c r="B539" s="154">
        <v>512</v>
      </c>
      <c r="C539" s="332"/>
      <c r="D539" s="333"/>
      <c r="E539" s="170"/>
      <c r="F539" s="170"/>
      <c r="G539" s="170"/>
      <c r="H539" s="170"/>
      <c r="I539" s="170"/>
      <c r="J539" s="170"/>
      <c r="K539" s="334"/>
      <c r="L539" s="334"/>
      <c r="M539" s="334"/>
      <c r="N539" s="335"/>
    </row>
    <row r="540" spans="2:14" ht="12.75">
      <c r="B540" s="157">
        <v>513</v>
      </c>
      <c r="C540" s="329"/>
      <c r="D540" s="329"/>
      <c r="E540" s="169"/>
      <c r="F540" s="169"/>
      <c r="G540" s="169"/>
      <c r="H540" s="169"/>
      <c r="I540" s="169"/>
      <c r="J540" s="169"/>
      <c r="K540" s="330"/>
      <c r="L540" s="330"/>
      <c r="M540" s="330"/>
      <c r="N540" s="331"/>
    </row>
    <row r="541" spans="2:14" ht="12.75">
      <c r="B541" s="154">
        <v>514</v>
      </c>
      <c r="C541" s="332"/>
      <c r="D541" s="333"/>
      <c r="E541" s="170"/>
      <c r="F541" s="170"/>
      <c r="G541" s="170"/>
      <c r="H541" s="170"/>
      <c r="I541" s="170"/>
      <c r="J541" s="170"/>
      <c r="K541" s="334"/>
      <c r="L541" s="334"/>
      <c r="M541" s="334"/>
      <c r="N541" s="335"/>
    </row>
    <row r="542" spans="2:14" ht="12.75">
      <c r="B542" s="157">
        <v>515</v>
      </c>
      <c r="C542" s="329"/>
      <c r="D542" s="329"/>
      <c r="E542" s="169"/>
      <c r="F542" s="169"/>
      <c r="G542" s="169"/>
      <c r="H542" s="169"/>
      <c r="I542" s="169"/>
      <c r="J542" s="169"/>
      <c r="K542" s="330"/>
      <c r="L542" s="330"/>
      <c r="M542" s="330"/>
      <c r="N542" s="331"/>
    </row>
    <row r="543" spans="2:14" ht="12.75">
      <c r="B543" s="154">
        <v>516</v>
      </c>
      <c r="C543" s="332"/>
      <c r="D543" s="333"/>
      <c r="E543" s="170"/>
      <c r="F543" s="170"/>
      <c r="G543" s="170"/>
      <c r="H543" s="170"/>
      <c r="I543" s="170"/>
      <c r="J543" s="170"/>
      <c r="K543" s="334"/>
      <c r="L543" s="334"/>
      <c r="M543" s="334"/>
      <c r="N543" s="335"/>
    </row>
    <row r="544" spans="2:14" ht="12.75">
      <c r="B544" s="157">
        <v>517</v>
      </c>
      <c r="C544" s="329"/>
      <c r="D544" s="329"/>
      <c r="E544" s="169"/>
      <c r="F544" s="169"/>
      <c r="G544" s="169"/>
      <c r="H544" s="169"/>
      <c r="I544" s="169"/>
      <c r="J544" s="169"/>
      <c r="K544" s="330"/>
      <c r="L544" s="330"/>
      <c r="M544" s="330"/>
      <c r="N544" s="331"/>
    </row>
    <row r="545" spans="2:14" ht="12.75">
      <c r="B545" s="154">
        <v>518</v>
      </c>
      <c r="C545" s="332"/>
      <c r="D545" s="333"/>
      <c r="E545" s="170"/>
      <c r="F545" s="170"/>
      <c r="G545" s="170"/>
      <c r="H545" s="170"/>
      <c r="I545" s="170"/>
      <c r="J545" s="170"/>
      <c r="K545" s="334"/>
      <c r="L545" s="334"/>
      <c r="M545" s="334"/>
      <c r="N545" s="335"/>
    </row>
    <row r="546" spans="2:14" ht="12.75">
      <c r="B546" s="157">
        <v>519</v>
      </c>
      <c r="C546" s="329"/>
      <c r="D546" s="329"/>
      <c r="E546" s="169"/>
      <c r="F546" s="169"/>
      <c r="G546" s="169"/>
      <c r="H546" s="169"/>
      <c r="I546" s="169"/>
      <c r="J546" s="169"/>
      <c r="K546" s="330"/>
      <c r="L546" s="330"/>
      <c r="M546" s="330"/>
      <c r="N546" s="331"/>
    </row>
    <row r="547" spans="2:14" ht="12.75">
      <c r="B547" s="154">
        <v>520</v>
      </c>
      <c r="C547" s="332"/>
      <c r="D547" s="333"/>
      <c r="E547" s="170"/>
      <c r="F547" s="170"/>
      <c r="G547" s="170"/>
      <c r="H547" s="170"/>
      <c r="I547" s="170"/>
      <c r="J547" s="170"/>
      <c r="K547" s="334"/>
      <c r="L547" s="334"/>
      <c r="M547" s="334"/>
      <c r="N547" s="335"/>
    </row>
    <row r="548" spans="2:14" ht="12.75">
      <c r="B548" s="157">
        <v>521</v>
      </c>
      <c r="C548" s="329"/>
      <c r="D548" s="329"/>
      <c r="E548" s="169"/>
      <c r="F548" s="169"/>
      <c r="G548" s="169"/>
      <c r="H548" s="169"/>
      <c r="I548" s="169"/>
      <c r="J548" s="169"/>
      <c r="K548" s="330"/>
      <c r="L548" s="330"/>
      <c r="M548" s="330"/>
      <c r="N548" s="331"/>
    </row>
    <row r="549" spans="2:14" ht="12.75">
      <c r="B549" s="154">
        <v>522</v>
      </c>
      <c r="C549" s="332"/>
      <c r="D549" s="333"/>
      <c r="E549" s="170"/>
      <c r="F549" s="170"/>
      <c r="G549" s="170"/>
      <c r="H549" s="170"/>
      <c r="I549" s="170"/>
      <c r="J549" s="170"/>
      <c r="K549" s="334"/>
      <c r="L549" s="334"/>
      <c r="M549" s="334"/>
      <c r="N549" s="335"/>
    </row>
    <row r="550" spans="2:14" ht="12.75">
      <c r="B550" s="157">
        <v>523</v>
      </c>
      <c r="C550" s="329"/>
      <c r="D550" s="329"/>
      <c r="E550" s="169"/>
      <c r="F550" s="169"/>
      <c r="G550" s="169"/>
      <c r="H550" s="169"/>
      <c r="I550" s="169"/>
      <c r="J550" s="169"/>
      <c r="K550" s="330"/>
      <c r="L550" s="330"/>
      <c r="M550" s="330"/>
      <c r="N550" s="331"/>
    </row>
    <row r="551" spans="2:14" ht="12.75">
      <c r="B551" s="154">
        <v>524</v>
      </c>
      <c r="C551" s="332"/>
      <c r="D551" s="333"/>
      <c r="E551" s="170"/>
      <c r="F551" s="170"/>
      <c r="G551" s="170"/>
      <c r="H551" s="170"/>
      <c r="I551" s="170"/>
      <c r="J551" s="170"/>
      <c r="K551" s="334"/>
      <c r="L551" s="334"/>
      <c r="M551" s="334"/>
      <c r="N551" s="335"/>
    </row>
    <row r="552" spans="2:14" ht="12.75">
      <c r="B552" s="157">
        <v>525</v>
      </c>
      <c r="C552" s="329"/>
      <c r="D552" s="329"/>
      <c r="E552" s="169"/>
      <c r="F552" s="169"/>
      <c r="G552" s="169"/>
      <c r="H552" s="169"/>
      <c r="I552" s="169"/>
      <c r="J552" s="169"/>
      <c r="K552" s="330"/>
      <c r="L552" s="330"/>
      <c r="M552" s="330"/>
      <c r="N552" s="331"/>
    </row>
    <row r="553" spans="2:14" ht="12.75">
      <c r="B553" s="154">
        <v>526</v>
      </c>
      <c r="C553" s="332"/>
      <c r="D553" s="333"/>
      <c r="E553" s="170"/>
      <c r="F553" s="170"/>
      <c r="G553" s="170"/>
      <c r="H553" s="170"/>
      <c r="I553" s="170"/>
      <c r="J553" s="170"/>
      <c r="K553" s="334"/>
      <c r="L553" s="334"/>
      <c r="M553" s="334"/>
      <c r="N553" s="335"/>
    </row>
    <row r="554" spans="2:14" ht="12.75">
      <c r="B554" s="157">
        <v>527</v>
      </c>
      <c r="C554" s="329"/>
      <c r="D554" s="329"/>
      <c r="E554" s="169"/>
      <c r="F554" s="169"/>
      <c r="G554" s="169"/>
      <c r="H554" s="169"/>
      <c r="I554" s="169"/>
      <c r="J554" s="169"/>
      <c r="K554" s="330"/>
      <c r="L554" s="330"/>
      <c r="M554" s="330"/>
      <c r="N554" s="331"/>
    </row>
    <row r="555" spans="2:14" ht="12.75">
      <c r="B555" s="154">
        <v>528</v>
      </c>
      <c r="C555" s="332"/>
      <c r="D555" s="333"/>
      <c r="E555" s="170"/>
      <c r="F555" s="170"/>
      <c r="G555" s="170"/>
      <c r="H555" s="170"/>
      <c r="I555" s="170"/>
      <c r="J555" s="170"/>
      <c r="K555" s="334"/>
      <c r="L555" s="334"/>
      <c r="M555" s="334"/>
      <c r="N555" s="335"/>
    </row>
    <row r="556" spans="2:14" ht="12.75">
      <c r="B556" s="157">
        <v>529</v>
      </c>
      <c r="C556" s="329"/>
      <c r="D556" s="329"/>
      <c r="E556" s="169"/>
      <c r="F556" s="169"/>
      <c r="G556" s="169"/>
      <c r="H556" s="169"/>
      <c r="I556" s="169"/>
      <c r="J556" s="169"/>
      <c r="K556" s="330"/>
      <c r="L556" s="330"/>
      <c r="M556" s="330"/>
      <c r="N556" s="331"/>
    </row>
    <row r="557" spans="2:14" ht="12.75">
      <c r="B557" s="154">
        <v>530</v>
      </c>
      <c r="C557" s="332"/>
      <c r="D557" s="333"/>
      <c r="E557" s="170"/>
      <c r="F557" s="170"/>
      <c r="G557" s="170"/>
      <c r="H557" s="170"/>
      <c r="I557" s="170"/>
      <c r="J557" s="170"/>
      <c r="K557" s="334"/>
      <c r="L557" s="334"/>
      <c r="M557" s="334"/>
      <c r="N557" s="335"/>
    </row>
    <row r="558" spans="2:14" ht="12.75">
      <c r="B558" s="157">
        <v>531</v>
      </c>
      <c r="C558" s="329"/>
      <c r="D558" s="329"/>
      <c r="E558" s="169"/>
      <c r="F558" s="169"/>
      <c r="G558" s="169"/>
      <c r="H558" s="169"/>
      <c r="I558" s="169"/>
      <c r="J558" s="169"/>
      <c r="K558" s="330"/>
      <c r="L558" s="330"/>
      <c r="M558" s="330"/>
      <c r="N558" s="331"/>
    </row>
    <row r="559" spans="2:14" ht="12.75">
      <c r="B559" s="154">
        <v>532</v>
      </c>
      <c r="C559" s="332"/>
      <c r="D559" s="333"/>
      <c r="E559" s="170"/>
      <c r="F559" s="170"/>
      <c r="G559" s="170"/>
      <c r="H559" s="170"/>
      <c r="I559" s="170"/>
      <c r="J559" s="170"/>
      <c r="K559" s="334"/>
      <c r="L559" s="334"/>
      <c r="M559" s="334"/>
      <c r="N559" s="335"/>
    </row>
    <row r="560" spans="2:14" ht="12.75">
      <c r="B560" s="157">
        <v>533</v>
      </c>
      <c r="C560" s="329"/>
      <c r="D560" s="329"/>
      <c r="E560" s="169"/>
      <c r="F560" s="169"/>
      <c r="G560" s="169"/>
      <c r="H560" s="169"/>
      <c r="I560" s="169"/>
      <c r="J560" s="169"/>
      <c r="K560" s="330"/>
      <c r="L560" s="330"/>
      <c r="M560" s="330"/>
      <c r="N560" s="331"/>
    </row>
    <row r="561" spans="2:14" ht="12.75">
      <c r="B561" s="154">
        <v>534</v>
      </c>
      <c r="C561" s="332"/>
      <c r="D561" s="333"/>
      <c r="E561" s="170"/>
      <c r="F561" s="170"/>
      <c r="G561" s="170"/>
      <c r="H561" s="170"/>
      <c r="I561" s="170"/>
      <c r="J561" s="170"/>
      <c r="K561" s="334"/>
      <c r="L561" s="334"/>
      <c r="M561" s="334"/>
      <c r="N561" s="335"/>
    </row>
    <row r="562" spans="2:14" ht="12.75">
      <c r="B562" s="157">
        <v>535</v>
      </c>
      <c r="C562" s="329"/>
      <c r="D562" s="329"/>
      <c r="E562" s="169"/>
      <c r="F562" s="169"/>
      <c r="G562" s="169"/>
      <c r="H562" s="169"/>
      <c r="I562" s="169"/>
      <c r="J562" s="169"/>
      <c r="K562" s="330"/>
      <c r="L562" s="330"/>
      <c r="M562" s="330"/>
      <c r="N562" s="331"/>
    </row>
    <row r="563" spans="2:14" ht="12.75">
      <c r="B563" s="154">
        <v>536</v>
      </c>
      <c r="C563" s="332"/>
      <c r="D563" s="333"/>
      <c r="E563" s="170"/>
      <c r="F563" s="170"/>
      <c r="G563" s="170"/>
      <c r="H563" s="170"/>
      <c r="I563" s="170"/>
      <c r="J563" s="170"/>
      <c r="K563" s="334"/>
      <c r="L563" s="334"/>
      <c r="M563" s="334"/>
      <c r="N563" s="335"/>
    </row>
    <row r="564" spans="2:14" ht="12.75">
      <c r="B564" s="157">
        <v>537</v>
      </c>
      <c r="C564" s="329"/>
      <c r="D564" s="329"/>
      <c r="E564" s="169"/>
      <c r="F564" s="169"/>
      <c r="G564" s="169"/>
      <c r="H564" s="169"/>
      <c r="I564" s="169"/>
      <c r="J564" s="169"/>
      <c r="K564" s="330"/>
      <c r="L564" s="330"/>
      <c r="M564" s="330"/>
      <c r="N564" s="331"/>
    </row>
    <row r="565" spans="2:14" ht="12.75">
      <c r="B565" s="154">
        <v>538</v>
      </c>
      <c r="C565" s="332"/>
      <c r="D565" s="333"/>
      <c r="E565" s="170"/>
      <c r="F565" s="170"/>
      <c r="G565" s="170"/>
      <c r="H565" s="170"/>
      <c r="I565" s="170"/>
      <c r="J565" s="170"/>
      <c r="K565" s="334"/>
      <c r="L565" s="334"/>
      <c r="M565" s="334"/>
      <c r="N565" s="335"/>
    </row>
    <row r="566" spans="2:14" ht="12.75">
      <c r="B566" s="157">
        <v>539</v>
      </c>
      <c r="C566" s="329"/>
      <c r="D566" s="329"/>
      <c r="E566" s="169"/>
      <c r="F566" s="169"/>
      <c r="G566" s="169"/>
      <c r="H566" s="169"/>
      <c r="I566" s="169"/>
      <c r="J566" s="169"/>
      <c r="K566" s="330"/>
      <c r="L566" s="330"/>
      <c r="M566" s="330"/>
      <c r="N566" s="331"/>
    </row>
    <row r="567" spans="2:14" ht="12.75">
      <c r="B567" s="154">
        <v>540</v>
      </c>
      <c r="C567" s="332"/>
      <c r="D567" s="333"/>
      <c r="E567" s="170"/>
      <c r="F567" s="170"/>
      <c r="G567" s="170"/>
      <c r="H567" s="170"/>
      <c r="I567" s="170"/>
      <c r="J567" s="170"/>
      <c r="K567" s="334"/>
      <c r="L567" s="334"/>
      <c r="M567" s="334"/>
      <c r="N567" s="335"/>
    </row>
    <row r="568" spans="2:14" ht="12.75">
      <c r="B568" s="157">
        <v>541</v>
      </c>
      <c r="C568" s="329"/>
      <c r="D568" s="329"/>
      <c r="E568" s="169"/>
      <c r="F568" s="169"/>
      <c r="G568" s="169"/>
      <c r="H568" s="169"/>
      <c r="I568" s="169"/>
      <c r="J568" s="169"/>
      <c r="K568" s="330"/>
      <c r="L568" s="330"/>
      <c r="M568" s="330"/>
      <c r="N568" s="331"/>
    </row>
    <row r="569" spans="2:14" ht="12.75">
      <c r="B569" s="154">
        <v>542</v>
      </c>
      <c r="C569" s="332"/>
      <c r="D569" s="333"/>
      <c r="E569" s="170"/>
      <c r="F569" s="170"/>
      <c r="G569" s="170"/>
      <c r="H569" s="170"/>
      <c r="I569" s="170"/>
      <c r="J569" s="170"/>
      <c r="K569" s="334"/>
      <c r="L569" s="334"/>
      <c r="M569" s="334"/>
      <c r="N569" s="335"/>
    </row>
    <row r="570" spans="2:14" ht="12.75">
      <c r="B570" s="157">
        <v>543</v>
      </c>
      <c r="C570" s="329"/>
      <c r="D570" s="329"/>
      <c r="E570" s="169"/>
      <c r="F570" s="169"/>
      <c r="G570" s="169"/>
      <c r="H570" s="169"/>
      <c r="I570" s="169"/>
      <c r="J570" s="169"/>
      <c r="K570" s="330"/>
      <c r="L570" s="330"/>
      <c r="M570" s="330"/>
      <c r="N570" s="331"/>
    </row>
    <row r="571" spans="2:14" ht="12.75">
      <c r="B571" s="154">
        <v>544</v>
      </c>
      <c r="C571" s="332"/>
      <c r="D571" s="333"/>
      <c r="E571" s="170"/>
      <c r="F571" s="170"/>
      <c r="G571" s="170"/>
      <c r="H571" s="170"/>
      <c r="I571" s="170"/>
      <c r="J571" s="170"/>
      <c r="K571" s="334"/>
      <c r="L571" s="334"/>
      <c r="M571" s="334"/>
      <c r="N571" s="335"/>
    </row>
    <row r="572" spans="2:14" ht="12.75">
      <c r="B572" s="157">
        <v>545</v>
      </c>
      <c r="C572" s="329"/>
      <c r="D572" s="329"/>
      <c r="E572" s="169"/>
      <c r="F572" s="169"/>
      <c r="G572" s="169"/>
      <c r="H572" s="169"/>
      <c r="I572" s="169"/>
      <c r="J572" s="169"/>
      <c r="K572" s="330"/>
      <c r="L572" s="330"/>
      <c r="M572" s="330"/>
      <c r="N572" s="331"/>
    </row>
    <row r="573" spans="2:14" ht="12.75">
      <c r="B573" s="154">
        <v>546</v>
      </c>
      <c r="C573" s="332"/>
      <c r="D573" s="333"/>
      <c r="E573" s="170"/>
      <c r="F573" s="170"/>
      <c r="G573" s="170"/>
      <c r="H573" s="170"/>
      <c r="I573" s="170"/>
      <c r="J573" s="170"/>
      <c r="K573" s="334"/>
      <c r="L573" s="334"/>
      <c r="M573" s="334"/>
      <c r="N573" s="335"/>
    </row>
    <row r="574" spans="2:14" ht="12.75">
      <c r="B574" s="157">
        <v>547</v>
      </c>
      <c r="C574" s="329"/>
      <c r="D574" s="329"/>
      <c r="E574" s="169"/>
      <c r="F574" s="169"/>
      <c r="G574" s="169"/>
      <c r="H574" s="169"/>
      <c r="I574" s="169"/>
      <c r="J574" s="169"/>
      <c r="K574" s="330"/>
      <c r="L574" s="330"/>
      <c r="M574" s="330"/>
      <c r="N574" s="331"/>
    </row>
    <row r="575" spans="2:14" ht="12.75">
      <c r="B575" s="154">
        <v>548</v>
      </c>
      <c r="C575" s="332"/>
      <c r="D575" s="333"/>
      <c r="E575" s="170"/>
      <c r="F575" s="170"/>
      <c r="G575" s="170"/>
      <c r="H575" s="170"/>
      <c r="I575" s="170"/>
      <c r="J575" s="170"/>
      <c r="K575" s="334"/>
      <c r="L575" s="334"/>
      <c r="M575" s="334"/>
      <c r="N575" s="335"/>
    </row>
    <row r="576" spans="2:14" ht="12.75">
      <c r="B576" s="157">
        <v>549</v>
      </c>
      <c r="C576" s="329"/>
      <c r="D576" s="329"/>
      <c r="E576" s="169"/>
      <c r="F576" s="169"/>
      <c r="G576" s="169"/>
      <c r="H576" s="169"/>
      <c r="I576" s="169"/>
      <c r="J576" s="169"/>
      <c r="K576" s="330"/>
      <c r="L576" s="330"/>
      <c r="M576" s="330"/>
      <c r="N576" s="331"/>
    </row>
    <row r="577" spans="2:14" ht="12.75">
      <c r="B577" s="154">
        <v>550</v>
      </c>
      <c r="C577" s="332"/>
      <c r="D577" s="333"/>
      <c r="E577" s="170"/>
      <c r="F577" s="170"/>
      <c r="G577" s="170"/>
      <c r="H577" s="170"/>
      <c r="I577" s="170"/>
      <c r="J577" s="170"/>
      <c r="K577" s="334"/>
      <c r="L577" s="334"/>
      <c r="M577" s="334"/>
      <c r="N577" s="335"/>
    </row>
    <row r="578" spans="2:14" ht="12.75">
      <c r="B578" s="157">
        <v>551</v>
      </c>
      <c r="C578" s="329"/>
      <c r="D578" s="329"/>
      <c r="E578" s="169"/>
      <c r="F578" s="169"/>
      <c r="G578" s="169"/>
      <c r="H578" s="169"/>
      <c r="I578" s="169"/>
      <c r="J578" s="169"/>
      <c r="K578" s="330"/>
      <c r="L578" s="330"/>
      <c r="M578" s="330"/>
      <c r="N578" s="331"/>
    </row>
    <row r="579" spans="2:14" ht="12.75">
      <c r="B579" s="154">
        <v>552</v>
      </c>
      <c r="C579" s="332"/>
      <c r="D579" s="333"/>
      <c r="E579" s="170"/>
      <c r="F579" s="170"/>
      <c r="G579" s="170"/>
      <c r="H579" s="170"/>
      <c r="I579" s="170"/>
      <c r="J579" s="170"/>
      <c r="K579" s="334"/>
      <c r="L579" s="334"/>
      <c r="M579" s="334"/>
      <c r="N579" s="335"/>
    </row>
    <row r="580" spans="2:14" ht="12.75">
      <c r="B580" s="157">
        <v>553</v>
      </c>
      <c r="C580" s="329"/>
      <c r="D580" s="329"/>
      <c r="E580" s="169"/>
      <c r="F580" s="169"/>
      <c r="G580" s="169"/>
      <c r="H580" s="169"/>
      <c r="I580" s="169"/>
      <c r="J580" s="169"/>
      <c r="K580" s="330"/>
      <c r="L580" s="330"/>
      <c r="M580" s="330"/>
      <c r="N580" s="331"/>
    </row>
    <row r="581" spans="2:14" ht="12.75">
      <c r="B581" s="154">
        <v>554</v>
      </c>
      <c r="C581" s="332"/>
      <c r="D581" s="333"/>
      <c r="E581" s="170"/>
      <c r="F581" s="170"/>
      <c r="G581" s="170"/>
      <c r="H581" s="170"/>
      <c r="I581" s="170"/>
      <c r="J581" s="170"/>
      <c r="K581" s="334"/>
      <c r="L581" s="334"/>
      <c r="M581" s="334"/>
      <c r="N581" s="335"/>
    </row>
    <row r="582" spans="2:14" ht="12.75">
      <c r="B582" s="157">
        <v>555</v>
      </c>
      <c r="C582" s="329"/>
      <c r="D582" s="329"/>
      <c r="E582" s="169"/>
      <c r="F582" s="169"/>
      <c r="G582" s="169"/>
      <c r="H582" s="169"/>
      <c r="I582" s="169"/>
      <c r="J582" s="169"/>
      <c r="K582" s="330"/>
      <c r="L582" s="330"/>
      <c r="M582" s="330"/>
      <c r="N582" s="331"/>
    </row>
    <row r="583" spans="2:14" ht="12.75">
      <c r="B583" s="154">
        <v>556</v>
      </c>
      <c r="C583" s="332"/>
      <c r="D583" s="333"/>
      <c r="E583" s="170"/>
      <c r="F583" s="170"/>
      <c r="G583" s="170"/>
      <c r="H583" s="170"/>
      <c r="I583" s="170"/>
      <c r="J583" s="170"/>
      <c r="K583" s="334"/>
      <c r="L583" s="334"/>
      <c r="M583" s="334"/>
      <c r="N583" s="335"/>
    </row>
    <row r="584" spans="2:14" ht="12.75">
      <c r="B584" s="157">
        <v>557</v>
      </c>
      <c r="C584" s="329"/>
      <c r="D584" s="329"/>
      <c r="E584" s="169"/>
      <c r="F584" s="169"/>
      <c r="G584" s="169"/>
      <c r="H584" s="169"/>
      <c r="I584" s="169"/>
      <c r="J584" s="169"/>
      <c r="K584" s="330"/>
      <c r="L584" s="330"/>
      <c r="M584" s="330"/>
      <c r="N584" s="331"/>
    </row>
    <row r="585" spans="2:14" ht="12.75">
      <c r="B585" s="154">
        <v>558</v>
      </c>
      <c r="C585" s="332"/>
      <c r="D585" s="333"/>
      <c r="E585" s="170"/>
      <c r="F585" s="170"/>
      <c r="G585" s="170"/>
      <c r="H585" s="170"/>
      <c r="I585" s="170"/>
      <c r="J585" s="170"/>
      <c r="K585" s="334"/>
      <c r="L585" s="334"/>
      <c r="M585" s="334"/>
      <c r="N585" s="335"/>
    </row>
    <row r="586" spans="2:14" ht="12.75">
      <c r="B586" s="157">
        <v>559</v>
      </c>
      <c r="C586" s="329"/>
      <c r="D586" s="329"/>
      <c r="E586" s="169"/>
      <c r="F586" s="169"/>
      <c r="G586" s="169"/>
      <c r="H586" s="169"/>
      <c r="I586" s="169"/>
      <c r="J586" s="169"/>
      <c r="K586" s="330"/>
      <c r="L586" s="330"/>
      <c r="M586" s="330"/>
      <c r="N586" s="331"/>
    </row>
    <row r="587" spans="2:14" ht="12.75">
      <c r="B587" s="154">
        <v>560</v>
      </c>
      <c r="C587" s="332"/>
      <c r="D587" s="333"/>
      <c r="E587" s="170"/>
      <c r="F587" s="170"/>
      <c r="G587" s="170"/>
      <c r="H587" s="170"/>
      <c r="I587" s="170"/>
      <c r="J587" s="170"/>
      <c r="K587" s="334"/>
      <c r="L587" s="334"/>
      <c r="M587" s="334"/>
      <c r="N587" s="335"/>
    </row>
    <row r="588" spans="2:14" ht="12.75">
      <c r="B588" s="157">
        <v>561</v>
      </c>
      <c r="C588" s="329"/>
      <c r="D588" s="329"/>
      <c r="E588" s="169"/>
      <c r="F588" s="169"/>
      <c r="G588" s="169"/>
      <c r="H588" s="169"/>
      <c r="I588" s="169"/>
      <c r="J588" s="169"/>
      <c r="K588" s="330"/>
      <c r="L588" s="330"/>
      <c r="M588" s="330"/>
      <c r="N588" s="331"/>
    </row>
    <row r="589" spans="2:14" ht="12.75">
      <c r="B589" s="154">
        <v>562</v>
      </c>
      <c r="C589" s="332"/>
      <c r="D589" s="333"/>
      <c r="E589" s="170"/>
      <c r="F589" s="170"/>
      <c r="G589" s="170"/>
      <c r="H589" s="170"/>
      <c r="I589" s="170"/>
      <c r="J589" s="170"/>
      <c r="K589" s="334"/>
      <c r="L589" s="334"/>
      <c r="M589" s="334"/>
      <c r="N589" s="335"/>
    </row>
    <row r="590" spans="2:14" ht="12.75">
      <c r="B590" s="157">
        <v>563</v>
      </c>
      <c r="C590" s="329"/>
      <c r="D590" s="329"/>
      <c r="E590" s="169"/>
      <c r="F590" s="169"/>
      <c r="G590" s="169"/>
      <c r="H590" s="169"/>
      <c r="I590" s="169"/>
      <c r="J590" s="169"/>
      <c r="K590" s="330"/>
      <c r="L590" s="330"/>
      <c r="M590" s="330"/>
      <c r="N590" s="331"/>
    </row>
    <row r="591" spans="2:14" ht="12.75">
      <c r="B591" s="154">
        <v>564</v>
      </c>
      <c r="C591" s="332"/>
      <c r="D591" s="333"/>
      <c r="E591" s="170"/>
      <c r="F591" s="170"/>
      <c r="G591" s="170"/>
      <c r="H591" s="170"/>
      <c r="I591" s="170"/>
      <c r="J591" s="170"/>
      <c r="K591" s="334"/>
      <c r="L591" s="334"/>
      <c r="M591" s="334"/>
      <c r="N591" s="335"/>
    </row>
    <row r="592" spans="2:14" ht="12.75">
      <c r="B592" s="157">
        <v>565</v>
      </c>
      <c r="C592" s="329"/>
      <c r="D592" s="329"/>
      <c r="E592" s="169"/>
      <c r="F592" s="169"/>
      <c r="G592" s="169"/>
      <c r="H592" s="169"/>
      <c r="I592" s="169"/>
      <c r="J592" s="169"/>
      <c r="K592" s="330"/>
      <c r="L592" s="330"/>
      <c r="M592" s="330"/>
      <c r="N592" s="331"/>
    </row>
    <row r="593" spans="2:14" ht="12.75">
      <c r="B593" s="154">
        <v>566</v>
      </c>
      <c r="C593" s="332"/>
      <c r="D593" s="333"/>
      <c r="E593" s="170"/>
      <c r="F593" s="170"/>
      <c r="G593" s="170"/>
      <c r="H593" s="170"/>
      <c r="I593" s="170"/>
      <c r="J593" s="170"/>
      <c r="K593" s="334"/>
      <c r="L593" s="334"/>
      <c r="M593" s="334"/>
      <c r="N593" s="335"/>
    </row>
    <row r="594" spans="2:14" ht="12.75">
      <c r="B594" s="157">
        <v>567</v>
      </c>
      <c r="C594" s="329"/>
      <c r="D594" s="329"/>
      <c r="E594" s="169"/>
      <c r="F594" s="169"/>
      <c r="G594" s="169"/>
      <c r="H594" s="169"/>
      <c r="I594" s="169"/>
      <c r="J594" s="169"/>
      <c r="K594" s="330"/>
      <c r="L594" s="330"/>
      <c r="M594" s="330"/>
      <c r="N594" s="331"/>
    </row>
    <row r="595" spans="2:14" ht="12.75">
      <c r="B595" s="154">
        <v>568</v>
      </c>
      <c r="C595" s="332"/>
      <c r="D595" s="333"/>
      <c r="E595" s="170"/>
      <c r="F595" s="170"/>
      <c r="G595" s="170"/>
      <c r="H595" s="170"/>
      <c r="I595" s="170"/>
      <c r="J595" s="170"/>
      <c r="K595" s="334"/>
      <c r="L595" s="334"/>
      <c r="M595" s="334"/>
      <c r="N595" s="335"/>
    </row>
    <row r="596" spans="2:14" ht="12.75">
      <c r="B596" s="157">
        <v>569</v>
      </c>
      <c r="C596" s="329"/>
      <c r="D596" s="329"/>
      <c r="E596" s="169"/>
      <c r="F596" s="169"/>
      <c r="G596" s="169"/>
      <c r="H596" s="169"/>
      <c r="I596" s="169"/>
      <c r="J596" s="169"/>
      <c r="K596" s="330"/>
      <c r="L596" s="330"/>
      <c r="M596" s="330"/>
      <c r="N596" s="331"/>
    </row>
    <row r="597" spans="2:14" ht="12.75">
      <c r="B597" s="154">
        <v>570</v>
      </c>
      <c r="C597" s="332"/>
      <c r="D597" s="333"/>
      <c r="E597" s="170"/>
      <c r="F597" s="170"/>
      <c r="G597" s="170"/>
      <c r="H597" s="170"/>
      <c r="I597" s="170"/>
      <c r="J597" s="170"/>
      <c r="K597" s="334"/>
      <c r="L597" s="334"/>
      <c r="M597" s="334"/>
      <c r="N597" s="335"/>
    </row>
    <row r="598" spans="2:14" ht="12.75">
      <c r="B598" s="157">
        <v>571</v>
      </c>
      <c r="C598" s="329"/>
      <c r="D598" s="329"/>
      <c r="E598" s="169"/>
      <c r="F598" s="169"/>
      <c r="G598" s="169"/>
      <c r="H598" s="169"/>
      <c r="I598" s="169"/>
      <c r="J598" s="169"/>
      <c r="K598" s="330"/>
      <c r="L598" s="330"/>
      <c r="M598" s="330"/>
      <c r="N598" s="331"/>
    </row>
    <row r="599" spans="2:14" ht="12.75">
      <c r="B599" s="154">
        <v>572</v>
      </c>
      <c r="C599" s="332"/>
      <c r="D599" s="333"/>
      <c r="E599" s="170"/>
      <c r="F599" s="170"/>
      <c r="G599" s="170"/>
      <c r="H599" s="170"/>
      <c r="I599" s="170"/>
      <c r="J599" s="170"/>
      <c r="K599" s="334"/>
      <c r="L599" s="334"/>
      <c r="M599" s="334"/>
      <c r="N599" s="335"/>
    </row>
    <row r="600" spans="2:14" ht="12.75">
      <c r="B600" s="157">
        <v>573</v>
      </c>
      <c r="C600" s="329"/>
      <c r="D600" s="329"/>
      <c r="E600" s="169"/>
      <c r="F600" s="169"/>
      <c r="G600" s="169"/>
      <c r="H600" s="169"/>
      <c r="I600" s="169"/>
      <c r="J600" s="169"/>
      <c r="K600" s="330"/>
      <c r="L600" s="330"/>
      <c r="M600" s="330"/>
      <c r="N600" s="331"/>
    </row>
    <row r="601" spans="2:14" ht="12.75">
      <c r="B601" s="154">
        <v>574</v>
      </c>
      <c r="C601" s="332"/>
      <c r="D601" s="333"/>
      <c r="E601" s="170"/>
      <c r="F601" s="170"/>
      <c r="G601" s="170"/>
      <c r="H601" s="170"/>
      <c r="I601" s="170"/>
      <c r="J601" s="170"/>
      <c r="K601" s="334"/>
      <c r="L601" s="334"/>
      <c r="M601" s="334"/>
      <c r="N601" s="335"/>
    </row>
    <row r="602" spans="2:14" ht="12.75">
      <c r="B602" s="157">
        <v>575</v>
      </c>
      <c r="C602" s="329"/>
      <c r="D602" s="329"/>
      <c r="E602" s="169"/>
      <c r="F602" s="169"/>
      <c r="G602" s="169"/>
      <c r="H602" s="169"/>
      <c r="I602" s="169"/>
      <c r="J602" s="169"/>
      <c r="K602" s="330"/>
      <c r="L602" s="330"/>
      <c r="M602" s="330"/>
      <c r="N602" s="331"/>
    </row>
    <row r="603" spans="2:14" ht="12.75">
      <c r="B603" s="154">
        <v>576</v>
      </c>
      <c r="C603" s="332"/>
      <c r="D603" s="333"/>
      <c r="E603" s="170"/>
      <c r="F603" s="170"/>
      <c r="G603" s="170"/>
      <c r="H603" s="170"/>
      <c r="I603" s="170"/>
      <c r="J603" s="170"/>
      <c r="K603" s="334"/>
      <c r="L603" s="334"/>
      <c r="M603" s="334"/>
      <c r="N603" s="335"/>
    </row>
    <row r="604" spans="2:14" ht="12.75">
      <c r="B604" s="157">
        <v>577</v>
      </c>
      <c r="C604" s="329"/>
      <c r="D604" s="329"/>
      <c r="E604" s="169"/>
      <c r="F604" s="169"/>
      <c r="G604" s="169"/>
      <c r="H604" s="169"/>
      <c r="I604" s="169"/>
      <c r="J604" s="169"/>
      <c r="K604" s="330"/>
      <c r="L604" s="330"/>
      <c r="M604" s="330"/>
      <c r="N604" s="331"/>
    </row>
    <row r="605" spans="2:14" ht="12.75">
      <c r="B605" s="154">
        <v>578</v>
      </c>
      <c r="C605" s="332"/>
      <c r="D605" s="333"/>
      <c r="E605" s="170"/>
      <c r="F605" s="170"/>
      <c r="G605" s="170"/>
      <c r="H605" s="170"/>
      <c r="I605" s="170"/>
      <c r="J605" s="170"/>
      <c r="K605" s="334"/>
      <c r="L605" s="334"/>
      <c r="M605" s="334"/>
      <c r="N605" s="335"/>
    </row>
    <row r="606" spans="2:14" ht="12.75">
      <c r="B606" s="157">
        <v>579</v>
      </c>
      <c r="C606" s="329"/>
      <c r="D606" s="329"/>
      <c r="E606" s="169"/>
      <c r="F606" s="169"/>
      <c r="G606" s="169"/>
      <c r="H606" s="169"/>
      <c r="I606" s="169"/>
      <c r="J606" s="169"/>
      <c r="K606" s="330"/>
      <c r="L606" s="330"/>
      <c r="M606" s="330"/>
      <c r="N606" s="331"/>
    </row>
    <row r="607" spans="2:14" ht="12.75">
      <c r="B607" s="154">
        <v>580</v>
      </c>
      <c r="C607" s="332"/>
      <c r="D607" s="333"/>
      <c r="E607" s="170"/>
      <c r="F607" s="170"/>
      <c r="G607" s="170"/>
      <c r="H607" s="170"/>
      <c r="I607" s="170"/>
      <c r="J607" s="170"/>
      <c r="K607" s="334"/>
      <c r="L607" s="334"/>
      <c r="M607" s="334"/>
      <c r="N607" s="335"/>
    </row>
    <row r="608" spans="2:14" ht="12.75">
      <c r="B608" s="157">
        <v>581</v>
      </c>
      <c r="C608" s="329"/>
      <c r="D608" s="329"/>
      <c r="E608" s="169"/>
      <c r="F608" s="169"/>
      <c r="G608" s="169"/>
      <c r="H608" s="169"/>
      <c r="I608" s="169"/>
      <c r="J608" s="169"/>
      <c r="K608" s="330"/>
      <c r="L608" s="330"/>
      <c r="M608" s="330"/>
      <c r="N608" s="331"/>
    </row>
    <row r="609" spans="2:14" ht="12.75">
      <c r="B609" s="154">
        <v>582</v>
      </c>
      <c r="C609" s="332"/>
      <c r="D609" s="333"/>
      <c r="E609" s="170"/>
      <c r="F609" s="170"/>
      <c r="G609" s="170"/>
      <c r="H609" s="170"/>
      <c r="I609" s="170"/>
      <c r="J609" s="170"/>
      <c r="K609" s="334"/>
      <c r="L609" s="334"/>
      <c r="M609" s="334"/>
      <c r="N609" s="335"/>
    </row>
    <row r="610" spans="2:14" ht="12.75">
      <c r="B610" s="157">
        <v>583</v>
      </c>
      <c r="C610" s="329"/>
      <c r="D610" s="329"/>
      <c r="E610" s="169"/>
      <c r="F610" s="169"/>
      <c r="G610" s="169"/>
      <c r="H610" s="169"/>
      <c r="I610" s="169"/>
      <c r="J610" s="169"/>
      <c r="K610" s="330"/>
      <c r="L610" s="330"/>
      <c r="M610" s="330"/>
      <c r="N610" s="331"/>
    </row>
    <row r="611" spans="2:14" ht="12.75">
      <c r="B611" s="154">
        <v>584</v>
      </c>
      <c r="C611" s="332"/>
      <c r="D611" s="333"/>
      <c r="E611" s="170"/>
      <c r="F611" s="170"/>
      <c r="G611" s="170"/>
      <c r="H611" s="170"/>
      <c r="I611" s="170"/>
      <c r="J611" s="170"/>
      <c r="K611" s="334"/>
      <c r="L611" s="334"/>
      <c r="M611" s="334"/>
      <c r="N611" s="335"/>
    </row>
    <row r="612" spans="2:14" ht="12.75">
      <c r="B612" s="157">
        <v>585</v>
      </c>
      <c r="C612" s="329"/>
      <c r="D612" s="329"/>
      <c r="E612" s="169"/>
      <c r="F612" s="169"/>
      <c r="G612" s="169"/>
      <c r="H612" s="169"/>
      <c r="I612" s="169"/>
      <c r="J612" s="169"/>
      <c r="K612" s="330"/>
      <c r="L612" s="330"/>
      <c r="M612" s="330"/>
      <c r="N612" s="331"/>
    </row>
    <row r="613" spans="2:14" ht="12.75">
      <c r="B613" s="154">
        <v>586</v>
      </c>
      <c r="C613" s="332"/>
      <c r="D613" s="333"/>
      <c r="E613" s="170"/>
      <c r="F613" s="170"/>
      <c r="G613" s="170"/>
      <c r="H613" s="170"/>
      <c r="I613" s="170"/>
      <c r="J613" s="170"/>
      <c r="K613" s="334"/>
      <c r="L613" s="334"/>
      <c r="M613" s="334"/>
      <c r="N613" s="335"/>
    </row>
    <row r="614" spans="2:14" ht="12.75">
      <c r="B614" s="157">
        <v>587</v>
      </c>
      <c r="C614" s="329"/>
      <c r="D614" s="329"/>
      <c r="E614" s="169"/>
      <c r="F614" s="169"/>
      <c r="G614" s="169"/>
      <c r="H614" s="169"/>
      <c r="I614" s="169"/>
      <c r="J614" s="169"/>
      <c r="K614" s="330"/>
      <c r="L614" s="330"/>
      <c r="M614" s="330"/>
      <c r="N614" s="331"/>
    </row>
    <row r="615" spans="2:14" ht="12.75">
      <c r="B615" s="154">
        <v>588</v>
      </c>
      <c r="C615" s="332"/>
      <c r="D615" s="333"/>
      <c r="E615" s="170"/>
      <c r="F615" s="170"/>
      <c r="G615" s="170"/>
      <c r="H615" s="170"/>
      <c r="I615" s="170"/>
      <c r="J615" s="170"/>
      <c r="K615" s="334"/>
      <c r="L615" s="334"/>
      <c r="M615" s="334"/>
      <c r="N615" s="335"/>
    </row>
    <row r="616" spans="2:14" ht="12.75">
      <c r="B616" s="157">
        <v>589</v>
      </c>
      <c r="C616" s="329"/>
      <c r="D616" s="329"/>
      <c r="E616" s="169"/>
      <c r="F616" s="169"/>
      <c r="G616" s="169"/>
      <c r="H616" s="169"/>
      <c r="I616" s="169"/>
      <c r="J616" s="169"/>
      <c r="K616" s="330"/>
      <c r="L616" s="330"/>
      <c r="M616" s="330"/>
      <c r="N616" s="331"/>
    </row>
    <row r="617" spans="2:14" ht="12.75">
      <c r="B617" s="154">
        <v>590</v>
      </c>
      <c r="C617" s="332"/>
      <c r="D617" s="333"/>
      <c r="E617" s="170"/>
      <c r="F617" s="170"/>
      <c r="G617" s="170"/>
      <c r="H617" s="170"/>
      <c r="I617" s="170"/>
      <c r="J617" s="170"/>
      <c r="K617" s="334"/>
      <c r="L617" s="334"/>
      <c r="M617" s="334"/>
      <c r="N617" s="335"/>
    </row>
    <row r="618" spans="2:14" ht="12.75">
      <c r="B618" s="157">
        <v>591</v>
      </c>
      <c r="C618" s="329"/>
      <c r="D618" s="329"/>
      <c r="E618" s="169"/>
      <c r="F618" s="169"/>
      <c r="G618" s="169"/>
      <c r="H618" s="169"/>
      <c r="I618" s="169"/>
      <c r="J618" s="169"/>
      <c r="K618" s="330"/>
      <c r="L618" s="330"/>
      <c r="M618" s="330"/>
      <c r="N618" s="331"/>
    </row>
    <row r="619" spans="2:14" ht="12.75">
      <c r="B619" s="154">
        <v>592</v>
      </c>
      <c r="C619" s="332"/>
      <c r="D619" s="333"/>
      <c r="E619" s="170"/>
      <c r="F619" s="170"/>
      <c r="G619" s="170"/>
      <c r="H619" s="170"/>
      <c r="I619" s="170"/>
      <c r="J619" s="170"/>
      <c r="K619" s="334"/>
      <c r="L619" s="334"/>
      <c r="M619" s="334"/>
      <c r="N619" s="335"/>
    </row>
    <row r="620" spans="2:14" ht="12.75">
      <c r="B620" s="157">
        <v>593</v>
      </c>
      <c r="C620" s="329"/>
      <c r="D620" s="329"/>
      <c r="E620" s="169"/>
      <c r="F620" s="169"/>
      <c r="G620" s="169"/>
      <c r="H620" s="169"/>
      <c r="I620" s="169"/>
      <c r="J620" s="169"/>
      <c r="K620" s="330"/>
      <c r="L620" s="330"/>
      <c r="M620" s="330"/>
      <c r="N620" s="331"/>
    </row>
    <row r="621" spans="2:14" ht="12.75">
      <c r="B621" s="154">
        <v>594</v>
      </c>
      <c r="C621" s="332"/>
      <c r="D621" s="333"/>
      <c r="E621" s="170"/>
      <c r="F621" s="170"/>
      <c r="G621" s="170"/>
      <c r="H621" s="170"/>
      <c r="I621" s="170"/>
      <c r="J621" s="170"/>
      <c r="K621" s="334"/>
      <c r="L621" s="334"/>
      <c r="M621" s="334"/>
      <c r="N621" s="335"/>
    </row>
    <row r="622" spans="2:14" ht="12.75">
      <c r="B622" s="157">
        <v>595</v>
      </c>
      <c r="C622" s="329"/>
      <c r="D622" s="329"/>
      <c r="E622" s="169"/>
      <c r="F622" s="169"/>
      <c r="G622" s="169"/>
      <c r="H622" s="169"/>
      <c r="I622" s="169"/>
      <c r="J622" s="169"/>
      <c r="K622" s="330"/>
      <c r="L622" s="330"/>
      <c r="M622" s="330"/>
      <c r="N622" s="331"/>
    </row>
    <row r="623" spans="2:14" ht="12.75">
      <c r="B623" s="154">
        <v>596</v>
      </c>
      <c r="C623" s="332"/>
      <c r="D623" s="333"/>
      <c r="E623" s="170"/>
      <c r="F623" s="170"/>
      <c r="G623" s="170"/>
      <c r="H623" s="170"/>
      <c r="I623" s="170"/>
      <c r="J623" s="170"/>
      <c r="K623" s="334"/>
      <c r="L623" s="334"/>
      <c r="M623" s="334"/>
      <c r="N623" s="335"/>
    </row>
    <row r="624" spans="2:14" ht="12.75">
      <c r="B624" s="157">
        <v>597</v>
      </c>
      <c r="C624" s="329"/>
      <c r="D624" s="329"/>
      <c r="E624" s="169"/>
      <c r="F624" s="169"/>
      <c r="G624" s="169"/>
      <c r="H624" s="169"/>
      <c r="I624" s="169"/>
      <c r="J624" s="169"/>
      <c r="K624" s="330"/>
      <c r="L624" s="330"/>
      <c r="M624" s="330"/>
      <c r="N624" s="331"/>
    </row>
    <row r="625" spans="2:14" ht="12.75">
      <c r="B625" s="154">
        <v>598</v>
      </c>
      <c r="C625" s="332"/>
      <c r="D625" s="333"/>
      <c r="E625" s="170"/>
      <c r="F625" s="170"/>
      <c r="G625" s="170"/>
      <c r="H625" s="170"/>
      <c r="I625" s="170"/>
      <c r="J625" s="170"/>
      <c r="K625" s="334"/>
      <c r="L625" s="334"/>
      <c r="M625" s="334"/>
      <c r="N625" s="335"/>
    </row>
    <row r="626" spans="2:14" ht="12.75">
      <c r="B626" s="157">
        <v>599</v>
      </c>
      <c r="C626" s="329"/>
      <c r="D626" s="329"/>
      <c r="E626" s="169"/>
      <c r="F626" s="169"/>
      <c r="G626" s="169"/>
      <c r="H626" s="169"/>
      <c r="I626" s="169"/>
      <c r="J626" s="169"/>
      <c r="K626" s="330"/>
      <c r="L626" s="330"/>
      <c r="M626" s="330"/>
      <c r="N626" s="331"/>
    </row>
    <row r="627" spans="2:14" ht="12.75">
      <c r="B627" s="154">
        <v>600</v>
      </c>
      <c r="C627" s="332"/>
      <c r="D627" s="333"/>
      <c r="E627" s="170"/>
      <c r="F627" s="170"/>
      <c r="G627" s="170"/>
      <c r="H627" s="170"/>
      <c r="I627" s="170"/>
      <c r="J627" s="170"/>
      <c r="K627" s="334"/>
      <c r="L627" s="334"/>
      <c r="M627" s="334"/>
      <c r="N627" s="335"/>
    </row>
    <row r="628" spans="2:14" ht="12.75">
      <c r="B628" s="157">
        <v>601</v>
      </c>
      <c r="C628" s="329"/>
      <c r="D628" s="329"/>
      <c r="E628" s="169"/>
      <c r="F628" s="169"/>
      <c r="G628" s="169"/>
      <c r="H628" s="169"/>
      <c r="I628" s="169"/>
      <c r="J628" s="169"/>
      <c r="K628" s="330"/>
      <c r="L628" s="330"/>
      <c r="M628" s="330"/>
      <c r="N628" s="331"/>
    </row>
    <row r="629" spans="2:14" ht="12.75">
      <c r="B629" s="154">
        <v>602</v>
      </c>
      <c r="C629" s="332"/>
      <c r="D629" s="333"/>
      <c r="E629" s="170"/>
      <c r="F629" s="170"/>
      <c r="G629" s="170"/>
      <c r="H629" s="170"/>
      <c r="I629" s="170"/>
      <c r="J629" s="170"/>
      <c r="K629" s="334"/>
      <c r="L629" s="334"/>
      <c r="M629" s="334"/>
      <c r="N629" s="335"/>
    </row>
    <row r="630" spans="2:14" ht="12.75">
      <c r="B630" s="157">
        <v>603</v>
      </c>
      <c r="C630" s="329"/>
      <c r="D630" s="329"/>
      <c r="E630" s="169"/>
      <c r="F630" s="169"/>
      <c r="G630" s="169"/>
      <c r="H630" s="169"/>
      <c r="I630" s="169"/>
      <c r="J630" s="169"/>
      <c r="K630" s="330"/>
      <c r="L630" s="330"/>
      <c r="M630" s="330"/>
      <c r="N630" s="331"/>
    </row>
    <row r="631" spans="2:14" ht="12.75">
      <c r="B631" s="154">
        <v>604</v>
      </c>
      <c r="C631" s="332"/>
      <c r="D631" s="333"/>
      <c r="E631" s="170"/>
      <c r="F631" s="170"/>
      <c r="G631" s="170"/>
      <c r="H631" s="170"/>
      <c r="I631" s="170"/>
      <c r="J631" s="170"/>
      <c r="K631" s="334"/>
      <c r="L631" s="334"/>
      <c r="M631" s="334"/>
      <c r="N631" s="335"/>
    </row>
    <row r="632" spans="2:14" ht="12.75">
      <c r="B632" s="157">
        <v>605</v>
      </c>
      <c r="C632" s="329"/>
      <c r="D632" s="329"/>
      <c r="E632" s="169"/>
      <c r="F632" s="169"/>
      <c r="G632" s="169"/>
      <c r="H632" s="169"/>
      <c r="I632" s="169"/>
      <c r="J632" s="169"/>
      <c r="K632" s="330"/>
      <c r="L632" s="330"/>
      <c r="M632" s="330"/>
      <c r="N632" s="331"/>
    </row>
    <row r="633" spans="2:14" ht="12.75">
      <c r="B633" s="154">
        <v>606</v>
      </c>
      <c r="C633" s="332"/>
      <c r="D633" s="333"/>
      <c r="E633" s="170"/>
      <c r="F633" s="170"/>
      <c r="G633" s="170"/>
      <c r="H633" s="170"/>
      <c r="I633" s="170"/>
      <c r="J633" s="170"/>
      <c r="K633" s="334"/>
      <c r="L633" s="334"/>
      <c r="M633" s="334"/>
      <c r="N633" s="335"/>
    </row>
    <row r="634" spans="2:14" ht="12.75">
      <c r="B634" s="157">
        <v>607</v>
      </c>
      <c r="C634" s="329"/>
      <c r="D634" s="329"/>
      <c r="E634" s="169"/>
      <c r="F634" s="169"/>
      <c r="G634" s="169"/>
      <c r="H634" s="169"/>
      <c r="I634" s="169"/>
      <c r="J634" s="169"/>
      <c r="K634" s="330"/>
      <c r="L634" s="330"/>
      <c r="M634" s="330"/>
      <c r="N634" s="331"/>
    </row>
    <row r="635" spans="2:14" ht="12.75">
      <c r="B635" s="154">
        <v>608</v>
      </c>
      <c r="C635" s="332"/>
      <c r="D635" s="333"/>
      <c r="E635" s="170"/>
      <c r="F635" s="170"/>
      <c r="G635" s="170"/>
      <c r="H635" s="170"/>
      <c r="I635" s="170"/>
      <c r="J635" s="170"/>
      <c r="K635" s="334"/>
      <c r="L635" s="334"/>
      <c r="M635" s="334"/>
      <c r="N635" s="335"/>
    </row>
    <row r="636" spans="2:14" ht="12.75">
      <c r="B636" s="157">
        <v>609</v>
      </c>
      <c r="C636" s="329"/>
      <c r="D636" s="329"/>
      <c r="E636" s="169"/>
      <c r="F636" s="169"/>
      <c r="G636" s="169"/>
      <c r="H636" s="169"/>
      <c r="I636" s="169"/>
      <c r="J636" s="169"/>
      <c r="K636" s="330"/>
      <c r="L636" s="330"/>
      <c r="M636" s="330"/>
      <c r="N636" s="331"/>
    </row>
    <row r="637" spans="2:14" ht="12.75">
      <c r="B637" s="154">
        <v>610</v>
      </c>
      <c r="C637" s="332"/>
      <c r="D637" s="333"/>
      <c r="E637" s="170"/>
      <c r="F637" s="170"/>
      <c r="G637" s="170"/>
      <c r="H637" s="170"/>
      <c r="I637" s="170"/>
      <c r="J637" s="170"/>
      <c r="K637" s="334"/>
      <c r="L637" s="334"/>
      <c r="M637" s="334"/>
      <c r="N637" s="335"/>
    </row>
    <row r="638" spans="2:14" ht="12.75">
      <c r="B638" s="157">
        <v>611</v>
      </c>
      <c r="C638" s="329"/>
      <c r="D638" s="329"/>
      <c r="E638" s="169"/>
      <c r="F638" s="169"/>
      <c r="G638" s="169"/>
      <c r="H638" s="169"/>
      <c r="I638" s="169"/>
      <c r="J638" s="169"/>
      <c r="K638" s="330"/>
      <c r="L638" s="330"/>
      <c r="M638" s="330"/>
      <c r="N638" s="331"/>
    </row>
    <row r="639" spans="2:14" ht="12.75">
      <c r="B639" s="154">
        <v>612</v>
      </c>
      <c r="C639" s="332"/>
      <c r="D639" s="333"/>
      <c r="E639" s="170"/>
      <c r="F639" s="170"/>
      <c r="G639" s="170"/>
      <c r="H639" s="170"/>
      <c r="I639" s="170"/>
      <c r="J639" s="170"/>
      <c r="K639" s="334"/>
      <c r="L639" s="334"/>
      <c r="M639" s="334"/>
      <c r="N639" s="335"/>
    </row>
    <row r="640" spans="2:14" ht="12.75">
      <c r="B640" s="157">
        <v>613</v>
      </c>
      <c r="C640" s="329"/>
      <c r="D640" s="329"/>
      <c r="E640" s="169"/>
      <c r="F640" s="169"/>
      <c r="G640" s="169"/>
      <c r="H640" s="169"/>
      <c r="I640" s="169"/>
      <c r="J640" s="169"/>
      <c r="K640" s="330"/>
      <c r="L640" s="330"/>
      <c r="M640" s="330"/>
      <c r="N640" s="331"/>
    </row>
    <row r="641" spans="2:14" ht="12.75">
      <c r="B641" s="154">
        <v>614</v>
      </c>
      <c r="C641" s="332"/>
      <c r="D641" s="333"/>
      <c r="E641" s="170"/>
      <c r="F641" s="170"/>
      <c r="G641" s="170"/>
      <c r="H641" s="170"/>
      <c r="I641" s="170"/>
      <c r="J641" s="170"/>
      <c r="K641" s="334"/>
      <c r="L641" s="334"/>
      <c r="M641" s="334"/>
      <c r="N641" s="335"/>
    </row>
    <row r="642" spans="2:14" ht="12.75">
      <c r="B642" s="157">
        <v>615</v>
      </c>
      <c r="C642" s="329"/>
      <c r="D642" s="329"/>
      <c r="E642" s="169"/>
      <c r="F642" s="169"/>
      <c r="G642" s="169"/>
      <c r="H642" s="169"/>
      <c r="I642" s="169"/>
      <c r="J642" s="169"/>
      <c r="K642" s="330"/>
      <c r="L642" s="330"/>
      <c r="M642" s="330"/>
      <c r="N642" s="331"/>
    </row>
    <row r="643" spans="2:14" ht="12.75">
      <c r="B643" s="154">
        <v>616</v>
      </c>
      <c r="C643" s="332"/>
      <c r="D643" s="333"/>
      <c r="E643" s="170"/>
      <c r="F643" s="170"/>
      <c r="G643" s="170"/>
      <c r="H643" s="170"/>
      <c r="I643" s="170"/>
      <c r="J643" s="170"/>
      <c r="K643" s="334"/>
      <c r="L643" s="334"/>
      <c r="M643" s="334"/>
      <c r="N643" s="335"/>
    </row>
    <row r="644" spans="2:14" ht="12.75">
      <c r="B644" s="157">
        <v>617</v>
      </c>
      <c r="C644" s="329"/>
      <c r="D644" s="329"/>
      <c r="E644" s="169"/>
      <c r="F644" s="169"/>
      <c r="G644" s="169"/>
      <c r="H644" s="169"/>
      <c r="I644" s="169"/>
      <c r="J644" s="169"/>
      <c r="K644" s="330"/>
      <c r="L644" s="330"/>
      <c r="M644" s="330"/>
      <c r="N644" s="331"/>
    </row>
    <row r="645" spans="2:14" ht="12.75">
      <c r="B645" s="154">
        <v>618</v>
      </c>
      <c r="C645" s="332"/>
      <c r="D645" s="333"/>
      <c r="E645" s="170"/>
      <c r="F645" s="170"/>
      <c r="G645" s="170"/>
      <c r="H645" s="170"/>
      <c r="I645" s="170"/>
      <c r="J645" s="170"/>
      <c r="K645" s="334"/>
      <c r="L645" s="334"/>
      <c r="M645" s="334"/>
      <c r="N645" s="335"/>
    </row>
    <row r="646" spans="2:14" ht="12.75">
      <c r="B646" s="157">
        <v>619</v>
      </c>
      <c r="C646" s="329"/>
      <c r="D646" s="329"/>
      <c r="E646" s="169"/>
      <c r="F646" s="169"/>
      <c r="G646" s="169"/>
      <c r="H646" s="169"/>
      <c r="I646" s="169"/>
      <c r="J646" s="169"/>
      <c r="K646" s="330"/>
      <c r="L646" s="330"/>
      <c r="M646" s="330"/>
      <c r="N646" s="331"/>
    </row>
    <row r="647" spans="2:14" ht="12.75">
      <c r="B647" s="154">
        <v>620</v>
      </c>
      <c r="C647" s="332"/>
      <c r="D647" s="333"/>
      <c r="E647" s="170"/>
      <c r="F647" s="170"/>
      <c r="G647" s="170"/>
      <c r="H647" s="170"/>
      <c r="I647" s="170"/>
      <c r="J647" s="170"/>
      <c r="K647" s="334"/>
      <c r="L647" s="334"/>
      <c r="M647" s="334"/>
      <c r="N647" s="335"/>
    </row>
    <row r="648" spans="2:14" ht="12.75">
      <c r="B648" s="157">
        <v>621</v>
      </c>
      <c r="C648" s="329"/>
      <c r="D648" s="329"/>
      <c r="E648" s="169"/>
      <c r="F648" s="169"/>
      <c r="G648" s="169"/>
      <c r="H648" s="169"/>
      <c r="I648" s="169"/>
      <c r="J648" s="169"/>
      <c r="K648" s="330"/>
      <c r="L648" s="330"/>
      <c r="M648" s="330"/>
      <c r="N648" s="331"/>
    </row>
    <row r="649" spans="2:14" ht="12.75">
      <c r="B649" s="154">
        <v>622</v>
      </c>
      <c r="C649" s="332"/>
      <c r="D649" s="333"/>
      <c r="E649" s="170"/>
      <c r="F649" s="170"/>
      <c r="G649" s="170"/>
      <c r="H649" s="170"/>
      <c r="I649" s="170"/>
      <c r="J649" s="170"/>
      <c r="K649" s="334"/>
      <c r="L649" s="334"/>
      <c r="M649" s="334"/>
      <c r="N649" s="335"/>
    </row>
    <row r="650" spans="2:14" ht="12.75">
      <c r="B650" s="157">
        <v>623</v>
      </c>
      <c r="C650" s="329"/>
      <c r="D650" s="329"/>
      <c r="E650" s="169"/>
      <c r="F650" s="169"/>
      <c r="G650" s="169"/>
      <c r="H650" s="169"/>
      <c r="I650" s="169"/>
      <c r="J650" s="169"/>
      <c r="K650" s="330"/>
      <c r="L650" s="330"/>
      <c r="M650" s="330"/>
      <c r="N650" s="331"/>
    </row>
    <row r="651" spans="2:14" ht="12.75">
      <c r="B651" s="154">
        <v>624</v>
      </c>
      <c r="C651" s="332"/>
      <c r="D651" s="333"/>
      <c r="E651" s="170"/>
      <c r="F651" s="170"/>
      <c r="G651" s="170"/>
      <c r="H651" s="170"/>
      <c r="I651" s="170"/>
      <c r="J651" s="170"/>
      <c r="K651" s="334"/>
      <c r="L651" s="334"/>
      <c r="M651" s="334"/>
      <c r="N651" s="335"/>
    </row>
    <row r="652" spans="2:14" ht="12.75">
      <c r="B652" s="157">
        <v>625</v>
      </c>
      <c r="C652" s="329"/>
      <c r="D652" s="329"/>
      <c r="E652" s="169"/>
      <c r="F652" s="169"/>
      <c r="G652" s="169"/>
      <c r="H652" s="169"/>
      <c r="I652" s="169"/>
      <c r="J652" s="169"/>
      <c r="K652" s="330"/>
      <c r="L652" s="330"/>
      <c r="M652" s="330"/>
      <c r="N652" s="331"/>
    </row>
    <row r="653" spans="2:14" ht="12.75">
      <c r="B653" s="154">
        <v>626</v>
      </c>
      <c r="C653" s="332"/>
      <c r="D653" s="333"/>
      <c r="E653" s="170"/>
      <c r="F653" s="170"/>
      <c r="G653" s="170"/>
      <c r="H653" s="170"/>
      <c r="I653" s="170"/>
      <c r="J653" s="170"/>
      <c r="K653" s="334"/>
      <c r="L653" s="334"/>
      <c r="M653" s="334"/>
      <c r="N653" s="335"/>
    </row>
    <row r="654" spans="2:14" ht="12.75">
      <c r="B654" s="157">
        <v>627</v>
      </c>
      <c r="C654" s="329"/>
      <c r="D654" s="329"/>
      <c r="E654" s="169"/>
      <c r="F654" s="169"/>
      <c r="G654" s="169"/>
      <c r="H654" s="169"/>
      <c r="I654" s="169"/>
      <c r="J654" s="169"/>
      <c r="K654" s="330"/>
      <c r="L654" s="330"/>
      <c r="M654" s="330"/>
      <c r="N654" s="331"/>
    </row>
    <row r="655" spans="2:14" ht="12.75">
      <c r="B655" s="154">
        <v>628</v>
      </c>
      <c r="C655" s="332"/>
      <c r="D655" s="333"/>
      <c r="E655" s="170"/>
      <c r="F655" s="170"/>
      <c r="G655" s="170"/>
      <c r="H655" s="170"/>
      <c r="I655" s="170"/>
      <c r="J655" s="170"/>
      <c r="K655" s="334"/>
      <c r="L655" s="334"/>
      <c r="M655" s="334"/>
      <c r="N655" s="335"/>
    </row>
    <row r="656" spans="2:14" ht="12.75">
      <c r="B656" s="157">
        <v>629</v>
      </c>
      <c r="C656" s="329"/>
      <c r="D656" s="329"/>
      <c r="E656" s="169"/>
      <c r="F656" s="169"/>
      <c r="G656" s="169"/>
      <c r="H656" s="169"/>
      <c r="I656" s="169"/>
      <c r="J656" s="169"/>
      <c r="K656" s="330"/>
      <c r="L656" s="330"/>
      <c r="M656" s="330"/>
      <c r="N656" s="331"/>
    </row>
    <row r="657" spans="2:14" ht="12.75">
      <c r="B657" s="154">
        <v>630</v>
      </c>
      <c r="C657" s="332"/>
      <c r="D657" s="333"/>
      <c r="E657" s="170"/>
      <c r="F657" s="170"/>
      <c r="G657" s="170"/>
      <c r="H657" s="170"/>
      <c r="I657" s="170"/>
      <c r="J657" s="170"/>
      <c r="K657" s="334"/>
      <c r="L657" s="334"/>
      <c r="M657" s="334"/>
      <c r="N657" s="335"/>
    </row>
    <row r="658" spans="2:14" ht="12.75">
      <c r="B658" s="157">
        <v>631</v>
      </c>
      <c r="C658" s="329"/>
      <c r="D658" s="329"/>
      <c r="E658" s="169"/>
      <c r="F658" s="169"/>
      <c r="G658" s="169"/>
      <c r="H658" s="169"/>
      <c r="I658" s="169"/>
      <c r="J658" s="169"/>
      <c r="K658" s="330"/>
      <c r="L658" s="330"/>
      <c r="M658" s="330"/>
      <c r="N658" s="331"/>
    </row>
    <row r="659" spans="2:14" ht="12.75">
      <c r="B659" s="154">
        <v>632</v>
      </c>
      <c r="C659" s="332"/>
      <c r="D659" s="333"/>
      <c r="E659" s="170"/>
      <c r="F659" s="170"/>
      <c r="G659" s="170"/>
      <c r="H659" s="170"/>
      <c r="I659" s="170"/>
      <c r="J659" s="170"/>
      <c r="K659" s="334"/>
      <c r="L659" s="334"/>
      <c r="M659" s="334"/>
      <c r="N659" s="335"/>
    </row>
    <row r="660" spans="2:14" ht="12.75">
      <c r="B660" s="157">
        <v>633</v>
      </c>
      <c r="C660" s="329"/>
      <c r="D660" s="329"/>
      <c r="E660" s="169"/>
      <c r="F660" s="169"/>
      <c r="G660" s="169"/>
      <c r="H660" s="169"/>
      <c r="I660" s="169"/>
      <c r="J660" s="169"/>
      <c r="K660" s="330"/>
      <c r="L660" s="330"/>
      <c r="M660" s="330"/>
      <c r="N660" s="331"/>
    </row>
    <row r="661" spans="2:14" ht="12.75">
      <c r="B661" s="154">
        <v>634</v>
      </c>
      <c r="C661" s="332"/>
      <c r="D661" s="333"/>
      <c r="E661" s="170"/>
      <c r="F661" s="170"/>
      <c r="G661" s="170"/>
      <c r="H661" s="170"/>
      <c r="I661" s="170"/>
      <c r="J661" s="170"/>
      <c r="K661" s="334"/>
      <c r="L661" s="334"/>
      <c r="M661" s="334"/>
      <c r="N661" s="335"/>
    </row>
    <row r="662" spans="2:14" ht="12.75">
      <c r="B662" s="157">
        <v>635</v>
      </c>
      <c r="C662" s="329"/>
      <c r="D662" s="329"/>
      <c r="E662" s="169"/>
      <c r="F662" s="169"/>
      <c r="G662" s="169"/>
      <c r="H662" s="169"/>
      <c r="I662" s="169"/>
      <c r="J662" s="169"/>
      <c r="K662" s="330"/>
      <c r="L662" s="330"/>
      <c r="M662" s="330"/>
      <c r="N662" s="331"/>
    </row>
    <row r="663" spans="2:14" ht="12.75">
      <c r="B663" s="154">
        <v>636</v>
      </c>
      <c r="C663" s="332"/>
      <c r="D663" s="333"/>
      <c r="E663" s="170"/>
      <c r="F663" s="170"/>
      <c r="G663" s="170"/>
      <c r="H663" s="170"/>
      <c r="I663" s="170"/>
      <c r="J663" s="170"/>
      <c r="K663" s="334"/>
      <c r="L663" s="334"/>
      <c r="M663" s="334"/>
      <c r="N663" s="335"/>
    </row>
    <row r="664" spans="2:14" ht="12.75">
      <c r="B664" s="157">
        <v>637</v>
      </c>
      <c r="C664" s="329"/>
      <c r="D664" s="329"/>
      <c r="E664" s="169"/>
      <c r="F664" s="169"/>
      <c r="G664" s="169"/>
      <c r="H664" s="169"/>
      <c r="I664" s="169"/>
      <c r="J664" s="169"/>
      <c r="K664" s="330"/>
      <c r="L664" s="330"/>
      <c r="M664" s="330"/>
      <c r="N664" s="331"/>
    </row>
    <row r="665" spans="2:14" ht="12.75">
      <c r="B665" s="154">
        <v>638</v>
      </c>
      <c r="C665" s="332"/>
      <c r="D665" s="333"/>
      <c r="E665" s="170"/>
      <c r="F665" s="170"/>
      <c r="G665" s="170"/>
      <c r="H665" s="170"/>
      <c r="I665" s="170"/>
      <c r="J665" s="170"/>
      <c r="K665" s="334"/>
      <c r="L665" s="334"/>
      <c r="M665" s="334"/>
      <c r="N665" s="335"/>
    </row>
    <row r="666" spans="2:14" ht="12.75">
      <c r="B666" s="157">
        <v>639</v>
      </c>
      <c r="C666" s="329"/>
      <c r="D666" s="329"/>
      <c r="E666" s="169"/>
      <c r="F666" s="169"/>
      <c r="G666" s="169"/>
      <c r="H666" s="169"/>
      <c r="I666" s="169"/>
      <c r="J666" s="169"/>
      <c r="K666" s="330"/>
      <c r="L666" s="330"/>
      <c r="M666" s="330"/>
      <c r="N666" s="331"/>
    </row>
    <row r="667" spans="2:14" ht="12.75">
      <c r="B667" s="154">
        <v>640</v>
      </c>
      <c r="C667" s="332"/>
      <c r="D667" s="333"/>
      <c r="E667" s="170"/>
      <c r="F667" s="170"/>
      <c r="G667" s="170"/>
      <c r="H667" s="170"/>
      <c r="I667" s="170"/>
      <c r="J667" s="170"/>
      <c r="K667" s="334"/>
      <c r="L667" s="334"/>
      <c r="M667" s="334"/>
      <c r="N667" s="335"/>
    </row>
    <row r="668" spans="2:14" ht="12.75">
      <c r="B668" s="157">
        <v>641</v>
      </c>
      <c r="C668" s="329"/>
      <c r="D668" s="329"/>
      <c r="E668" s="169"/>
      <c r="F668" s="169"/>
      <c r="G668" s="169"/>
      <c r="H668" s="169"/>
      <c r="I668" s="169"/>
      <c r="J668" s="169"/>
      <c r="K668" s="330"/>
      <c r="L668" s="330"/>
      <c r="M668" s="330"/>
      <c r="N668" s="331"/>
    </row>
    <row r="669" spans="2:14" ht="12.75">
      <c r="B669" s="154">
        <v>642</v>
      </c>
      <c r="C669" s="332"/>
      <c r="D669" s="333"/>
      <c r="E669" s="170"/>
      <c r="F669" s="170"/>
      <c r="G669" s="170"/>
      <c r="H669" s="170"/>
      <c r="I669" s="170"/>
      <c r="J669" s="170"/>
      <c r="K669" s="334"/>
      <c r="L669" s="334"/>
      <c r="M669" s="334"/>
      <c r="N669" s="335"/>
    </row>
    <row r="670" spans="2:14" ht="12.75">
      <c r="B670" s="157">
        <v>643</v>
      </c>
      <c r="C670" s="329"/>
      <c r="D670" s="329"/>
      <c r="E670" s="169"/>
      <c r="F670" s="169"/>
      <c r="G670" s="169"/>
      <c r="H670" s="169"/>
      <c r="I670" s="169"/>
      <c r="J670" s="169"/>
      <c r="K670" s="330"/>
      <c r="L670" s="330"/>
      <c r="M670" s="330"/>
      <c r="N670" s="331"/>
    </row>
    <row r="671" spans="2:14" ht="12.75">
      <c r="B671" s="154">
        <v>644</v>
      </c>
      <c r="C671" s="332"/>
      <c r="D671" s="333"/>
      <c r="E671" s="170"/>
      <c r="F671" s="170"/>
      <c r="G671" s="170"/>
      <c r="H671" s="170"/>
      <c r="I671" s="170"/>
      <c r="J671" s="170"/>
      <c r="K671" s="334"/>
      <c r="L671" s="334"/>
      <c r="M671" s="334"/>
      <c r="N671" s="335"/>
    </row>
    <row r="672" spans="2:14" ht="12.75">
      <c r="B672" s="157">
        <v>645</v>
      </c>
      <c r="C672" s="329"/>
      <c r="D672" s="329"/>
      <c r="E672" s="169"/>
      <c r="F672" s="169"/>
      <c r="G672" s="169"/>
      <c r="H672" s="169"/>
      <c r="I672" s="169"/>
      <c r="J672" s="169"/>
      <c r="K672" s="330"/>
      <c r="L672" s="330"/>
      <c r="M672" s="330"/>
      <c r="N672" s="331"/>
    </row>
    <row r="673" spans="2:14" ht="12.75">
      <c r="B673" s="154">
        <v>646</v>
      </c>
      <c r="C673" s="332"/>
      <c r="D673" s="333"/>
      <c r="E673" s="170"/>
      <c r="F673" s="170"/>
      <c r="G673" s="170"/>
      <c r="H673" s="170"/>
      <c r="I673" s="170"/>
      <c r="J673" s="170"/>
      <c r="K673" s="334"/>
      <c r="L673" s="334"/>
      <c r="M673" s="334"/>
      <c r="N673" s="335"/>
    </row>
    <row r="674" spans="2:14" ht="12.75">
      <c r="B674" s="157">
        <v>647</v>
      </c>
      <c r="C674" s="329"/>
      <c r="D674" s="329"/>
      <c r="E674" s="169"/>
      <c r="F674" s="169"/>
      <c r="G674" s="169"/>
      <c r="H674" s="169"/>
      <c r="I674" s="169"/>
      <c r="J674" s="169"/>
      <c r="K674" s="330"/>
      <c r="L674" s="330"/>
      <c r="M674" s="330"/>
      <c r="N674" s="331"/>
    </row>
    <row r="675" spans="2:14" ht="12.75">
      <c r="B675" s="154">
        <v>648</v>
      </c>
      <c r="C675" s="332"/>
      <c r="D675" s="333"/>
      <c r="E675" s="170"/>
      <c r="F675" s="170"/>
      <c r="G675" s="170"/>
      <c r="H675" s="170"/>
      <c r="I675" s="170"/>
      <c r="J675" s="170"/>
      <c r="K675" s="334"/>
      <c r="L675" s="334"/>
      <c r="M675" s="334"/>
      <c r="N675" s="335"/>
    </row>
    <row r="676" spans="2:14" ht="12.75">
      <c r="B676" s="157">
        <v>649</v>
      </c>
      <c r="C676" s="329"/>
      <c r="D676" s="329"/>
      <c r="E676" s="169"/>
      <c r="F676" s="169"/>
      <c r="G676" s="169"/>
      <c r="H676" s="169"/>
      <c r="I676" s="169"/>
      <c r="J676" s="169"/>
      <c r="K676" s="330"/>
      <c r="L676" s="330"/>
      <c r="M676" s="330"/>
      <c r="N676" s="331"/>
    </row>
    <row r="677" spans="2:14" ht="12.75">
      <c r="B677" s="154">
        <v>650</v>
      </c>
      <c r="C677" s="332"/>
      <c r="D677" s="333"/>
      <c r="E677" s="170"/>
      <c r="F677" s="170"/>
      <c r="G677" s="170"/>
      <c r="H677" s="170"/>
      <c r="I677" s="170"/>
      <c r="J677" s="170"/>
      <c r="K677" s="334"/>
      <c r="L677" s="334"/>
      <c r="M677" s="334"/>
      <c r="N677" s="335"/>
    </row>
    <row r="678" spans="2:14" ht="12.75">
      <c r="B678" s="157">
        <v>651</v>
      </c>
      <c r="C678" s="329"/>
      <c r="D678" s="329"/>
      <c r="E678" s="169"/>
      <c r="F678" s="169"/>
      <c r="G678" s="169"/>
      <c r="H678" s="169"/>
      <c r="I678" s="169"/>
      <c r="J678" s="169"/>
      <c r="K678" s="330"/>
      <c r="L678" s="330"/>
      <c r="M678" s="330"/>
      <c r="N678" s="331"/>
    </row>
    <row r="679" spans="2:14" ht="12.75">
      <c r="B679" s="154">
        <v>652</v>
      </c>
      <c r="C679" s="332"/>
      <c r="D679" s="333"/>
      <c r="E679" s="170"/>
      <c r="F679" s="170"/>
      <c r="G679" s="170"/>
      <c r="H679" s="170"/>
      <c r="I679" s="170"/>
      <c r="J679" s="170"/>
      <c r="K679" s="334"/>
      <c r="L679" s="334"/>
      <c r="M679" s="334"/>
      <c r="N679" s="335"/>
    </row>
    <row r="680" spans="2:14" ht="12.75">
      <c r="B680" s="157">
        <v>653</v>
      </c>
      <c r="C680" s="329"/>
      <c r="D680" s="329"/>
      <c r="E680" s="169"/>
      <c r="F680" s="169"/>
      <c r="G680" s="169"/>
      <c r="H680" s="169"/>
      <c r="I680" s="169"/>
      <c r="J680" s="169"/>
      <c r="K680" s="330"/>
      <c r="L680" s="330"/>
      <c r="M680" s="330"/>
      <c r="N680" s="331"/>
    </row>
    <row r="681" spans="2:14" ht="12.75">
      <c r="B681" s="154">
        <v>654</v>
      </c>
      <c r="C681" s="332"/>
      <c r="D681" s="333"/>
      <c r="E681" s="170"/>
      <c r="F681" s="170"/>
      <c r="G681" s="170"/>
      <c r="H681" s="170"/>
      <c r="I681" s="170"/>
      <c r="J681" s="170"/>
      <c r="K681" s="334"/>
      <c r="L681" s="334"/>
      <c r="M681" s="334"/>
      <c r="N681" s="335"/>
    </row>
    <row r="682" spans="2:14" ht="12.75">
      <c r="B682" s="157">
        <v>655</v>
      </c>
      <c r="C682" s="329"/>
      <c r="D682" s="329"/>
      <c r="E682" s="169"/>
      <c r="F682" s="169"/>
      <c r="G682" s="169"/>
      <c r="H682" s="169"/>
      <c r="I682" s="169"/>
      <c r="J682" s="169"/>
      <c r="K682" s="330"/>
      <c r="L682" s="330"/>
      <c r="M682" s="330"/>
      <c r="N682" s="331"/>
    </row>
    <row r="683" spans="2:14" ht="12.75">
      <c r="B683" s="154">
        <v>656</v>
      </c>
      <c r="C683" s="332"/>
      <c r="D683" s="333"/>
      <c r="E683" s="170"/>
      <c r="F683" s="170"/>
      <c r="G683" s="170"/>
      <c r="H683" s="170"/>
      <c r="I683" s="170"/>
      <c r="J683" s="170"/>
      <c r="K683" s="334"/>
      <c r="L683" s="334"/>
      <c r="M683" s="334"/>
      <c r="N683" s="335"/>
    </row>
    <row r="684" spans="2:14" ht="12.75">
      <c r="B684" s="157">
        <v>657</v>
      </c>
      <c r="C684" s="329"/>
      <c r="D684" s="329"/>
      <c r="E684" s="169"/>
      <c r="F684" s="169"/>
      <c r="G684" s="169"/>
      <c r="H684" s="169"/>
      <c r="I684" s="169"/>
      <c r="J684" s="169"/>
      <c r="K684" s="330"/>
      <c r="L684" s="330"/>
      <c r="M684" s="330"/>
      <c r="N684" s="331"/>
    </row>
    <row r="685" spans="2:14" ht="12.75">
      <c r="B685" s="154">
        <v>658</v>
      </c>
      <c r="C685" s="332"/>
      <c r="D685" s="333"/>
      <c r="E685" s="170"/>
      <c r="F685" s="170"/>
      <c r="G685" s="170"/>
      <c r="H685" s="170"/>
      <c r="I685" s="170"/>
      <c r="J685" s="170"/>
      <c r="K685" s="334"/>
      <c r="L685" s="334"/>
      <c r="M685" s="334"/>
      <c r="N685" s="335"/>
    </row>
    <row r="686" spans="2:14" ht="12.75">
      <c r="B686" s="157">
        <v>659</v>
      </c>
      <c r="C686" s="329"/>
      <c r="D686" s="329"/>
      <c r="E686" s="169"/>
      <c r="F686" s="169"/>
      <c r="G686" s="169"/>
      <c r="H686" s="169"/>
      <c r="I686" s="169"/>
      <c r="J686" s="169"/>
      <c r="K686" s="330"/>
      <c r="L686" s="330"/>
      <c r="M686" s="330"/>
      <c r="N686" s="331"/>
    </row>
    <row r="687" spans="2:14" ht="12.75">
      <c r="B687" s="154">
        <v>660</v>
      </c>
      <c r="C687" s="332"/>
      <c r="D687" s="333"/>
      <c r="E687" s="170"/>
      <c r="F687" s="170"/>
      <c r="G687" s="170"/>
      <c r="H687" s="170"/>
      <c r="I687" s="170"/>
      <c r="J687" s="170"/>
      <c r="K687" s="334"/>
      <c r="L687" s="334"/>
      <c r="M687" s="334"/>
      <c r="N687" s="335"/>
    </row>
    <row r="688" spans="2:14" ht="12.75">
      <c r="B688" s="157">
        <v>661</v>
      </c>
      <c r="C688" s="329"/>
      <c r="D688" s="329"/>
      <c r="E688" s="169"/>
      <c r="F688" s="169"/>
      <c r="G688" s="169"/>
      <c r="H688" s="169"/>
      <c r="I688" s="169"/>
      <c r="J688" s="169"/>
      <c r="K688" s="330"/>
      <c r="L688" s="330"/>
      <c r="M688" s="330"/>
      <c r="N688" s="331"/>
    </row>
    <row r="689" spans="2:14" ht="12.75">
      <c r="B689" s="154">
        <v>662</v>
      </c>
      <c r="C689" s="332"/>
      <c r="D689" s="333"/>
      <c r="E689" s="170"/>
      <c r="F689" s="170"/>
      <c r="G689" s="170"/>
      <c r="H689" s="170"/>
      <c r="I689" s="170"/>
      <c r="J689" s="170"/>
      <c r="K689" s="334"/>
      <c r="L689" s="334"/>
      <c r="M689" s="334"/>
      <c r="N689" s="335"/>
    </row>
    <row r="690" spans="2:14" ht="12.75">
      <c r="B690" s="157">
        <v>663</v>
      </c>
      <c r="C690" s="329"/>
      <c r="D690" s="329"/>
      <c r="E690" s="169"/>
      <c r="F690" s="169"/>
      <c r="G690" s="169"/>
      <c r="H690" s="169"/>
      <c r="I690" s="169"/>
      <c r="J690" s="169"/>
      <c r="K690" s="330"/>
      <c r="L690" s="330"/>
      <c r="M690" s="330"/>
      <c r="N690" s="331"/>
    </row>
    <row r="691" spans="2:14" ht="12.75">
      <c r="B691" s="154">
        <v>664</v>
      </c>
      <c r="C691" s="332"/>
      <c r="D691" s="333"/>
      <c r="E691" s="170"/>
      <c r="F691" s="170"/>
      <c r="G691" s="170"/>
      <c r="H691" s="170"/>
      <c r="I691" s="170"/>
      <c r="J691" s="170"/>
      <c r="K691" s="334"/>
      <c r="L691" s="334"/>
      <c r="M691" s="334"/>
      <c r="N691" s="335"/>
    </row>
    <row r="692" spans="2:14" ht="12.75">
      <c r="B692" s="157">
        <v>665</v>
      </c>
      <c r="C692" s="329"/>
      <c r="D692" s="329"/>
      <c r="E692" s="169"/>
      <c r="F692" s="169"/>
      <c r="G692" s="169"/>
      <c r="H692" s="169"/>
      <c r="I692" s="169"/>
      <c r="J692" s="169"/>
      <c r="K692" s="330"/>
      <c r="L692" s="330"/>
      <c r="M692" s="330"/>
      <c r="N692" s="331"/>
    </row>
    <row r="693" spans="2:14" ht="12.75">
      <c r="B693" s="154">
        <v>666</v>
      </c>
      <c r="C693" s="332"/>
      <c r="D693" s="333"/>
      <c r="E693" s="170"/>
      <c r="F693" s="170"/>
      <c r="G693" s="170"/>
      <c r="H693" s="170"/>
      <c r="I693" s="170"/>
      <c r="J693" s="170"/>
      <c r="K693" s="334"/>
      <c r="L693" s="334"/>
      <c r="M693" s="334"/>
      <c r="N693" s="335"/>
    </row>
    <row r="694" spans="2:14" ht="12.75">
      <c r="B694" s="157">
        <v>667</v>
      </c>
      <c r="C694" s="329"/>
      <c r="D694" s="329"/>
      <c r="E694" s="169"/>
      <c r="F694" s="169"/>
      <c r="G694" s="169"/>
      <c r="H694" s="169"/>
      <c r="I694" s="169"/>
      <c r="J694" s="169"/>
      <c r="K694" s="330"/>
      <c r="L694" s="330"/>
      <c r="M694" s="330"/>
      <c r="N694" s="331"/>
    </row>
    <row r="695" spans="2:14" ht="12.75">
      <c r="B695" s="154">
        <v>668</v>
      </c>
      <c r="C695" s="332"/>
      <c r="D695" s="333"/>
      <c r="E695" s="170"/>
      <c r="F695" s="170"/>
      <c r="G695" s="170"/>
      <c r="H695" s="170"/>
      <c r="I695" s="170"/>
      <c r="J695" s="170"/>
      <c r="K695" s="334"/>
      <c r="L695" s="334"/>
      <c r="M695" s="334"/>
      <c r="N695" s="335"/>
    </row>
    <row r="696" spans="2:14" ht="12.75">
      <c r="B696" s="157">
        <v>669</v>
      </c>
      <c r="C696" s="329"/>
      <c r="D696" s="329"/>
      <c r="E696" s="169"/>
      <c r="F696" s="169"/>
      <c r="G696" s="169"/>
      <c r="H696" s="169"/>
      <c r="I696" s="169"/>
      <c r="J696" s="169"/>
      <c r="K696" s="330"/>
      <c r="L696" s="330"/>
      <c r="M696" s="330"/>
      <c r="N696" s="331"/>
    </row>
    <row r="697" spans="2:14" ht="12.75">
      <c r="B697" s="154">
        <v>670</v>
      </c>
      <c r="C697" s="332"/>
      <c r="D697" s="333"/>
      <c r="E697" s="170"/>
      <c r="F697" s="170"/>
      <c r="G697" s="170"/>
      <c r="H697" s="170"/>
      <c r="I697" s="170"/>
      <c r="J697" s="170"/>
      <c r="K697" s="334"/>
      <c r="L697" s="334"/>
      <c r="M697" s="334"/>
      <c r="N697" s="335"/>
    </row>
    <row r="698" spans="2:14" ht="12.75">
      <c r="B698" s="157">
        <v>671</v>
      </c>
      <c r="C698" s="329"/>
      <c r="D698" s="329"/>
      <c r="E698" s="169"/>
      <c r="F698" s="169"/>
      <c r="G698" s="169"/>
      <c r="H698" s="169"/>
      <c r="I698" s="169"/>
      <c r="J698" s="169"/>
      <c r="K698" s="330"/>
      <c r="L698" s="330"/>
      <c r="M698" s="330"/>
      <c r="N698" s="331"/>
    </row>
    <row r="699" spans="2:14" ht="12.75">
      <c r="B699" s="154">
        <v>672</v>
      </c>
      <c r="C699" s="332"/>
      <c r="D699" s="333"/>
      <c r="E699" s="170"/>
      <c r="F699" s="170"/>
      <c r="G699" s="170"/>
      <c r="H699" s="170"/>
      <c r="I699" s="170"/>
      <c r="J699" s="170"/>
      <c r="K699" s="334"/>
      <c r="L699" s="334"/>
      <c r="M699" s="334"/>
      <c r="N699" s="335"/>
    </row>
    <row r="700" spans="2:14" ht="12.75">
      <c r="B700" s="157">
        <v>673</v>
      </c>
      <c r="C700" s="329"/>
      <c r="D700" s="329"/>
      <c r="E700" s="169"/>
      <c r="F700" s="169"/>
      <c r="G700" s="169"/>
      <c r="H700" s="169"/>
      <c r="I700" s="169"/>
      <c r="J700" s="169"/>
      <c r="K700" s="330"/>
      <c r="L700" s="330"/>
      <c r="M700" s="330"/>
      <c r="N700" s="331"/>
    </row>
    <row r="701" spans="2:14" ht="12.75">
      <c r="B701" s="154">
        <v>674</v>
      </c>
      <c r="C701" s="332"/>
      <c r="D701" s="333"/>
      <c r="E701" s="170"/>
      <c r="F701" s="170"/>
      <c r="G701" s="170"/>
      <c r="H701" s="170"/>
      <c r="I701" s="170"/>
      <c r="J701" s="170"/>
      <c r="K701" s="334"/>
      <c r="L701" s="334"/>
      <c r="M701" s="334"/>
      <c r="N701" s="335"/>
    </row>
    <row r="702" spans="2:14" ht="12.75">
      <c r="B702" s="157">
        <v>675</v>
      </c>
      <c r="C702" s="329"/>
      <c r="D702" s="329"/>
      <c r="E702" s="169"/>
      <c r="F702" s="169"/>
      <c r="G702" s="169"/>
      <c r="H702" s="169"/>
      <c r="I702" s="169"/>
      <c r="J702" s="169"/>
      <c r="K702" s="330"/>
      <c r="L702" s="330"/>
      <c r="M702" s="330"/>
      <c r="N702" s="331"/>
    </row>
    <row r="703" spans="2:14" ht="12.75">
      <c r="B703" s="154">
        <v>676</v>
      </c>
      <c r="C703" s="332"/>
      <c r="D703" s="333"/>
      <c r="E703" s="170"/>
      <c r="F703" s="170"/>
      <c r="G703" s="170"/>
      <c r="H703" s="170"/>
      <c r="I703" s="170"/>
      <c r="J703" s="170"/>
      <c r="K703" s="334"/>
      <c r="L703" s="334"/>
      <c r="M703" s="334"/>
      <c r="N703" s="335"/>
    </row>
    <row r="704" spans="2:14" ht="12.75">
      <c r="B704" s="157">
        <v>677</v>
      </c>
      <c r="C704" s="329"/>
      <c r="D704" s="329"/>
      <c r="E704" s="169"/>
      <c r="F704" s="169"/>
      <c r="G704" s="169"/>
      <c r="H704" s="169"/>
      <c r="I704" s="169"/>
      <c r="J704" s="169"/>
      <c r="K704" s="330"/>
      <c r="L704" s="330"/>
      <c r="M704" s="330"/>
      <c r="N704" s="331"/>
    </row>
    <row r="705" spans="2:14" ht="12.75">
      <c r="B705" s="154">
        <v>678</v>
      </c>
      <c r="C705" s="332"/>
      <c r="D705" s="333"/>
      <c r="E705" s="170"/>
      <c r="F705" s="170"/>
      <c r="G705" s="170"/>
      <c r="H705" s="170"/>
      <c r="I705" s="170"/>
      <c r="J705" s="170"/>
      <c r="K705" s="334"/>
      <c r="L705" s="334"/>
      <c r="M705" s="334"/>
      <c r="N705" s="335"/>
    </row>
    <row r="706" spans="2:14" ht="12.75">
      <c r="B706" s="157">
        <v>679</v>
      </c>
      <c r="C706" s="329"/>
      <c r="D706" s="329"/>
      <c r="E706" s="169"/>
      <c r="F706" s="169"/>
      <c r="G706" s="169"/>
      <c r="H706" s="169"/>
      <c r="I706" s="169"/>
      <c r="J706" s="169"/>
      <c r="K706" s="330"/>
      <c r="L706" s="330"/>
      <c r="M706" s="330"/>
      <c r="N706" s="331"/>
    </row>
    <row r="707" spans="2:14" ht="12.75">
      <c r="B707" s="154">
        <v>680</v>
      </c>
      <c r="C707" s="332"/>
      <c r="D707" s="333"/>
      <c r="E707" s="170"/>
      <c r="F707" s="170"/>
      <c r="G707" s="170"/>
      <c r="H707" s="170"/>
      <c r="I707" s="170"/>
      <c r="J707" s="170"/>
      <c r="K707" s="334"/>
      <c r="L707" s="334"/>
      <c r="M707" s="334"/>
      <c r="N707" s="335"/>
    </row>
    <row r="708" spans="2:14" ht="12.75">
      <c r="B708" s="157">
        <v>681</v>
      </c>
      <c r="C708" s="329"/>
      <c r="D708" s="329"/>
      <c r="E708" s="169"/>
      <c r="F708" s="169"/>
      <c r="G708" s="169"/>
      <c r="H708" s="169"/>
      <c r="I708" s="169"/>
      <c r="J708" s="169"/>
      <c r="K708" s="330"/>
      <c r="L708" s="330"/>
      <c r="M708" s="330"/>
      <c r="N708" s="331"/>
    </row>
    <row r="709" spans="2:14" ht="12.75">
      <c r="B709" s="154">
        <v>682</v>
      </c>
      <c r="C709" s="332"/>
      <c r="D709" s="333"/>
      <c r="E709" s="170"/>
      <c r="F709" s="170"/>
      <c r="G709" s="170"/>
      <c r="H709" s="170"/>
      <c r="I709" s="170"/>
      <c r="J709" s="170"/>
      <c r="K709" s="334"/>
      <c r="L709" s="334"/>
      <c r="M709" s="334"/>
      <c r="N709" s="335"/>
    </row>
    <row r="710" spans="2:14" ht="12.75">
      <c r="B710" s="157">
        <v>683</v>
      </c>
      <c r="C710" s="329"/>
      <c r="D710" s="329"/>
      <c r="E710" s="169"/>
      <c r="F710" s="169"/>
      <c r="G710" s="169"/>
      <c r="H710" s="169"/>
      <c r="I710" s="169"/>
      <c r="J710" s="169"/>
      <c r="K710" s="330"/>
      <c r="L710" s="330"/>
      <c r="M710" s="330"/>
      <c r="N710" s="331"/>
    </row>
    <row r="711" spans="2:14" ht="12.75">
      <c r="B711" s="154">
        <v>684</v>
      </c>
      <c r="C711" s="332"/>
      <c r="D711" s="333"/>
      <c r="E711" s="170"/>
      <c r="F711" s="170"/>
      <c r="G711" s="170"/>
      <c r="H711" s="170"/>
      <c r="I711" s="170"/>
      <c r="J711" s="170"/>
      <c r="K711" s="334"/>
      <c r="L711" s="334"/>
      <c r="M711" s="334"/>
      <c r="N711" s="335"/>
    </row>
    <row r="712" spans="2:14" ht="12.75">
      <c r="B712" s="157">
        <v>685</v>
      </c>
      <c r="C712" s="329"/>
      <c r="D712" s="329"/>
      <c r="E712" s="169"/>
      <c r="F712" s="169"/>
      <c r="G712" s="169"/>
      <c r="H712" s="169"/>
      <c r="I712" s="169"/>
      <c r="J712" s="169"/>
      <c r="K712" s="330"/>
      <c r="L712" s="330"/>
      <c r="M712" s="330"/>
      <c r="N712" s="331"/>
    </row>
    <row r="713" spans="2:14" ht="12.75">
      <c r="B713" s="154">
        <v>686</v>
      </c>
      <c r="C713" s="332"/>
      <c r="D713" s="333"/>
      <c r="E713" s="170"/>
      <c r="F713" s="170"/>
      <c r="G713" s="170"/>
      <c r="H713" s="170"/>
      <c r="I713" s="170"/>
      <c r="J713" s="170"/>
      <c r="K713" s="334"/>
      <c r="L713" s="334"/>
      <c r="M713" s="334"/>
      <c r="N713" s="335"/>
    </row>
    <row r="714" spans="2:14" ht="12.75">
      <c r="B714" s="157">
        <v>687</v>
      </c>
      <c r="C714" s="329"/>
      <c r="D714" s="329"/>
      <c r="E714" s="169"/>
      <c r="F714" s="169"/>
      <c r="G714" s="169"/>
      <c r="H714" s="169"/>
      <c r="I714" s="169"/>
      <c r="J714" s="169"/>
      <c r="K714" s="330"/>
      <c r="L714" s="330"/>
      <c r="M714" s="330"/>
      <c r="N714" s="331"/>
    </row>
    <row r="715" spans="2:14" ht="12.75">
      <c r="B715" s="154">
        <v>688</v>
      </c>
      <c r="C715" s="332"/>
      <c r="D715" s="333"/>
      <c r="E715" s="170"/>
      <c r="F715" s="170"/>
      <c r="G715" s="170"/>
      <c r="H715" s="170"/>
      <c r="I715" s="170"/>
      <c r="J715" s="170"/>
      <c r="K715" s="334"/>
      <c r="L715" s="334"/>
      <c r="M715" s="334"/>
      <c r="N715" s="335"/>
    </row>
    <row r="716" spans="2:14" ht="12.75">
      <c r="B716" s="157">
        <v>689</v>
      </c>
      <c r="C716" s="329"/>
      <c r="D716" s="329"/>
      <c r="E716" s="169"/>
      <c r="F716" s="169"/>
      <c r="G716" s="169"/>
      <c r="H716" s="169"/>
      <c r="I716" s="169"/>
      <c r="J716" s="169"/>
      <c r="K716" s="330"/>
      <c r="L716" s="330"/>
      <c r="M716" s="330"/>
      <c r="N716" s="331"/>
    </row>
    <row r="717" spans="2:14" ht="12.75">
      <c r="B717" s="154">
        <v>690</v>
      </c>
      <c r="C717" s="332"/>
      <c r="D717" s="333"/>
      <c r="E717" s="170"/>
      <c r="F717" s="170"/>
      <c r="G717" s="170"/>
      <c r="H717" s="170"/>
      <c r="I717" s="170"/>
      <c r="J717" s="170"/>
      <c r="K717" s="334"/>
      <c r="L717" s="334"/>
      <c r="M717" s="334"/>
      <c r="N717" s="335"/>
    </row>
    <row r="718" spans="2:14" ht="12.75">
      <c r="B718" s="157">
        <v>691</v>
      </c>
      <c r="C718" s="329"/>
      <c r="D718" s="329"/>
      <c r="E718" s="169"/>
      <c r="F718" s="169"/>
      <c r="G718" s="169"/>
      <c r="H718" s="169"/>
      <c r="I718" s="169"/>
      <c r="J718" s="169"/>
      <c r="K718" s="330"/>
      <c r="L718" s="330"/>
      <c r="M718" s="330"/>
      <c r="N718" s="331"/>
    </row>
    <row r="719" spans="2:14" ht="12.75">
      <c r="B719" s="154">
        <v>692</v>
      </c>
      <c r="C719" s="332"/>
      <c r="D719" s="333"/>
      <c r="E719" s="170"/>
      <c r="F719" s="170"/>
      <c r="G719" s="170"/>
      <c r="H719" s="170"/>
      <c r="I719" s="170"/>
      <c r="J719" s="170"/>
      <c r="K719" s="334"/>
      <c r="L719" s="334"/>
      <c r="M719" s="334"/>
      <c r="N719" s="335"/>
    </row>
    <row r="720" spans="2:14" ht="12.75">
      <c r="B720" s="157">
        <v>693</v>
      </c>
      <c r="C720" s="329"/>
      <c r="D720" s="329"/>
      <c r="E720" s="169"/>
      <c r="F720" s="169"/>
      <c r="G720" s="169"/>
      <c r="H720" s="169"/>
      <c r="I720" s="169"/>
      <c r="J720" s="169"/>
      <c r="K720" s="330"/>
      <c r="L720" s="330"/>
      <c r="M720" s="330"/>
      <c r="N720" s="331"/>
    </row>
    <row r="721" spans="2:14" ht="12.75">
      <c r="B721" s="154">
        <v>694</v>
      </c>
      <c r="C721" s="332"/>
      <c r="D721" s="333"/>
      <c r="E721" s="170"/>
      <c r="F721" s="170"/>
      <c r="G721" s="170"/>
      <c r="H721" s="170"/>
      <c r="I721" s="170"/>
      <c r="J721" s="170"/>
      <c r="K721" s="334"/>
      <c r="L721" s="334"/>
      <c r="M721" s="334"/>
      <c r="N721" s="335"/>
    </row>
    <row r="722" spans="2:14" ht="12.75">
      <c r="B722" s="157">
        <v>695</v>
      </c>
      <c r="C722" s="329"/>
      <c r="D722" s="329"/>
      <c r="E722" s="169"/>
      <c r="F722" s="169"/>
      <c r="G722" s="169"/>
      <c r="H722" s="169"/>
      <c r="I722" s="169"/>
      <c r="J722" s="169"/>
      <c r="K722" s="330"/>
      <c r="L722" s="330"/>
      <c r="M722" s="330"/>
      <c r="N722" s="331"/>
    </row>
    <row r="723" spans="2:14" ht="12.75">
      <c r="B723" s="154">
        <v>696</v>
      </c>
      <c r="C723" s="332"/>
      <c r="D723" s="333"/>
      <c r="E723" s="170"/>
      <c r="F723" s="170"/>
      <c r="G723" s="170"/>
      <c r="H723" s="170"/>
      <c r="I723" s="170"/>
      <c r="J723" s="170"/>
      <c r="K723" s="334"/>
      <c r="L723" s="334"/>
      <c r="M723" s="334"/>
      <c r="N723" s="335"/>
    </row>
    <row r="724" spans="2:14" ht="12.75">
      <c r="B724" s="157">
        <v>697</v>
      </c>
      <c r="C724" s="329"/>
      <c r="D724" s="329"/>
      <c r="E724" s="169"/>
      <c r="F724" s="169"/>
      <c r="G724" s="169"/>
      <c r="H724" s="169"/>
      <c r="I724" s="169"/>
      <c r="J724" s="169"/>
      <c r="K724" s="330"/>
      <c r="L724" s="330"/>
      <c r="M724" s="330"/>
      <c r="N724" s="331"/>
    </row>
    <row r="725" spans="2:14" ht="12.75">
      <c r="B725" s="154">
        <v>698</v>
      </c>
      <c r="C725" s="332"/>
      <c r="D725" s="333"/>
      <c r="E725" s="170"/>
      <c r="F725" s="170"/>
      <c r="G725" s="170"/>
      <c r="H725" s="170"/>
      <c r="I725" s="170"/>
      <c r="J725" s="170"/>
      <c r="K725" s="334"/>
      <c r="L725" s="334"/>
      <c r="M725" s="334"/>
      <c r="N725" s="335"/>
    </row>
    <row r="726" spans="2:14" ht="12.75">
      <c r="B726" s="157">
        <v>699</v>
      </c>
      <c r="C726" s="329"/>
      <c r="D726" s="329"/>
      <c r="E726" s="169"/>
      <c r="F726" s="169"/>
      <c r="G726" s="169"/>
      <c r="H726" s="169"/>
      <c r="I726" s="169"/>
      <c r="J726" s="169"/>
      <c r="K726" s="330"/>
      <c r="L726" s="330"/>
      <c r="M726" s="330"/>
      <c r="N726" s="331"/>
    </row>
    <row r="727" spans="2:14" ht="12.75">
      <c r="B727" s="154">
        <v>700</v>
      </c>
      <c r="C727" s="332"/>
      <c r="D727" s="333"/>
      <c r="E727" s="170"/>
      <c r="F727" s="170"/>
      <c r="G727" s="170"/>
      <c r="H727" s="170"/>
      <c r="I727" s="170"/>
      <c r="J727" s="170"/>
      <c r="K727" s="334"/>
      <c r="L727" s="334"/>
      <c r="M727" s="334"/>
      <c r="N727" s="335"/>
    </row>
    <row r="728" spans="2:14" ht="12.75">
      <c r="B728" s="157">
        <v>701</v>
      </c>
      <c r="C728" s="329"/>
      <c r="D728" s="329"/>
      <c r="E728" s="169"/>
      <c r="F728" s="169"/>
      <c r="G728" s="169"/>
      <c r="H728" s="169"/>
      <c r="I728" s="169"/>
      <c r="J728" s="169"/>
      <c r="K728" s="330"/>
      <c r="L728" s="330"/>
      <c r="M728" s="330"/>
      <c r="N728" s="331"/>
    </row>
    <row r="729" spans="2:14" ht="12.75">
      <c r="B729" s="154">
        <v>702</v>
      </c>
      <c r="C729" s="332"/>
      <c r="D729" s="333"/>
      <c r="E729" s="170"/>
      <c r="F729" s="170"/>
      <c r="G729" s="170"/>
      <c r="H729" s="170"/>
      <c r="I729" s="170"/>
      <c r="J729" s="170"/>
      <c r="K729" s="334"/>
      <c r="L729" s="334"/>
      <c r="M729" s="334"/>
      <c r="N729" s="335"/>
    </row>
    <row r="730" spans="2:14" ht="12.75">
      <c r="B730" s="157">
        <v>703</v>
      </c>
      <c r="C730" s="329"/>
      <c r="D730" s="329"/>
      <c r="E730" s="169"/>
      <c r="F730" s="169"/>
      <c r="G730" s="169"/>
      <c r="H730" s="169"/>
      <c r="I730" s="169"/>
      <c r="J730" s="169"/>
      <c r="K730" s="330"/>
      <c r="L730" s="330"/>
      <c r="M730" s="330"/>
      <c r="N730" s="331"/>
    </row>
    <row r="731" spans="2:14" ht="12.75">
      <c r="B731" s="154">
        <v>704</v>
      </c>
      <c r="C731" s="332"/>
      <c r="D731" s="333"/>
      <c r="E731" s="170"/>
      <c r="F731" s="170"/>
      <c r="G731" s="170"/>
      <c r="H731" s="170"/>
      <c r="I731" s="170"/>
      <c r="J731" s="170"/>
      <c r="K731" s="334"/>
      <c r="L731" s="334"/>
      <c r="M731" s="334"/>
      <c r="N731" s="335"/>
    </row>
    <row r="732" spans="2:14" ht="12.75">
      <c r="B732" s="157">
        <v>705</v>
      </c>
      <c r="C732" s="329"/>
      <c r="D732" s="329"/>
      <c r="E732" s="169"/>
      <c r="F732" s="169"/>
      <c r="G732" s="169"/>
      <c r="H732" s="169"/>
      <c r="I732" s="169"/>
      <c r="J732" s="169"/>
      <c r="K732" s="330"/>
      <c r="L732" s="330"/>
      <c r="M732" s="330"/>
      <c r="N732" s="331"/>
    </row>
    <row r="733" spans="2:14" ht="12.75">
      <c r="B733" s="154">
        <v>706</v>
      </c>
      <c r="C733" s="332"/>
      <c r="D733" s="333"/>
      <c r="E733" s="170"/>
      <c r="F733" s="170"/>
      <c r="G733" s="170"/>
      <c r="H733" s="170"/>
      <c r="I733" s="170"/>
      <c r="J733" s="170"/>
      <c r="K733" s="334"/>
      <c r="L733" s="334"/>
      <c r="M733" s="334"/>
      <c r="N733" s="335"/>
    </row>
    <row r="734" spans="2:14" ht="12.75">
      <c r="B734" s="157">
        <v>707</v>
      </c>
      <c r="C734" s="329"/>
      <c r="D734" s="329"/>
      <c r="E734" s="169"/>
      <c r="F734" s="169"/>
      <c r="G734" s="169"/>
      <c r="H734" s="169"/>
      <c r="I734" s="169"/>
      <c r="J734" s="169"/>
      <c r="K734" s="330"/>
      <c r="L734" s="330"/>
      <c r="M734" s="330"/>
      <c r="N734" s="331"/>
    </row>
    <row r="735" spans="2:14" ht="12.75">
      <c r="B735" s="154">
        <v>708</v>
      </c>
      <c r="C735" s="332"/>
      <c r="D735" s="333"/>
      <c r="E735" s="170"/>
      <c r="F735" s="170"/>
      <c r="G735" s="170"/>
      <c r="H735" s="170"/>
      <c r="I735" s="170"/>
      <c r="J735" s="170"/>
      <c r="K735" s="334"/>
      <c r="L735" s="334"/>
      <c r="M735" s="334"/>
      <c r="N735" s="335"/>
    </row>
    <row r="736" spans="2:14" ht="12.75">
      <c r="B736" s="157">
        <v>709</v>
      </c>
      <c r="C736" s="329"/>
      <c r="D736" s="329"/>
      <c r="E736" s="169"/>
      <c r="F736" s="169"/>
      <c r="G736" s="169"/>
      <c r="H736" s="169"/>
      <c r="I736" s="169"/>
      <c r="J736" s="169"/>
      <c r="K736" s="330"/>
      <c r="L736" s="330"/>
      <c r="M736" s="330"/>
      <c r="N736" s="331"/>
    </row>
    <row r="737" spans="2:14" ht="12.75">
      <c r="B737" s="154">
        <v>710</v>
      </c>
      <c r="C737" s="332"/>
      <c r="D737" s="333"/>
      <c r="E737" s="170"/>
      <c r="F737" s="170"/>
      <c r="G737" s="170"/>
      <c r="H737" s="170"/>
      <c r="I737" s="170"/>
      <c r="J737" s="170"/>
      <c r="K737" s="334"/>
      <c r="L737" s="334"/>
      <c r="M737" s="334"/>
      <c r="N737" s="335"/>
    </row>
    <row r="738" spans="2:14" ht="12.75">
      <c r="B738" s="157">
        <v>711</v>
      </c>
      <c r="C738" s="329"/>
      <c r="D738" s="329"/>
      <c r="E738" s="169"/>
      <c r="F738" s="169"/>
      <c r="G738" s="169"/>
      <c r="H738" s="169"/>
      <c r="I738" s="169"/>
      <c r="J738" s="169"/>
      <c r="K738" s="330"/>
      <c r="L738" s="330"/>
      <c r="M738" s="330"/>
      <c r="N738" s="331"/>
    </row>
    <row r="739" spans="2:14" ht="12.75">
      <c r="B739" s="154">
        <v>712</v>
      </c>
      <c r="C739" s="332"/>
      <c r="D739" s="333"/>
      <c r="E739" s="170"/>
      <c r="F739" s="170"/>
      <c r="G739" s="170"/>
      <c r="H739" s="170"/>
      <c r="I739" s="170"/>
      <c r="J739" s="170"/>
      <c r="K739" s="334"/>
      <c r="L739" s="334"/>
      <c r="M739" s="334"/>
      <c r="N739" s="335"/>
    </row>
    <row r="740" spans="2:14" ht="12.75">
      <c r="B740" s="157">
        <v>713</v>
      </c>
      <c r="C740" s="329"/>
      <c r="D740" s="329"/>
      <c r="E740" s="169"/>
      <c r="F740" s="169"/>
      <c r="G740" s="169"/>
      <c r="H740" s="169"/>
      <c r="I740" s="169"/>
      <c r="J740" s="169"/>
      <c r="K740" s="330"/>
      <c r="L740" s="330"/>
      <c r="M740" s="330"/>
      <c r="N740" s="331"/>
    </row>
    <row r="741" spans="2:14" ht="12.75">
      <c r="B741" s="154">
        <v>714</v>
      </c>
      <c r="C741" s="332"/>
      <c r="D741" s="333"/>
      <c r="E741" s="170"/>
      <c r="F741" s="170"/>
      <c r="G741" s="170"/>
      <c r="H741" s="170"/>
      <c r="I741" s="170"/>
      <c r="J741" s="170"/>
      <c r="K741" s="334"/>
      <c r="L741" s="334"/>
      <c r="M741" s="334"/>
      <c r="N741" s="335"/>
    </row>
    <row r="742" spans="2:14" ht="12.75">
      <c r="B742" s="157">
        <v>715</v>
      </c>
      <c r="C742" s="329"/>
      <c r="D742" s="329"/>
      <c r="E742" s="169"/>
      <c r="F742" s="169"/>
      <c r="G742" s="169"/>
      <c r="H742" s="169"/>
      <c r="I742" s="169"/>
      <c r="J742" s="169"/>
      <c r="K742" s="330"/>
      <c r="L742" s="330"/>
      <c r="M742" s="330"/>
      <c r="N742" s="331"/>
    </row>
    <row r="743" spans="2:14" ht="12.75">
      <c r="B743" s="154">
        <v>716</v>
      </c>
      <c r="C743" s="332"/>
      <c r="D743" s="333"/>
      <c r="E743" s="170"/>
      <c r="F743" s="170"/>
      <c r="G743" s="170"/>
      <c r="H743" s="170"/>
      <c r="I743" s="170"/>
      <c r="J743" s="170"/>
      <c r="K743" s="334"/>
      <c r="L743" s="334"/>
      <c r="M743" s="334"/>
      <c r="N743" s="335"/>
    </row>
    <row r="744" spans="2:14" ht="12.75">
      <c r="B744" s="157">
        <v>717</v>
      </c>
      <c r="C744" s="329"/>
      <c r="D744" s="329"/>
      <c r="E744" s="169"/>
      <c r="F744" s="169"/>
      <c r="G744" s="169"/>
      <c r="H744" s="169"/>
      <c r="I744" s="169"/>
      <c r="J744" s="169"/>
      <c r="K744" s="330"/>
      <c r="L744" s="330"/>
      <c r="M744" s="330"/>
      <c r="N744" s="331"/>
    </row>
    <row r="745" spans="2:14" ht="12.75">
      <c r="B745" s="154">
        <v>718</v>
      </c>
      <c r="C745" s="332"/>
      <c r="D745" s="333"/>
      <c r="E745" s="170"/>
      <c r="F745" s="170"/>
      <c r="G745" s="170"/>
      <c r="H745" s="170"/>
      <c r="I745" s="170"/>
      <c r="J745" s="170"/>
      <c r="K745" s="334"/>
      <c r="L745" s="334"/>
      <c r="M745" s="334"/>
      <c r="N745" s="335"/>
    </row>
    <row r="746" spans="2:14" ht="12.75">
      <c r="B746" s="157">
        <v>719</v>
      </c>
      <c r="C746" s="329"/>
      <c r="D746" s="329"/>
      <c r="E746" s="169"/>
      <c r="F746" s="169"/>
      <c r="G746" s="169"/>
      <c r="H746" s="169"/>
      <c r="I746" s="169"/>
      <c r="J746" s="169"/>
      <c r="K746" s="330"/>
      <c r="L746" s="330"/>
      <c r="M746" s="330"/>
      <c r="N746" s="331"/>
    </row>
    <row r="747" spans="2:14" ht="12.75">
      <c r="B747" s="154">
        <v>720</v>
      </c>
      <c r="C747" s="332"/>
      <c r="D747" s="333"/>
      <c r="E747" s="170"/>
      <c r="F747" s="170"/>
      <c r="G747" s="170"/>
      <c r="H747" s="170"/>
      <c r="I747" s="170"/>
      <c r="J747" s="170"/>
      <c r="K747" s="334"/>
      <c r="L747" s="334"/>
      <c r="M747" s="334"/>
      <c r="N747" s="335"/>
    </row>
    <row r="748" spans="2:14" ht="12.75">
      <c r="B748" s="157">
        <v>721</v>
      </c>
      <c r="C748" s="329"/>
      <c r="D748" s="329"/>
      <c r="E748" s="169"/>
      <c r="F748" s="169"/>
      <c r="G748" s="169"/>
      <c r="H748" s="169"/>
      <c r="I748" s="169"/>
      <c r="J748" s="169"/>
      <c r="K748" s="330"/>
      <c r="L748" s="330"/>
      <c r="M748" s="330"/>
      <c r="N748" s="331"/>
    </row>
    <row r="749" spans="2:14" ht="12.75">
      <c r="B749" s="154">
        <v>722</v>
      </c>
      <c r="C749" s="332"/>
      <c r="D749" s="333"/>
      <c r="E749" s="170"/>
      <c r="F749" s="170"/>
      <c r="G749" s="170"/>
      <c r="H749" s="170"/>
      <c r="I749" s="170"/>
      <c r="J749" s="170"/>
      <c r="K749" s="334"/>
      <c r="L749" s="334"/>
      <c r="M749" s="334"/>
      <c r="N749" s="335"/>
    </row>
    <row r="750" spans="2:14" ht="12.75">
      <c r="B750" s="157">
        <v>723</v>
      </c>
      <c r="C750" s="329"/>
      <c r="D750" s="329"/>
      <c r="E750" s="169"/>
      <c r="F750" s="169"/>
      <c r="G750" s="169"/>
      <c r="H750" s="169"/>
      <c r="I750" s="169"/>
      <c r="J750" s="169"/>
      <c r="K750" s="330"/>
      <c r="L750" s="330"/>
      <c r="M750" s="330"/>
      <c r="N750" s="331"/>
    </row>
    <row r="751" spans="2:14" ht="12.75">
      <c r="B751" s="154">
        <v>724</v>
      </c>
      <c r="C751" s="332"/>
      <c r="D751" s="333"/>
      <c r="E751" s="170"/>
      <c r="F751" s="170"/>
      <c r="G751" s="170"/>
      <c r="H751" s="170"/>
      <c r="I751" s="170"/>
      <c r="J751" s="170"/>
      <c r="K751" s="334"/>
      <c r="L751" s="334"/>
      <c r="M751" s="334"/>
      <c r="N751" s="335"/>
    </row>
    <row r="752" spans="2:14" ht="12.75">
      <c r="B752" s="157">
        <v>725</v>
      </c>
      <c r="C752" s="329"/>
      <c r="D752" s="329"/>
      <c r="E752" s="169"/>
      <c r="F752" s="169"/>
      <c r="G752" s="169"/>
      <c r="H752" s="169"/>
      <c r="I752" s="169"/>
      <c r="J752" s="169"/>
      <c r="K752" s="330"/>
      <c r="L752" s="330"/>
      <c r="M752" s="330"/>
      <c r="N752" s="331"/>
    </row>
    <row r="753" spans="2:14" ht="12.75">
      <c r="B753" s="154">
        <v>726</v>
      </c>
      <c r="C753" s="332"/>
      <c r="D753" s="333"/>
      <c r="E753" s="170"/>
      <c r="F753" s="170"/>
      <c r="G753" s="170"/>
      <c r="H753" s="170"/>
      <c r="I753" s="170"/>
      <c r="J753" s="170"/>
      <c r="K753" s="334"/>
      <c r="L753" s="334"/>
      <c r="M753" s="334"/>
      <c r="N753" s="335"/>
    </row>
    <row r="754" spans="2:14" ht="12.75">
      <c r="B754" s="157">
        <v>727</v>
      </c>
      <c r="C754" s="329"/>
      <c r="D754" s="329"/>
      <c r="E754" s="169"/>
      <c r="F754" s="169"/>
      <c r="G754" s="169"/>
      <c r="H754" s="169"/>
      <c r="I754" s="169"/>
      <c r="J754" s="169"/>
      <c r="K754" s="330"/>
      <c r="L754" s="330"/>
      <c r="M754" s="330"/>
      <c r="N754" s="331"/>
    </row>
    <row r="755" spans="2:14" ht="12.75">
      <c r="B755" s="154">
        <v>728</v>
      </c>
      <c r="C755" s="332"/>
      <c r="D755" s="333"/>
      <c r="E755" s="170"/>
      <c r="F755" s="170"/>
      <c r="G755" s="170"/>
      <c r="H755" s="170"/>
      <c r="I755" s="170"/>
      <c r="J755" s="170"/>
      <c r="K755" s="334"/>
      <c r="L755" s="334"/>
      <c r="M755" s="334"/>
      <c r="N755" s="335"/>
    </row>
    <row r="756" spans="2:14" ht="12.75">
      <c r="B756" s="157">
        <v>729</v>
      </c>
      <c r="C756" s="329"/>
      <c r="D756" s="329"/>
      <c r="E756" s="169"/>
      <c r="F756" s="169"/>
      <c r="G756" s="169"/>
      <c r="H756" s="169"/>
      <c r="I756" s="169"/>
      <c r="J756" s="169"/>
      <c r="K756" s="330"/>
      <c r="L756" s="330"/>
      <c r="M756" s="330"/>
      <c r="N756" s="331"/>
    </row>
    <row r="757" spans="2:14" ht="12.75">
      <c r="B757" s="154">
        <v>730</v>
      </c>
      <c r="C757" s="332"/>
      <c r="D757" s="333"/>
      <c r="E757" s="170"/>
      <c r="F757" s="170"/>
      <c r="G757" s="170"/>
      <c r="H757" s="170"/>
      <c r="I757" s="170"/>
      <c r="J757" s="170"/>
      <c r="K757" s="334"/>
      <c r="L757" s="334"/>
      <c r="M757" s="334"/>
      <c r="N757" s="335"/>
    </row>
    <row r="758" spans="2:14" ht="12.75">
      <c r="B758" s="157">
        <v>731</v>
      </c>
      <c r="C758" s="329"/>
      <c r="D758" s="329"/>
      <c r="E758" s="169"/>
      <c r="F758" s="169"/>
      <c r="G758" s="169"/>
      <c r="H758" s="169"/>
      <c r="I758" s="169"/>
      <c r="J758" s="169"/>
      <c r="K758" s="330"/>
      <c r="L758" s="330"/>
      <c r="M758" s="330"/>
      <c r="N758" s="331"/>
    </row>
    <row r="759" spans="2:14" ht="12.75">
      <c r="B759" s="154">
        <v>732</v>
      </c>
      <c r="C759" s="332"/>
      <c r="D759" s="333"/>
      <c r="E759" s="170"/>
      <c r="F759" s="170"/>
      <c r="G759" s="170"/>
      <c r="H759" s="170"/>
      <c r="I759" s="170"/>
      <c r="J759" s="170"/>
      <c r="K759" s="334"/>
      <c r="L759" s="334"/>
      <c r="M759" s="334"/>
      <c r="N759" s="335"/>
    </row>
    <row r="760" spans="2:14" ht="12.75">
      <c r="B760" s="157">
        <v>733</v>
      </c>
      <c r="C760" s="329"/>
      <c r="D760" s="329"/>
      <c r="E760" s="169"/>
      <c r="F760" s="169"/>
      <c r="G760" s="169"/>
      <c r="H760" s="169"/>
      <c r="I760" s="169"/>
      <c r="J760" s="169"/>
      <c r="K760" s="330"/>
      <c r="L760" s="330"/>
      <c r="M760" s="330"/>
      <c r="N760" s="331"/>
    </row>
    <row r="761" spans="2:14" ht="12.75">
      <c r="B761" s="154">
        <v>734</v>
      </c>
      <c r="C761" s="332"/>
      <c r="D761" s="333"/>
      <c r="E761" s="170"/>
      <c r="F761" s="170"/>
      <c r="G761" s="170"/>
      <c r="H761" s="170"/>
      <c r="I761" s="170"/>
      <c r="J761" s="170"/>
      <c r="K761" s="334"/>
      <c r="L761" s="334"/>
      <c r="M761" s="334"/>
      <c r="N761" s="335"/>
    </row>
    <row r="762" spans="2:14" ht="12.75">
      <c r="B762" s="157">
        <v>735</v>
      </c>
      <c r="C762" s="329"/>
      <c r="D762" s="329"/>
      <c r="E762" s="169"/>
      <c r="F762" s="169"/>
      <c r="G762" s="169"/>
      <c r="H762" s="169"/>
      <c r="I762" s="169"/>
      <c r="J762" s="169"/>
      <c r="K762" s="330"/>
      <c r="L762" s="330"/>
      <c r="M762" s="330"/>
      <c r="N762" s="331"/>
    </row>
    <row r="763" spans="2:14" ht="12.75">
      <c r="B763" s="154">
        <v>736</v>
      </c>
      <c r="C763" s="332"/>
      <c r="D763" s="333"/>
      <c r="E763" s="170"/>
      <c r="F763" s="170"/>
      <c r="G763" s="170"/>
      <c r="H763" s="170"/>
      <c r="I763" s="170"/>
      <c r="J763" s="170"/>
      <c r="K763" s="334"/>
      <c r="L763" s="334"/>
      <c r="M763" s="334"/>
      <c r="N763" s="335"/>
    </row>
    <row r="764" spans="2:14" ht="12.75">
      <c r="B764" s="157">
        <v>737</v>
      </c>
      <c r="C764" s="329"/>
      <c r="D764" s="329"/>
      <c r="E764" s="169"/>
      <c r="F764" s="169"/>
      <c r="G764" s="169"/>
      <c r="H764" s="169"/>
      <c r="I764" s="169"/>
      <c r="J764" s="169"/>
      <c r="K764" s="330"/>
      <c r="L764" s="330"/>
      <c r="M764" s="330"/>
      <c r="N764" s="331"/>
    </row>
    <row r="765" spans="2:14" ht="12.75">
      <c r="B765" s="154">
        <v>738</v>
      </c>
      <c r="C765" s="332"/>
      <c r="D765" s="333"/>
      <c r="E765" s="170"/>
      <c r="F765" s="170"/>
      <c r="G765" s="170"/>
      <c r="H765" s="170"/>
      <c r="I765" s="170"/>
      <c r="J765" s="170"/>
      <c r="K765" s="334"/>
      <c r="L765" s="334"/>
      <c r="M765" s="334"/>
      <c r="N765" s="335"/>
    </row>
    <row r="766" spans="2:14" ht="12.75">
      <c r="B766" s="157">
        <v>739</v>
      </c>
      <c r="C766" s="329"/>
      <c r="D766" s="329"/>
      <c r="E766" s="169"/>
      <c r="F766" s="169"/>
      <c r="G766" s="169"/>
      <c r="H766" s="169"/>
      <c r="I766" s="169"/>
      <c r="J766" s="169"/>
      <c r="K766" s="330"/>
      <c r="L766" s="330"/>
      <c r="M766" s="330"/>
      <c r="N766" s="331"/>
    </row>
    <row r="767" spans="2:14" ht="12.75">
      <c r="B767" s="154">
        <v>740</v>
      </c>
      <c r="C767" s="332"/>
      <c r="D767" s="333"/>
      <c r="E767" s="170"/>
      <c r="F767" s="170"/>
      <c r="G767" s="170"/>
      <c r="H767" s="170"/>
      <c r="I767" s="170"/>
      <c r="J767" s="170"/>
      <c r="K767" s="334"/>
      <c r="L767" s="334"/>
      <c r="M767" s="334"/>
      <c r="N767" s="335"/>
    </row>
    <row r="768" spans="2:14" ht="12.75">
      <c r="B768" s="157">
        <v>741</v>
      </c>
      <c r="C768" s="329"/>
      <c r="D768" s="329"/>
      <c r="E768" s="169"/>
      <c r="F768" s="169"/>
      <c r="G768" s="169"/>
      <c r="H768" s="169"/>
      <c r="I768" s="169"/>
      <c r="J768" s="169"/>
      <c r="K768" s="330"/>
      <c r="L768" s="330"/>
      <c r="M768" s="330"/>
      <c r="N768" s="331"/>
    </row>
    <row r="769" spans="2:14" ht="12.75">
      <c r="B769" s="154">
        <v>742</v>
      </c>
      <c r="C769" s="332"/>
      <c r="D769" s="333"/>
      <c r="E769" s="170"/>
      <c r="F769" s="170"/>
      <c r="G769" s="170"/>
      <c r="H769" s="170"/>
      <c r="I769" s="170"/>
      <c r="J769" s="170"/>
      <c r="K769" s="334"/>
      <c r="L769" s="334"/>
      <c r="M769" s="334"/>
      <c r="N769" s="335"/>
    </row>
    <row r="770" spans="2:14" ht="12.75">
      <c r="B770" s="157">
        <v>743</v>
      </c>
      <c r="C770" s="329"/>
      <c r="D770" s="329"/>
      <c r="E770" s="169"/>
      <c r="F770" s="169"/>
      <c r="G770" s="169"/>
      <c r="H770" s="169"/>
      <c r="I770" s="169"/>
      <c r="J770" s="169"/>
      <c r="K770" s="330"/>
      <c r="L770" s="330"/>
      <c r="M770" s="330"/>
      <c r="N770" s="331"/>
    </row>
    <row r="771" spans="2:14" ht="12.75">
      <c r="B771" s="154">
        <v>744</v>
      </c>
      <c r="C771" s="332"/>
      <c r="D771" s="333"/>
      <c r="E771" s="170"/>
      <c r="F771" s="170"/>
      <c r="G771" s="170"/>
      <c r="H771" s="170"/>
      <c r="I771" s="170"/>
      <c r="J771" s="170"/>
      <c r="K771" s="334"/>
      <c r="L771" s="334"/>
      <c r="M771" s="334"/>
      <c r="N771" s="335"/>
    </row>
    <row r="772" spans="2:14" ht="12.75">
      <c r="B772" s="157">
        <v>745</v>
      </c>
      <c r="C772" s="329"/>
      <c r="D772" s="329"/>
      <c r="E772" s="169"/>
      <c r="F772" s="169"/>
      <c r="G772" s="169"/>
      <c r="H772" s="169"/>
      <c r="I772" s="169"/>
      <c r="J772" s="169"/>
      <c r="K772" s="330"/>
      <c r="L772" s="330"/>
      <c r="M772" s="330"/>
      <c r="N772" s="331"/>
    </row>
    <row r="773" spans="2:14" ht="12.75">
      <c r="B773" s="154">
        <v>746</v>
      </c>
      <c r="C773" s="332"/>
      <c r="D773" s="333"/>
      <c r="E773" s="170"/>
      <c r="F773" s="170"/>
      <c r="G773" s="170"/>
      <c r="H773" s="170"/>
      <c r="I773" s="170"/>
      <c r="J773" s="170"/>
      <c r="K773" s="334"/>
      <c r="L773" s="334"/>
      <c r="M773" s="334"/>
      <c r="N773" s="335"/>
    </row>
    <row r="774" spans="2:14" ht="12.75">
      <c r="B774" s="157">
        <v>747</v>
      </c>
      <c r="C774" s="329"/>
      <c r="D774" s="329"/>
      <c r="E774" s="169"/>
      <c r="F774" s="169"/>
      <c r="G774" s="169"/>
      <c r="H774" s="169"/>
      <c r="I774" s="169"/>
      <c r="J774" s="169"/>
      <c r="K774" s="330"/>
      <c r="L774" s="330"/>
      <c r="M774" s="330"/>
      <c r="N774" s="331"/>
    </row>
    <row r="775" spans="2:14" ht="12.75">
      <c r="B775" s="154">
        <v>748</v>
      </c>
      <c r="C775" s="332"/>
      <c r="D775" s="333"/>
      <c r="E775" s="170"/>
      <c r="F775" s="170"/>
      <c r="G775" s="170"/>
      <c r="H775" s="170"/>
      <c r="I775" s="170"/>
      <c r="J775" s="170"/>
      <c r="K775" s="334"/>
      <c r="L775" s="334"/>
      <c r="M775" s="334"/>
      <c r="N775" s="335"/>
    </row>
    <row r="776" spans="2:14" ht="12.75">
      <c r="B776" s="157">
        <v>749</v>
      </c>
      <c r="C776" s="329"/>
      <c r="D776" s="329"/>
      <c r="E776" s="169"/>
      <c r="F776" s="169"/>
      <c r="G776" s="169"/>
      <c r="H776" s="169"/>
      <c r="I776" s="169"/>
      <c r="J776" s="169"/>
      <c r="K776" s="330"/>
      <c r="L776" s="330"/>
      <c r="M776" s="330"/>
      <c r="N776" s="331"/>
    </row>
    <row r="777" spans="2:14" ht="12.75">
      <c r="B777" s="154">
        <v>750</v>
      </c>
      <c r="C777" s="332"/>
      <c r="D777" s="333"/>
      <c r="E777" s="170"/>
      <c r="F777" s="170"/>
      <c r="G777" s="170"/>
      <c r="H777" s="170"/>
      <c r="I777" s="170"/>
      <c r="J777" s="170"/>
      <c r="K777" s="334"/>
      <c r="L777" s="334"/>
      <c r="M777" s="334"/>
      <c r="N777" s="335"/>
    </row>
    <row r="778" spans="2:14" ht="12.75">
      <c r="B778" s="157">
        <v>751</v>
      </c>
      <c r="C778" s="329"/>
      <c r="D778" s="329"/>
      <c r="E778" s="169"/>
      <c r="F778" s="169"/>
      <c r="G778" s="169"/>
      <c r="H778" s="169"/>
      <c r="I778" s="169"/>
      <c r="J778" s="169"/>
      <c r="K778" s="330"/>
      <c r="L778" s="330"/>
      <c r="M778" s="330"/>
      <c r="N778" s="331"/>
    </row>
    <row r="779" spans="2:14" ht="12.75">
      <c r="B779" s="154">
        <v>752</v>
      </c>
      <c r="C779" s="332"/>
      <c r="D779" s="333"/>
      <c r="E779" s="170"/>
      <c r="F779" s="170"/>
      <c r="G779" s="170"/>
      <c r="H779" s="170"/>
      <c r="I779" s="170"/>
      <c r="J779" s="170"/>
      <c r="K779" s="334"/>
      <c r="L779" s="334"/>
      <c r="M779" s="334"/>
      <c r="N779" s="335"/>
    </row>
    <row r="780" spans="2:14" ht="12.75">
      <c r="B780" s="157">
        <v>753</v>
      </c>
      <c r="C780" s="329"/>
      <c r="D780" s="329"/>
      <c r="E780" s="169"/>
      <c r="F780" s="169"/>
      <c r="G780" s="169"/>
      <c r="H780" s="169"/>
      <c r="I780" s="169"/>
      <c r="J780" s="169"/>
      <c r="K780" s="330"/>
      <c r="L780" s="330"/>
      <c r="M780" s="330"/>
      <c r="N780" s="331"/>
    </row>
    <row r="781" spans="2:14" ht="12.75">
      <c r="B781" s="154">
        <v>754</v>
      </c>
      <c r="C781" s="332"/>
      <c r="D781" s="333"/>
      <c r="E781" s="170"/>
      <c r="F781" s="170"/>
      <c r="G781" s="170"/>
      <c r="H781" s="170"/>
      <c r="I781" s="170"/>
      <c r="J781" s="170"/>
      <c r="K781" s="334"/>
      <c r="L781" s="334"/>
      <c r="M781" s="334"/>
      <c r="N781" s="335"/>
    </row>
    <row r="782" spans="2:14" ht="12.75">
      <c r="B782" s="157">
        <v>755</v>
      </c>
      <c r="C782" s="329"/>
      <c r="D782" s="329"/>
      <c r="E782" s="169"/>
      <c r="F782" s="169"/>
      <c r="G782" s="169"/>
      <c r="H782" s="169"/>
      <c r="I782" s="169"/>
      <c r="J782" s="169"/>
      <c r="K782" s="330"/>
      <c r="L782" s="330"/>
      <c r="M782" s="330"/>
      <c r="N782" s="331"/>
    </row>
    <row r="783" spans="2:14" ht="12.75">
      <c r="B783" s="154">
        <v>756</v>
      </c>
      <c r="C783" s="332"/>
      <c r="D783" s="333"/>
      <c r="E783" s="170"/>
      <c r="F783" s="170"/>
      <c r="G783" s="170"/>
      <c r="H783" s="170"/>
      <c r="I783" s="170"/>
      <c r="J783" s="170"/>
      <c r="K783" s="334"/>
      <c r="L783" s="334"/>
      <c r="M783" s="334"/>
      <c r="N783" s="335"/>
    </row>
    <row r="784" spans="2:14" ht="12.75">
      <c r="B784" s="157">
        <v>757</v>
      </c>
      <c r="C784" s="329"/>
      <c r="D784" s="329"/>
      <c r="E784" s="169"/>
      <c r="F784" s="169"/>
      <c r="G784" s="169"/>
      <c r="H784" s="169"/>
      <c r="I784" s="169"/>
      <c r="J784" s="169"/>
      <c r="K784" s="330"/>
      <c r="L784" s="330"/>
      <c r="M784" s="330"/>
      <c r="N784" s="331"/>
    </row>
    <row r="785" spans="2:14" ht="12.75">
      <c r="B785" s="154">
        <v>758</v>
      </c>
      <c r="C785" s="332"/>
      <c r="D785" s="333"/>
      <c r="E785" s="170"/>
      <c r="F785" s="170"/>
      <c r="G785" s="170"/>
      <c r="H785" s="170"/>
      <c r="I785" s="170"/>
      <c r="J785" s="170"/>
      <c r="K785" s="334"/>
      <c r="L785" s="334"/>
      <c r="M785" s="334"/>
      <c r="N785" s="335"/>
    </row>
    <row r="786" spans="2:14" ht="12.75">
      <c r="B786" s="157">
        <v>759</v>
      </c>
      <c r="C786" s="329"/>
      <c r="D786" s="329"/>
      <c r="E786" s="169"/>
      <c r="F786" s="169"/>
      <c r="G786" s="169"/>
      <c r="H786" s="169"/>
      <c r="I786" s="169"/>
      <c r="J786" s="169"/>
      <c r="K786" s="330"/>
      <c r="L786" s="330"/>
      <c r="M786" s="330"/>
      <c r="N786" s="331"/>
    </row>
    <row r="787" spans="2:14" ht="12.75">
      <c r="B787" s="154">
        <v>760</v>
      </c>
      <c r="C787" s="332"/>
      <c r="D787" s="333"/>
      <c r="E787" s="170"/>
      <c r="F787" s="170"/>
      <c r="G787" s="170"/>
      <c r="H787" s="170"/>
      <c r="I787" s="170"/>
      <c r="J787" s="170"/>
      <c r="K787" s="334"/>
      <c r="L787" s="334"/>
      <c r="M787" s="334"/>
      <c r="N787" s="335"/>
    </row>
    <row r="788" spans="2:14" ht="12.75">
      <c r="B788" s="157">
        <v>761</v>
      </c>
      <c r="C788" s="329"/>
      <c r="D788" s="329"/>
      <c r="E788" s="169"/>
      <c r="F788" s="169"/>
      <c r="G788" s="169"/>
      <c r="H788" s="169"/>
      <c r="I788" s="169"/>
      <c r="J788" s="169"/>
      <c r="K788" s="330"/>
      <c r="L788" s="330"/>
      <c r="M788" s="330"/>
      <c r="N788" s="331"/>
    </row>
    <row r="789" spans="2:14" ht="12.75">
      <c r="B789" s="154">
        <v>762</v>
      </c>
      <c r="C789" s="332"/>
      <c r="D789" s="333"/>
      <c r="E789" s="170"/>
      <c r="F789" s="170"/>
      <c r="G789" s="170"/>
      <c r="H789" s="170"/>
      <c r="I789" s="170"/>
      <c r="J789" s="170"/>
      <c r="K789" s="334"/>
      <c r="L789" s="334"/>
      <c r="M789" s="334"/>
      <c r="N789" s="335"/>
    </row>
    <row r="790" spans="2:14" ht="12.75">
      <c r="B790" s="157">
        <v>763</v>
      </c>
      <c r="C790" s="329"/>
      <c r="D790" s="329"/>
      <c r="E790" s="169"/>
      <c r="F790" s="169"/>
      <c r="G790" s="169"/>
      <c r="H790" s="169"/>
      <c r="I790" s="169"/>
      <c r="J790" s="169"/>
      <c r="K790" s="330"/>
      <c r="L790" s="330"/>
      <c r="M790" s="330"/>
      <c r="N790" s="331"/>
    </row>
    <row r="791" spans="2:14" ht="12.75">
      <c r="B791" s="154">
        <v>764</v>
      </c>
      <c r="C791" s="332"/>
      <c r="D791" s="333"/>
      <c r="E791" s="170"/>
      <c r="F791" s="170"/>
      <c r="G791" s="170"/>
      <c r="H791" s="170"/>
      <c r="I791" s="170"/>
      <c r="J791" s="170"/>
      <c r="K791" s="334"/>
      <c r="L791" s="334"/>
      <c r="M791" s="334"/>
      <c r="N791" s="335"/>
    </row>
    <row r="792" spans="2:14" ht="12.75">
      <c r="B792" s="157">
        <v>765</v>
      </c>
      <c r="C792" s="329"/>
      <c r="D792" s="329"/>
      <c r="E792" s="169"/>
      <c r="F792" s="169"/>
      <c r="G792" s="169"/>
      <c r="H792" s="169"/>
      <c r="I792" s="169"/>
      <c r="J792" s="169"/>
      <c r="K792" s="330"/>
      <c r="L792" s="330"/>
      <c r="M792" s="330"/>
      <c r="N792" s="331"/>
    </row>
    <row r="793" spans="2:14" ht="12.75">
      <c r="B793" s="154">
        <v>766</v>
      </c>
      <c r="C793" s="332"/>
      <c r="D793" s="333"/>
      <c r="E793" s="170"/>
      <c r="F793" s="170"/>
      <c r="G793" s="170"/>
      <c r="H793" s="170"/>
      <c r="I793" s="170"/>
      <c r="J793" s="170"/>
      <c r="K793" s="334"/>
      <c r="L793" s="334"/>
      <c r="M793" s="334"/>
      <c r="N793" s="335"/>
    </row>
    <row r="794" spans="2:14" ht="12.75">
      <c r="B794" s="157">
        <v>767</v>
      </c>
      <c r="C794" s="329"/>
      <c r="D794" s="329"/>
      <c r="E794" s="169"/>
      <c r="F794" s="169"/>
      <c r="G794" s="169"/>
      <c r="H794" s="169"/>
      <c r="I794" s="169"/>
      <c r="J794" s="169"/>
      <c r="K794" s="330"/>
      <c r="L794" s="330"/>
      <c r="M794" s="330"/>
      <c r="N794" s="331"/>
    </row>
    <row r="795" spans="2:14" ht="12.75">
      <c r="B795" s="154">
        <v>768</v>
      </c>
      <c r="C795" s="332"/>
      <c r="D795" s="333"/>
      <c r="E795" s="170"/>
      <c r="F795" s="170"/>
      <c r="G795" s="170"/>
      <c r="H795" s="170"/>
      <c r="I795" s="170"/>
      <c r="J795" s="170"/>
      <c r="K795" s="334"/>
      <c r="L795" s="334"/>
      <c r="M795" s="334"/>
      <c r="N795" s="335"/>
    </row>
    <row r="796" spans="2:14" ht="12.75">
      <c r="B796" s="157">
        <v>769</v>
      </c>
      <c r="C796" s="329"/>
      <c r="D796" s="329"/>
      <c r="E796" s="169"/>
      <c r="F796" s="169"/>
      <c r="G796" s="169"/>
      <c r="H796" s="169"/>
      <c r="I796" s="169"/>
      <c r="J796" s="169"/>
      <c r="K796" s="330"/>
      <c r="L796" s="330"/>
      <c r="M796" s="330"/>
      <c r="N796" s="331"/>
    </row>
    <row r="797" spans="2:14" ht="12.75">
      <c r="B797" s="154">
        <v>770</v>
      </c>
      <c r="C797" s="332"/>
      <c r="D797" s="333"/>
      <c r="E797" s="170"/>
      <c r="F797" s="170"/>
      <c r="G797" s="170"/>
      <c r="H797" s="170"/>
      <c r="I797" s="170"/>
      <c r="J797" s="170"/>
      <c r="K797" s="334"/>
      <c r="L797" s="334"/>
      <c r="M797" s="334"/>
      <c r="N797" s="335"/>
    </row>
    <row r="798" spans="2:14" ht="12.75">
      <c r="B798" s="157">
        <v>771</v>
      </c>
      <c r="C798" s="329"/>
      <c r="D798" s="329"/>
      <c r="E798" s="169"/>
      <c r="F798" s="169"/>
      <c r="G798" s="169"/>
      <c r="H798" s="169"/>
      <c r="I798" s="169"/>
      <c r="J798" s="169"/>
      <c r="K798" s="330"/>
      <c r="L798" s="330"/>
      <c r="M798" s="330"/>
      <c r="N798" s="331"/>
    </row>
    <row r="799" spans="2:14" ht="12.75">
      <c r="B799" s="154">
        <v>772</v>
      </c>
      <c r="C799" s="332"/>
      <c r="D799" s="333"/>
      <c r="E799" s="170"/>
      <c r="F799" s="170"/>
      <c r="G799" s="170"/>
      <c r="H799" s="170"/>
      <c r="I799" s="170"/>
      <c r="J799" s="170"/>
      <c r="K799" s="334"/>
      <c r="L799" s="334"/>
      <c r="M799" s="334"/>
      <c r="N799" s="335"/>
    </row>
    <row r="800" spans="2:14" ht="12.75">
      <c r="B800" s="157">
        <v>773</v>
      </c>
      <c r="C800" s="329"/>
      <c r="D800" s="329"/>
      <c r="E800" s="169"/>
      <c r="F800" s="169"/>
      <c r="G800" s="169"/>
      <c r="H800" s="169"/>
      <c r="I800" s="169"/>
      <c r="J800" s="169"/>
      <c r="K800" s="330"/>
      <c r="L800" s="330"/>
      <c r="M800" s="330"/>
      <c r="N800" s="331"/>
    </row>
    <row r="801" spans="2:14" ht="12.75">
      <c r="B801" s="154">
        <v>774</v>
      </c>
      <c r="C801" s="332"/>
      <c r="D801" s="333"/>
      <c r="E801" s="170"/>
      <c r="F801" s="170"/>
      <c r="G801" s="170"/>
      <c r="H801" s="170"/>
      <c r="I801" s="170"/>
      <c r="J801" s="170"/>
      <c r="K801" s="334"/>
      <c r="L801" s="334"/>
      <c r="M801" s="334"/>
      <c r="N801" s="335"/>
    </row>
    <row r="802" spans="2:14" ht="12.75">
      <c r="B802" s="157">
        <v>775</v>
      </c>
      <c r="C802" s="329"/>
      <c r="D802" s="329"/>
      <c r="E802" s="169"/>
      <c r="F802" s="169"/>
      <c r="G802" s="169"/>
      <c r="H802" s="169"/>
      <c r="I802" s="169"/>
      <c r="J802" s="169"/>
      <c r="K802" s="330"/>
      <c r="L802" s="330"/>
      <c r="M802" s="330"/>
      <c r="N802" s="331"/>
    </row>
    <row r="803" spans="2:14" ht="12.75">
      <c r="B803" s="154">
        <v>776</v>
      </c>
      <c r="C803" s="332"/>
      <c r="D803" s="333"/>
      <c r="E803" s="170"/>
      <c r="F803" s="170"/>
      <c r="G803" s="170"/>
      <c r="H803" s="170"/>
      <c r="I803" s="170"/>
      <c r="J803" s="170"/>
      <c r="K803" s="334"/>
      <c r="L803" s="334"/>
      <c r="M803" s="334"/>
      <c r="N803" s="335"/>
    </row>
    <row r="804" spans="2:14" ht="12.75">
      <c r="B804" s="157">
        <v>777</v>
      </c>
      <c r="C804" s="329"/>
      <c r="D804" s="329"/>
      <c r="E804" s="169"/>
      <c r="F804" s="169"/>
      <c r="G804" s="169"/>
      <c r="H804" s="169"/>
      <c r="I804" s="169"/>
      <c r="J804" s="169"/>
      <c r="K804" s="330"/>
      <c r="L804" s="330"/>
      <c r="M804" s="330"/>
      <c r="N804" s="331"/>
    </row>
    <row r="805" spans="2:14" ht="12.75">
      <c r="B805" s="154">
        <v>778</v>
      </c>
      <c r="C805" s="332"/>
      <c r="D805" s="333"/>
      <c r="E805" s="170"/>
      <c r="F805" s="170"/>
      <c r="G805" s="170"/>
      <c r="H805" s="170"/>
      <c r="I805" s="170"/>
      <c r="J805" s="170"/>
      <c r="K805" s="334"/>
      <c r="L805" s="334"/>
      <c r="M805" s="334"/>
      <c r="N805" s="335"/>
    </row>
    <row r="806" spans="2:14" ht="12.75">
      <c r="B806" s="157">
        <v>779</v>
      </c>
      <c r="C806" s="329"/>
      <c r="D806" s="329"/>
      <c r="E806" s="169"/>
      <c r="F806" s="169"/>
      <c r="G806" s="169"/>
      <c r="H806" s="169"/>
      <c r="I806" s="169"/>
      <c r="J806" s="169"/>
      <c r="K806" s="330"/>
      <c r="L806" s="330"/>
      <c r="M806" s="330"/>
      <c r="N806" s="331"/>
    </row>
    <row r="807" spans="2:14" ht="12.75">
      <c r="B807" s="154">
        <v>780</v>
      </c>
      <c r="C807" s="332"/>
      <c r="D807" s="333"/>
      <c r="E807" s="170"/>
      <c r="F807" s="170"/>
      <c r="G807" s="170"/>
      <c r="H807" s="170"/>
      <c r="I807" s="170"/>
      <c r="J807" s="170"/>
      <c r="K807" s="334"/>
      <c r="L807" s="334"/>
      <c r="M807" s="334"/>
      <c r="N807" s="335"/>
    </row>
    <row r="808" spans="2:14" ht="12.75">
      <c r="B808" s="157">
        <v>781</v>
      </c>
      <c r="C808" s="329"/>
      <c r="D808" s="329"/>
      <c r="E808" s="169"/>
      <c r="F808" s="169"/>
      <c r="G808" s="169"/>
      <c r="H808" s="169"/>
      <c r="I808" s="169"/>
      <c r="J808" s="169"/>
      <c r="K808" s="330"/>
      <c r="L808" s="330"/>
      <c r="M808" s="330"/>
      <c r="N808" s="331"/>
    </row>
    <row r="809" spans="2:14" ht="12.75">
      <c r="B809" s="154">
        <v>782</v>
      </c>
      <c r="C809" s="332"/>
      <c r="D809" s="333"/>
      <c r="E809" s="170"/>
      <c r="F809" s="170"/>
      <c r="G809" s="170"/>
      <c r="H809" s="170"/>
      <c r="I809" s="170"/>
      <c r="J809" s="170"/>
      <c r="K809" s="334"/>
      <c r="L809" s="334"/>
      <c r="M809" s="334"/>
      <c r="N809" s="335"/>
    </row>
    <row r="810" spans="2:14" ht="12.75">
      <c r="B810" s="157">
        <v>783</v>
      </c>
      <c r="C810" s="329"/>
      <c r="D810" s="329"/>
      <c r="E810" s="169"/>
      <c r="F810" s="169"/>
      <c r="G810" s="169"/>
      <c r="H810" s="169"/>
      <c r="I810" s="169"/>
      <c r="J810" s="169"/>
      <c r="K810" s="330"/>
      <c r="L810" s="330"/>
      <c r="M810" s="330"/>
      <c r="N810" s="331"/>
    </row>
    <row r="811" spans="2:14" ht="12.75">
      <c r="B811" s="154">
        <v>784</v>
      </c>
      <c r="C811" s="332"/>
      <c r="D811" s="333"/>
      <c r="E811" s="170"/>
      <c r="F811" s="170"/>
      <c r="G811" s="170"/>
      <c r="H811" s="170"/>
      <c r="I811" s="170"/>
      <c r="J811" s="170"/>
      <c r="K811" s="334"/>
      <c r="L811" s="334"/>
      <c r="M811" s="334"/>
      <c r="N811" s="335"/>
    </row>
    <row r="812" spans="2:14" ht="12.75">
      <c r="B812" s="157">
        <v>785</v>
      </c>
      <c r="C812" s="329"/>
      <c r="D812" s="329"/>
      <c r="E812" s="169"/>
      <c r="F812" s="169"/>
      <c r="G812" s="169"/>
      <c r="H812" s="169"/>
      <c r="I812" s="169"/>
      <c r="J812" s="169"/>
      <c r="K812" s="330"/>
      <c r="L812" s="330"/>
      <c r="M812" s="330"/>
      <c r="N812" s="331"/>
    </row>
    <row r="813" spans="2:14" ht="12.75">
      <c r="B813" s="154">
        <v>786</v>
      </c>
      <c r="C813" s="332"/>
      <c r="D813" s="333"/>
      <c r="E813" s="170"/>
      <c r="F813" s="170"/>
      <c r="G813" s="170"/>
      <c r="H813" s="170"/>
      <c r="I813" s="170"/>
      <c r="J813" s="170"/>
      <c r="K813" s="334"/>
      <c r="L813" s="334"/>
      <c r="M813" s="334"/>
      <c r="N813" s="335"/>
    </row>
    <row r="814" spans="2:14" ht="12.75">
      <c r="B814" s="157">
        <v>787</v>
      </c>
      <c r="C814" s="329"/>
      <c r="D814" s="329"/>
      <c r="E814" s="169"/>
      <c r="F814" s="169"/>
      <c r="G814" s="169"/>
      <c r="H814" s="169"/>
      <c r="I814" s="169"/>
      <c r="J814" s="169"/>
      <c r="K814" s="330"/>
      <c r="L814" s="330"/>
      <c r="M814" s="330"/>
      <c r="N814" s="331"/>
    </row>
    <row r="815" spans="2:14" ht="12.75">
      <c r="B815" s="154">
        <v>788</v>
      </c>
      <c r="C815" s="332"/>
      <c r="D815" s="333"/>
      <c r="E815" s="170"/>
      <c r="F815" s="170"/>
      <c r="G815" s="170"/>
      <c r="H815" s="170"/>
      <c r="I815" s="170"/>
      <c r="J815" s="170"/>
      <c r="K815" s="334"/>
      <c r="L815" s="334"/>
      <c r="M815" s="334"/>
      <c r="N815" s="335"/>
    </row>
    <row r="816" spans="2:14" ht="12.75">
      <c r="B816" s="157">
        <v>789</v>
      </c>
      <c r="C816" s="329"/>
      <c r="D816" s="329"/>
      <c r="E816" s="169"/>
      <c r="F816" s="169"/>
      <c r="G816" s="169"/>
      <c r="H816" s="169"/>
      <c r="I816" s="169"/>
      <c r="J816" s="169"/>
      <c r="K816" s="330"/>
      <c r="L816" s="330"/>
      <c r="M816" s="330"/>
      <c r="N816" s="331"/>
    </row>
    <row r="817" spans="2:14" ht="12.75">
      <c r="B817" s="154">
        <v>790</v>
      </c>
      <c r="C817" s="332"/>
      <c r="D817" s="333"/>
      <c r="E817" s="170"/>
      <c r="F817" s="170"/>
      <c r="G817" s="170"/>
      <c r="H817" s="170"/>
      <c r="I817" s="170"/>
      <c r="J817" s="170"/>
      <c r="K817" s="334"/>
      <c r="L817" s="334"/>
      <c r="M817" s="334"/>
      <c r="N817" s="335"/>
    </row>
    <row r="818" spans="2:14" ht="12.75">
      <c r="B818" s="157">
        <v>791</v>
      </c>
      <c r="C818" s="329"/>
      <c r="D818" s="329"/>
      <c r="E818" s="169"/>
      <c r="F818" s="169"/>
      <c r="G818" s="169"/>
      <c r="H818" s="169"/>
      <c r="I818" s="169"/>
      <c r="J818" s="169"/>
      <c r="K818" s="330"/>
      <c r="L818" s="330"/>
      <c r="M818" s="330"/>
      <c r="N818" s="331"/>
    </row>
    <row r="819" spans="2:14" ht="12.75">
      <c r="B819" s="154">
        <v>792</v>
      </c>
      <c r="C819" s="332"/>
      <c r="D819" s="333"/>
      <c r="E819" s="170"/>
      <c r="F819" s="170"/>
      <c r="G819" s="170"/>
      <c r="H819" s="170"/>
      <c r="I819" s="170"/>
      <c r="J819" s="170"/>
      <c r="K819" s="334"/>
      <c r="L819" s="334"/>
      <c r="M819" s="334"/>
      <c r="N819" s="335"/>
    </row>
    <row r="820" spans="2:14" ht="12.75">
      <c r="B820" s="157">
        <v>793</v>
      </c>
      <c r="C820" s="329"/>
      <c r="D820" s="329"/>
      <c r="E820" s="169"/>
      <c r="F820" s="169"/>
      <c r="G820" s="169"/>
      <c r="H820" s="169"/>
      <c r="I820" s="169"/>
      <c r="J820" s="169"/>
      <c r="K820" s="330"/>
      <c r="L820" s="330"/>
      <c r="M820" s="330"/>
      <c r="N820" s="331"/>
    </row>
    <row r="821" spans="2:14" ht="12.75">
      <c r="B821" s="154">
        <v>794</v>
      </c>
      <c r="C821" s="332"/>
      <c r="D821" s="333"/>
      <c r="E821" s="170"/>
      <c r="F821" s="170"/>
      <c r="G821" s="170"/>
      <c r="H821" s="170"/>
      <c r="I821" s="170"/>
      <c r="J821" s="170"/>
      <c r="K821" s="334"/>
      <c r="L821" s="334"/>
      <c r="M821" s="334"/>
      <c r="N821" s="335"/>
    </row>
    <row r="822" spans="2:14" ht="12.75">
      <c r="B822" s="157">
        <v>795</v>
      </c>
      <c r="C822" s="329"/>
      <c r="D822" s="329"/>
      <c r="E822" s="169"/>
      <c r="F822" s="169"/>
      <c r="G822" s="169"/>
      <c r="H822" s="169"/>
      <c r="I822" s="169"/>
      <c r="J822" s="169"/>
      <c r="K822" s="330"/>
      <c r="L822" s="330"/>
      <c r="M822" s="330"/>
      <c r="N822" s="331"/>
    </row>
    <row r="823" spans="2:14" ht="12.75">
      <c r="B823" s="154">
        <v>796</v>
      </c>
      <c r="C823" s="332"/>
      <c r="D823" s="333"/>
      <c r="E823" s="170"/>
      <c r="F823" s="170"/>
      <c r="G823" s="170"/>
      <c r="H823" s="170"/>
      <c r="I823" s="170"/>
      <c r="J823" s="170"/>
      <c r="K823" s="334"/>
      <c r="L823" s="334"/>
      <c r="M823" s="334"/>
      <c r="N823" s="335"/>
    </row>
    <row r="824" spans="2:14" ht="12.75">
      <c r="B824" s="157">
        <v>797</v>
      </c>
      <c r="C824" s="329"/>
      <c r="D824" s="329"/>
      <c r="E824" s="169"/>
      <c r="F824" s="169"/>
      <c r="G824" s="169"/>
      <c r="H824" s="169"/>
      <c r="I824" s="169"/>
      <c r="J824" s="169"/>
      <c r="K824" s="330"/>
      <c r="L824" s="330"/>
      <c r="M824" s="330"/>
      <c r="N824" s="331"/>
    </row>
    <row r="825" spans="2:14" ht="12.75">
      <c r="B825" s="154">
        <v>798</v>
      </c>
      <c r="C825" s="332"/>
      <c r="D825" s="333"/>
      <c r="E825" s="170"/>
      <c r="F825" s="170"/>
      <c r="G825" s="170"/>
      <c r="H825" s="170"/>
      <c r="I825" s="170"/>
      <c r="J825" s="170"/>
      <c r="K825" s="334"/>
      <c r="L825" s="334"/>
      <c r="M825" s="334"/>
      <c r="N825" s="335"/>
    </row>
    <row r="826" spans="2:14" ht="12.75">
      <c r="B826" s="157">
        <v>799</v>
      </c>
      <c r="C826" s="329"/>
      <c r="D826" s="329"/>
      <c r="E826" s="169"/>
      <c r="F826" s="169"/>
      <c r="G826" s="169"/>
      <c r="H826" s="169"/>
      <c r="I826" s="169"/>
      <c r="J826" s="169"/>
      <c r="K826" s="330"/>
      <c r="L826" s="330"/>
      <c r="M826" s="330"/>
      <c r="N826" s="331"/>
    </row>
    <row r="827" spans="2:14" ht="12.75">
      <c r="B827" s="154">
        <v>800</v>
      </c>
      <c r="C827" s="332"/>
      <c r="D827" s="333"/>
      <c r="E827" s="170"/>
      <c r="F827" s="170"/>
      <c r="G827" s="170"/>
      <c r="H827" s="170"/>
      <c r="I827" s="170"/>
      <c r="J827" s="170"/>
      <c r="K827" s="334"/>
      <c r="L827" s="334"/>
      <c r="M827" s="334"/>
      <c r="N827" s="335"/>
    </row>
    <row r="828" spans="2:14" ht="12.75">
      <c r="B828" s="157">
        <v>801</v>
      </c>
      <c r="C828" s="329"/>
      <c r="D828" s="329"/>
      <c r="E828" s="169"/>
      <c r="F828" s="169"/>
      <c r="G828" s="169"/>
      <c r="H828" s="169"/>
      <c r="I828" s="169"/>
      <c r="J828" s="169"/>
      <c r="K828" s="330"/>
      <c r="L828" s="330"/>
      <c r="M828" s="330"/>
      <c r="N828" s="331"/>
    </row>
    <row r="829" spans="2:14" ht="12.75">
      <c r="B829" s="154">
        <v>802</v>
      </c>
      <c r="C829" s="332"/>
      <c r="D829" s="333"/>
      <c r="E829" s="170"/>
      <c r="F829" s="170"/>
      <c r="G829" s="170"/>
      <c r="H829" s="170"/>
      <c r="I829" s="170"/>
      <c r="J829" s="170"/>
      <c r="K829" s="334"/>
      <c r="L829" s="334"/>
      <c r="M829" s="334"/>
      <c r="N829" s="335"/>
    </row>
    <row r="830" spans="2:14" ht="12.75">
      <c r="B830" s="157">
        <v>803</v>
      </c>
      <c r="C830" s="329"/>
      <c r="D830" s="329"/>
      <c r="E830" s="169"/>
      <c r="F830" s="169"/>
      <c r="G830" s="169"/>
      <c r="H830" s="169"/>
      <c r="I830" s="169"/>
      <c r="J830" s="169"/>
      <c r="K830" s="330"/>
      <c r="L830" s="330"/>
      <c r="M830" s="330"/>
      <c r="N830" s="331"/>
    </row>
    <row r="831" spans="2:14" ht="12.75">
      <c r="B831" s="154">
        <v>804</v>
      </c>
      <c r="C831" s="332"/>
      <c r="D831" s="333"/>
      <c r="E831" s="170"/>
      <c r="F831" s="170"/>
      <c r="G831" s="170"/>
      <c r="H831" s="170"/>
      <c r="I831" s="170"/>
      <c r="J831" s="170"/>
      <c r="K831" s="334"/>
      <c r="L831" s="334"/>
      <c r="M831" s="334"/>
      <c r="N831" s="335"/>
    </row>
    <row r="832" spans="2:14" ht="12.75">
      <c r="B832" s="157">
        <v>805</v>
      </c>
      <c r="C832" s="329"/>
      <c r="D832" s="329"/>
      <c r="E832" s="169"/>
      <c r="F832" s="169"/>
      <c r="G832" s="169"/>
      <c r="H832" s="169"/>
      <c r="I832" s="169"/>
      <c r="J832" s="169"/>
      <c r="K832" s="330"/>
      <c r="L832" s="330"/>
      <c r="M832" s="330"/>
      <c r="N832" s="331"/>
    </row>
    <row r="833" spans="2:14" ht="12.75">
      <c r="B833" s="154">
        <v>806</v>
      </c>
      <c r="C833" s="332"/>
      <c r="D833" s="333"/>
      <c r="E833" s="170"/>
      <c r="F833" s="170"/>
      <c r="G833" s="170"/>
      <c r="H833" s="170"/>
      <c r="I833" s="170"/>
      <c r="J833" s="170"/>
      <c r="K833" s="334"/>
      <c r="L833" s="334"/>
      <c r="M833" s="334"/>
      <c r="N833" s="335"/>
    </row>
    <row r="834" spans="2:14" ht="12.75">
      <c r="B834" s="157">
        <v>807</v>
      </c>
      <c r="C834" s="329"/>
      <c r="D834" s="329"/>
      <c r="E834" s="169"/>
      <c r="F834" s="169"/>
      <c r="G834" s="169"/>
      <c r="H834" s="169"/>
      <c r="I834" s="169"/>
      <c r="J834" s="169"/>
      <c r="K834" s="330"/>
      <c r="L834" s="330"/>
      <c r="M834" s="330"/>
      <c r="N834" s="331"/>
    </row>
    <row r="835" spans="2:14" ht="12.75">
      <c r="B835" s="154">
        <v>808</v>
      </c>
      <c r="C835" s="332"/>
      <c r="D835" s="333"/>
      <c r="E835" s="170"/>
      <c r="F835" s="170"/>
      <c r="G835" s="170"/>
      <c r="H835" s="170"/>
      <c r="I835" s="170"/>
      <c r="J835" s="170"/>
      <c r="K835" s="334"/>
      <c r="L835" s="334"/>
      <c r="M835" s="334"/>
      <c r="N835" s="335"/>
    </row>
    <row r="836" spans="2:14" ht="12.75">
      <c r="B836" s="157">
        <v>809</v>
      </c>
      <c r="C836" s="329"/>
      <c r="D836" s="329"/>
      <c r="E836" s="169"/>
      <c r="F836" s="169"/>
      <c r="G836" s="169"/>
      <c r="H836" s="169"/>
      <c r="I836" s="169"/>
      <c r="J836" s="169"/>
      <c r="K836" s="330"/>
      <c r="L836" s="330"/>
      <c r="M836" s="330"/>
      <c r="N836" s="331"/>
    </row>
    <row r="837" spans="2:14" ht="12.75">
      <c r="B837" s="154">
        <v>810</v>
      </c>
      <c r="C837" s="332"/>
      <c r="D837" s="333"/>
      <c r="E837" s="170"/>
      <c r="F837" s="170"/>
      <c r="G837" s="170"/>
      <c r="H837" s="170"/>
      <c r="I837" s="170"/>
      <c r="J837" s="170"/>
      <c r="K837" s="334"/>
      <c r="L837" s="334"/>
      <c r="M837" s="334"/>
      <c r="N837" s="335"/>
    </row>
    <row r="838" spans="2:14" ht="12.75">
      <c r="B838" s="157">
        <v>811</v>
      </c>
      <c r="C838" s="329"/>
      <c r="D838" s="329"/>
      <c r="E838" s="169"/>
      <c r="F838" s="169"/>
      <c r="G838" s="169"/>
      <c r="H838" s="169"/>
      <c r="I838" s="169"/>
      <c r="J838" s="169"/>
      <c r="K838" s="330"/>
      <c r="L838" s="330"/>
      <c r="M838" s="330"/>
      <c r="N838" s="331"/>
    </row>
    <row r="839" spans="2:14" ht="12.75">
      <c r="B839" s="154">
        <v>812</v>
      </c>
      <c r="C839" s="332"/>
      <c r="D839" s="333"/>
      <c r="E839" s="170"/>
      <c r="F839" s="170"/>
      <c r="G839" s="170"/>
      <c r="H839" s="170"/>
      <c r="I839" s="170"/>
      <c r="J839" s="170"/>
      <c r="K839" s="334"/>
      <c r="L839" s="334"/>
      <c r="M839" s="334"/>
      <c r="N839" s="335"/>
    </row>
    <row r="840" spans="2:14" ht="12.75">
      <c r="B840" s="157">
        <v>813</v>
      </c>
      <c r="C840" s="329"/>
      <c r="D840" s="329"/>
      <c r="E840" s="169"/>
      <c r="F840" s="169"/>
      <c r="G840" s="169"/>
      <c r="H840" s="169"/>
      <c r="I840" s="169"/>
      <c r="J840" s="169"/>
      <c r="K840" s="330"/>
      <c r="L840" s="330"/>
      <c r="M840" s="330"/>
      <c r="N840" s="331"/>
    </row>
    <row r="841" spans="2:14" ht="12.75">
      <c r="B841" s="154">
        <v>814</v>
      </c>
      <c r="C841" s="332"/>
      <c r="D841" s="333"/>
      <c r="E841" s="170"/>
      <c r="F841" s="170"/>
      <c r="G841" s="170"/>
      <c r="H841" s="170"/>
      <c r="I841" s="170"/>
      <c r="J841" s="170"/>
      <c r="K841" s="334"/>
      <c r="L841" s="334"/>
      <c r="M841" s="334"/>
      <c r="N841" s="335"/>
    </row>
    <row r="842" spans="2:14" ht="12.75">
      <c r="B842" s="157">
        <v>815</v>
      </c>
      <c r="C842" s="329"/>
      <c r="D842" s="329"/>
      <c r="E842" s="169"/>
      <c r="F842" s="169"/>
      <c r="G842" s="169"/>
      <c r="H842" s="169"/>
      <c r="I842" s="169"/>
      <c r="J842" s="169"/>
      <c r="K842" s="330"/>
      <c r="L842" s="330"/>
      <c r="M842" s="330"/>
      <c r="N842" s="331"/>
    </row>
    <row r="843" spans="2:14" ht="12.75">
      <c r="B843" s="154">
        <v>816</v>
      </c>
      <c r="C843" s="332"/>
      <c r="D843" s="333"/>
      <c r="E843" s="170"/>
      <c r="F843" s="170"/>
      <c r="G843" s="170"/>
      <c r="H843" s="170"/>
      <c r="I843" s="170"/>
      <c r="J843" s="170"/>
      <c r="K843" s="334"/>
      <c r="L843" s="334"/>
      <c r="M843" s="334"/>
      <c r="N843" s="335"/>
    </row>
    <row r="844" spans="2:14" ht="12.75">
      <c r="B844" s="157">
        <v>817</v>
      </c>
      <c r="C844" s="329"/>
      <c r="D844" s="329"/>
      <c r="E844" s="169"/>
      <c r="F844" s="169"/>
      <c r="G844" s="169"/>
      <c r="H844" s="169"/>
      <c r="I844" s="169"/>
      <c r="J844" s="169"/>
      <c r="K844" s="330"/>
      <c r="L844" s="330"/>
      <c r="M844" s="330"/>
      <c r="N844" s="331"/>
    </row>
    <row r="845" spans="2:14" ht="12.75">
      <c r="B845" s="154">
        <v>818</v>
      </c>
      <c r="C845" s="332"/>
      <c r="D845" s="333"/>
      <c r="E845" s="170"/>
      <c r="F845" s="170"/>
      <c r="G845" s="170"/>
      <c r="H845" s="170"/>
      <c r="I845" s="170"/>
      <c r="J845" s="170"/>
      <c r="K845" s="334"/>
      <c r="L845" s="334"/>
      <c r="M845" s="334"/>
      <c r="N845" s="335"/>
    </row>
    <row r="846" spans="2:14" ht="12.75">
      <c r="B846" s="157">
        <v>819</v>
      </c>
      <c r="C846" s="329"/>
      <c r="D846" s="329"/>
      <c r="E846" s="169"/>
      <c r="F846" s="169"/>
      <c r="G846" s="169"/>
      <c r="H846" s="169"/>
      <c r="I846" s="169"/>
      <c r="J846" s="169"/>
      <c r="K846" s="330"/>
      <c r="L846" s="330"/>
      <c r="M846" s="330"/>
      <c r="N846" s="331"/>
    </row>
    <row r="847" spans="2:14" ht="12.75">
      <c r="B847" s="154">
        <v>820</v>
      </c>
      <c r="C847" s="332"/>
      <c r="D847" s="333"/>
      <c r="E847" s="170"/>
      <c r="F847" s="170"/>
      <c r="G847" s="170"/>
      <c r="H847" s="170"/>
      <c r="I847" s="170"/>
      <c r="J847" s="170"/>
      <c r="K847" s="334"/>
      <c r="L847" s="334"/>
      <c r="M847" s="334"/>
      <c r="N847" s="335"/>
    </row>
    <row r="848" spans="2:14" ht="12.75">
      <c r="B848" s="157">
        <v>821</v>
      </c>
      <c r="C848" s="329"/>
      <c r="D848" s="329"/>
      <c r="E848" s="169"/>
      <c r="F848" s="169"/>
      <c r="G848" s="169"/>
      <c r="H848" s="169"/>
      <c r="I848" s="169"/>
      <c r="J848" s="169"/>
      <c r="K848" s="330"/>
      <c r="L848" s="330"/>
      <c r="M848" s="330"/>
      <c r="N848" s="331"/>
    </row>
    <row r="849" spans="2:14" ht="12.75">
      <c r="B849" s="154">
        <v>822</v>
      </c>
      <c r="C849" s="332"/>
      <c r="D849" s="333"/>
      <c r="E849" s="170"/>
      <c r="F849" s="170"/>
      <c r="G849" s="170"/>
      <c r="H849" s="170"/>
      <c r="I849" s="170"/>
      <c r="J849" s="170"/>
      <c r="K849" s="334"/>
      <c r="L849" s="334"/>
      <c r="M849" s="334"/>
      <c r="N849" s="335"/>
    </row>
    <row r="850" spans="2:14" ht="12.75">
      <c r="B850" s="157">
        <v>823</v>
      </c>
      <c r="C850" s="329"/>
      <c r="D850" s="329"/>
      <c r="E850" s="169"/>
      <c r="F850" s="169"/>
      <c r="G850" s="169"/>
      <c r="H850" s="169"/>
      <c r="I850" s="169"/>
      <c r="J850" s="169"/>
      <c r="K850" s="330"/>
      <c r="L850" s="330"/>
      <c r="M850" s="330"/>
      <c r="N850" s="331"/>
    </row>
    <row r="851" spans="2:14" ht="12.75">
      <c r="B851" s="154">
        <v>824</v>
      </c>
      <c r="C851" s="332"/>
      <c r="D851" s="333"/>
      <c r="E851" s="170"/>
      <c r="F851" s="170"/>
      <c r="G851" s="170"/>
      <c r="H851" s="170"/>
      <c r="I851" s="170"/>
      <c r="J851" s="170"/>
      <c r="K851" s="334"/>
      <c r="L851" s="334"/>
      <c r="M851" s="334"/>
      <c r="N851" s="335"/>
    </row>
    <row r="852" spans="2:14" ht="12.75">
      <c r="B852" s="157">
        <v>825</v>
      </c>
      <c r="C852" s="329"/>
      <c r="D852" s="329"/>
      <c r="E852" s="169"/>
      <c r="F852" s="169"/>
      <c r="G852" s="169"/>
      <c r="H852" s="169"/>
      <c r="I852" s="169"/>
      <c r="J852" s="169"/>
      <c r="K852" s="330"/>
      <c r="L852" s="330"/>
      <c r="M852" s="330"/>
      <c r="N852" s="331"/>
    </row>
    <row r="853" spans="2:14" ht="12.75">
      <c r="B853" s="154">
        <v>826</v>
      </c>
      <c r="C853" s="332"/>
      <c r="D853" s="333"/>
      <c r="E853" s="170"/>
      <c r="F853" s="170"/>
      <c r="G853" s="170"/>
      <c r="H853" s="170"/>
      <c r="I853" s="170"/>
      <c r="J853" s="170"/>
      <c r="K853" s="334"/>
      <c r="L853" s="334"/>
      <c r="M853" s="334"/>
      <c r="N853" s="335"/>
    </row>
    <row r="854" spans="2:14" ht="12.75">
      <c r="B854" s="157">
        <v>827</v>
      </c>
      <c r="C854" s="329"/>
      <c r="D854" s="329"/>
      <c r="E854" s="169"/>
      <c r="F854" s="169"/>
      <c r="G854" s="169"/>
      <c r="H854" s="169"/>
      <c r="I854" s="169"/>
      <c r="J854" s="169"/>
      <c r="K854" s="330"/>
      <c r="L854" s="330"/>
      <c r="M854" s="330"/>
      <c r="N854" s="331"/>
    </row>
    <row r="855" spans="2:14" ht="12.75">
      <c r="B855" s="154">
        <v>828</v>
      </c>
      <c r="C855" s="332"/>
      <c r="D855" s="333"/>
      <c r="E855" s="170"/>
      <c r="F855" s="170"/>
      <c r="G855" s="170"/>
      <c r="H855" s="170"/>
      <c r="I855" s="170"/>
      <c r="J855" s="170"/>
      <c r="K855" s="334"/>
      <c r="L855" s="334"/>
      <c r="M855" s="334"/>
      <c r="N855" s="335"/>
    </row>
    <row r="856" spans="2:14" ht="12.75">
      <c r="B856" s="157">
        <v>829</v>
      </c>
      <c r="C856" s="329"/>
      <c r="D856" s="329"/>
      <c r="E856" s="169"/>
      <c r="F856" s="169"/>
      <c r="G856" s="169"/>
      <c r="H856" s="169"/>
      <c r="I856" s="169"/>
      <c r="J856" s="169"/>
      <c r="K856" s="330"/>
      <c r="L856" s="330"/>
      <c r="M856" s="330"/>
      <c r="N856" s="331"/>
    </row>
    <row r="857" spans="2:14" ht="12.75">
      <c r="B857" s="154">
        <v>830</v>
      </c>
      <c r="C857" s="332"/>
      <c r="D857" s="333"/>
      <c r="E857" s="170"/>
      <c r="F857" s="170"/>
      <c r="G857" s="170"/>
      <c r="H857" s="170"/>
      <c r="I857" s="170"/>
      <c r="J857" s="170"/>
      <c r="K857" s="334"/>
      <c r="L857" s="334"/>
      <c r="M857" s="334"/>
      <c r="N857" s="335"/>
    </row>
    <row r="858" spans="2:14" ht="12.75">
      <c r="B858" s="157">
        <v>831</v>
      </c>
      <c r="C858" s="329"/>
      <c r="D858" s="329"/>
      <c r="E858" s="169"/>
      <c r="F858" s="169"/>
      <c r="G858" s="169"/>
      <c r="H858" s="169"/>
      <c r="I858" s="169"/>
      <c r="J858" s="169"/>
      <c r="K858" s="330"/>
      <c r="L858" s="330"/>
      <c r="M858" s="330"/>
      <c r="N858" s="331"/>
    </row>
    <row r="859" spans="2:14" ht="12.75">
      <c r="B859" s="154">
        <v>832</v>
      </c>
      <c r="C859" s="332"/>
      <c r="D859" s="333"/>
      <c r="E859" s="170"/>
      <c r="F859" s="170"/>
      <c r="G859" s="170"/>
      <c r="H859" s="170"/>
      <c r="I859" s="170"/>
      <c r="J859" s="170"/>
      <c r="K859" s="334"/>
      <c r="L859" s="334"/>
      <c r="M859" s="334"/>
      <c r="N859" s="335"/>
    </row>
    <row r="860" spans="2:14" ht="12.75">
      <c r="B860" s="157">
        <v>833</v>
      </c>
      <c r="C860" s="329"/>
      <c r="D860" s="329"/>
      <c r="E860" s="169"/>
      <c r="F860" s="169"/>
      <c r="G860" s="169"/>
      <c r="H860" s="169"/>
      <c r="I860" s="169"/>
      <c r="J860" s="169"/>
      <c r="K860" s="330"/>
      <c r="L860" s="330"/>
      <c r="M860" s="330"/>
      <c r="N860" s="331"/>
    </row>
    <row r="861" spans="2:14" ht="12.75">
      <c r="B861" s="154">
        <v>834</v>
      </c>
      <c r="C861" s="332"/>
      <c r="D861" s="333"/>
      <c r="E861" s="170"/>
      <c r="F861" s="170"/>
      <c r="G861" s="170"/>
      <c r="H861" s="170"/>
      <c r="I861" s="170"/>
      <c r="J861" s="170"/>
      <c r="K861" s="334"/>
      <c r="L861" s="334"/>
      <c r="M861" s="334"/>
      <c r="N861" s="335"/>
    </row>
    <row r="862" spans="2:14" ht="12.75">
      <c r="B862" s="157">
        <v>835</v>
      </c>
      <c r="C862" s="329"/>
      <c r="D862" s="329"/>
      <c r="E862" s="169"/>
      <c r="F862" s="169"/>
      <c r="G862" s="169"/>
      <c r="H862" s="169"/>
      <c r="I862" s="169"/>
      <c r="J862" s="169"/>
      <c r="K862" s="330"/>
      <c r="L862" s="330"/>
      <c r="M862" s="330"/>
      <c r="N862" s="331"/>
    </row>
    <row r="863" spans="2:14" ht="12.75">
      <c r="B863" s="154">
        <v>836</v>
      </c>
      <c r="C863" s="332"/>
      <c r="D863" s="333"/>
      <c r="E863" s="170"/>
      <c r="F863" s="170"/>
      <c r="G863" s="170"/>
      <c r="H863" s="170"/>
      <c r="I863" s="170"/>
      <c r="J863" s="170"/>
      <c r="K863" s="334"/>
      <c r="L863" s="334"/>
      <c r="M863" s="334"/>
      <c r="N863" s="335"/>
    </row>
    <row r="864" spans="2:14" ht="12.75">
      <c r="B864" s="157">
        <v>837</v>
      </c>
      <c r="C864" s="329"/>
      <c r="D864" s="329"/>
      <c r="E864" s="169"/>
      <c r="F864" s="169"/>
      <c r="G864" s="169"/>
      <c r="H864" s="169"/>
      <c r="I864" s="169"/>
      <c r="J864" s="169"/>
      <c r="K864" s="330"/>
      <c r="L864" s="330"/>
      <c r="M864" s="330"/>
      <c r="N864" s="331"/>
    </row>
    <row r="865" spans="2:14" ht="12.75">
      <c r="B865" s="154">
        <v>838</v>
      </c>
      <c r="C865" s="332"/>
      <c r="D865" s="333"/>
      <c r="E865" s="170"/>
      <c r="F865" s="170"/>
      <c r="G865" s="170"/>
      <c r="H865" s="170"/>
      <c r="I865" s="170"/>
      <c r="J865" s="170"/>
      <c r="K865" s="334"/>
      <c r="L865" s="334"/>
      <c r="M865" s="334"/>
      <c r="N865" s="335"/>
    </row>
    <row r="866" spans="2:14" ht="12.75">
      <c r="B866" s="157">
        <v>839</v>
      </c>
      <c r="C866" s="329"/>
      <c r="D866" s="329"/>
      <c r="E866" s="169"/>
      <c r="F866" s="169"/>
      <c r="G866" s="169"/>
      <c r="H866" s="169"/>
      <c r="I866" s="169"/>
      <c r="J866" s="169"/>
      <c r="K866" s="330"/>
      <c r="L866" s="330"/>
      <c r="M866" s="330"/>
      <c r="N866" s="331"/>
    </row>
    <row r="867" spans="2:14" ht="12.75">
      <c r="B867" s="154">
        <v>840</v>
      </c>
      <c r="C867" s="332"/>
      <c r="D867" s="333"/>
      <c r="E867" s="170"/>
      <c r="F867" s="170"/>
      <c r="G867" s="170"/>
      <c r="H867" s="170"/>
      <c r="I867" s="170"/>
      <c r="J867" s="170"/>
      <c r="K867" s="334"/>
      <c r="L867" s="334"/>
      <c r="M867" s="334"/>
      <c r="N867" s="335"/>
    </row>
    <row r="868" spans="2:14" ht="12.75">
      <c r="B868" s="157">
        <v>841</v>
      </c>
      <c r="C868" s="329"/>
      <c r="D868" s="329"/>
      <c r="E868" s="169"/>
      <c r="F868" s="169"/>
      <c r="G868" s="169"/>
      <c r="H868" s="169"/>
      <c r="I868" s="169"/>
      <c r="J868" s="169"/>
      <c r="K868" s="330"/>
      <c r="L868" s="330"/>
      <c r="M868" s="330"/>
      <c r="N868" s="331"/>
    </row>
    <row r="869" spans="2:14" ht="12.75">
      <c r="B869" s="154">
        <v>842</v>
      </c>
      <c r="C869" s="332"/>
      <c r="D869" s="333"/>
      <c r="E869" s="170"/>
      <c r="F869" s="170"/>
      <c r="G869" s="170"/>
      <c r="H869" s="170"/>
      <c r="I869" s="170"/>
      <c r="J869" s="170"/>
      <c r="K869" s="334"/>
      <c r="L869" s="334"/>
      <c r="M869" s="334"/>
      <c r="N869" s="335"/>
    </row>
    <row r="870" spans="2:14" ht="12.75">
      <c r="B870" s="157">
        <v>843</v>
      </c>
      <c r="C870" s="329"/>
      <c r="D870" s="329"/>
      <c r="E870" s="169"/>
      <c r="F870" s="169"/>
      <c r="G870" s="169"/>
      <c r="H870" s="169"/>
      <c r="I870" s="169"/>
      <c r="J870" s="169"/>
      <c r="K870" s="330"/>
      <c r="L870" s="330"/>
      <c r="M870" s="330"/>
      <c r="N870" s="331"/>
    </row>
    <row r="871" spans="2:14" ht="12.75">
      <c r="B871" s="154">
        <v>844</v>
      </c>
      <c r="C871" s="332"/>
      <c r="D871" s="333"/>
      <c r="E871" s="170"/>
      <c r="F871" s="170"/>
      <c r="G871" s="170"/>
      <c r="H871" s="170"/>
      <c r="I871" s="170"/>
      <c r="J871" s="170"/>
      <c r="K871" s="334"/>
      <c r="L871" s="334"/>
      <c r="M871" s="334"/>
      <c r="N871" s="335"/>
    </row>
    <row r="872" spans="2:14" ht="12.75">
      <c r="B872" s="157">
        <v>845</v>
      </c>
      <c r="C872" s="329"/>
      <c r="D872" s="329"/>
      <c r="E872" s="169"/>
      <c r="F872" s="169"/>
      <c r="G872" s="169"/>
      <c r="H872" s="169"/>
      <c r="I872" s="169"/>
      <c r="J872" s="169"/>
      <c r="K872" s="330"/>
      <c r="L872" s="330"/>
      <c r="M872" s="330"/>
      <c r="N872" s="331"/>
    </row>
    <row r="873" spans="2:14" ht="12.75">
      <c r="B873" s="154">
        <v>846</v>
      </c>
      <c r="C873" s="332"/>
      <c r="D873" s="333"/>
      <c r="E873" s="170"/>
      <c r="F873" s="170"/>
      <c r="G873" s="170"/>
      <c r="H873" s="170"/>
      <c r="I873" s="170"/>
      <c r="J873" s="170"/>
      <c r="K873" s="334"/>
      <c r="L873" s="334"/>
      <c r="M873" s="334"/>
      <c r="N873" s="335"/>
    </row>
    <row r="874" spans="2:14" ht="12.75">
      <c r="B874" s="157">
        <v>847</v>
      </c>
      <c r="C874" s="329"/>
      <c r="D874" s="329"/>
      <c r="E874" s="169"/>
      <c r="F874" s="169"/>
      <c r="G874" s="169"/>
      <c r="H874" s="169"/>
      <c r="I874" s="169"/>
      <c r="J874" s="169"/>
      <c r="K874" s="330"/>
      <c r="L874" s="330"/>
      <c r="M874" s="330"/>
      <c r="N874" s="331"/>
    </row>
    <row r="875" spans="2:14" ht="12.75">
      <c r="B875" s="154">
        <v>848</v>
      </c>
      <c r="C875" s="332"/>
      <c r="D875" s="333"/>
      <c r="E875" s="170"/>
      <c r="F875" s="170"/>
      <c r="G875" s="170"/>
      <c r="H875" s="170"/>
      <c r="I875" s="170"/>
      <c r="J875" s="170"/>
      <c r="K875" s="334"/>
      <c r="L875" s="334"/>
      <c r="M875" s="334"/>
      <c r="N875" s="335"/>
    </row>
    <row r="876" spans="2:14" ht="12.75">
      <c r="B876" s="157">
        <v>849</v>
      </c>
      <c r="C876" s="329"/>
      <c r="D876" s="329"/>
      <c r="E876" s="169"/>
      <c r="F876" s="169"/>
      <c r="G876" s="169"/>
      <c r="H876" s="169"/>
      <c r="I876" s="169"/>
      <c r="J876" s="169"/>
      <c r="K876" s="330"/>
      <c r="L876" s="330"/>
      <c r="M876" s="330"/>
      <c r="N876" s="331"/>
    </row>
    <row r="877" spans="2:14" ht="12.75">
      <c r="B877" s="154">
        <v>850</v>
      </c>
      <c r="C877" s="332"/>
      <c r="D877" s="333"/>
      <c r="E877" s="170"/>
      <c r="F877" s="170"/>
      <c r="G877" s="170"/>
      <c r="H877" s="170"/>
      <c r="I877" s="170"/>
      <c r="J877" s="170"/>
      <c r="K877" s="334"/>
      <c r="L877" s="334"/>
      <c r="M877" s="334"/>
      <c r="N877" s="335"/>
    </row>
    <row r="878" spans="2:14" ht="12.75">
      <c r="B878" s="157">
        <v>851</v>
      </c>
      <c r="C878" s="329"/>
      <c r="D878" s="329"/>
      <c r="E878" s="169"/>
      <c r="F878" s="169"/>
      <c r="G878" s="169"/>
      <c r="H878" s="169"/>
      <c r="I878" s="169"/>
      <c r="J878" s="169"/>
      <c r="K878" s="330"/>
      <c r="L878" s="330"/>
      <c r="M878" s="330"/>
      <c r="N878" s="331"/>
    </row>
    <row r="879" spans="2:14" ht="12.75">
      <c r="B879" s="154">
        <v>852</v>
      </c>
      <c r="C879" s="332"/>
      <c r="D879" s="333"/>
      <c r="E879" s="170"/>
      <c r="F879" s="170"/>
      <c r="G879" s="170"/>
      <c r="H879" s="170"/>
      <c r="I879" s="170"/>
      <c r="J879" s="170"/>
      <c r="K879" s="334"/>
      <c r="L879" s="334"/>
      <c r="M879" s="334"/>
      <c r="N879" s="335"/>
    </row>
    <row r="880" spans="2:14" ht="12.75">
      <c r="B880" s="157">
        <v>853</v>
      </c>
      <c r="C880" s="329"/>
      <c r="D880" s="329"/>
      <c r="E880" s="169"/>
      <c r="F880" s="169"/>
      <c r="G880" s="169"/>
      <c r="H880" s="169"/>
      <c r="I880" s="169"/>
      <c r="J880" s="169"/>
      <c r="K880" s="330"/>
      <c r="L880" s="330"/>
      <c r="M880" s="330"/>
      <c r="N880" s="331"/>
    </row>
    <row r="881" spans="2:14" ht="12.75">
      <c r="B881" s="154">
        <v>854</v>
      </c>
      <c r="C881" s="332"/>
      <c r="D881" s="333"/>
      <c r="E881" s="170"/>
      <c r="F881" s="170"/>
      <c r="G881" s="170"/>
      <c r="H881" s="170"/>
      <c r="I881" s="170"/>
      <c r="J881" s="170"/>
      <c r="K881" s="334"/>
      <c r="L881" s="334"/>
      <c r="M881" s="334"/>
      <c r="N881" s="335"/>
    </row>
    <row r="882" spans="2:14" ht="12.75">
      <c r="B882" s="157">
        <v>855</v>
      </c>
      <c r="C882" s="329"/>
      <c r="D882" s="329"/>
      <c r="E882" s="169"/>
      <c r="F882" s="169"/>
      <c r="G882" s="169"/>
      <c r="H882" s="169"/>
      <c r="I882" s="169"/>
      <c r="J882" s="169"/>
      <c r="K882" s="330"/>
      <c r="L882" s="330"/>
      <c r="M882" s="330"/>
      <c r="N882" s="331"/>
    </row>
    <row r="883" spans="2:14" ht="12.75">
      <c r="B883" s="154">
        <v>856</v>
      </c>
      <c r="C883" s="332"/>
      <c r="D883" s="333"/>
      <c r="E883" s="170"/>
      <c r="F883" s="170"/>
      <c r="G883" s="170"/>
      <c r="H883" s="170"/>
      <c r="I883" s="170"/>
      <c r="J883" s="170"/>
      <c r="K883" s="334"/>
      <c r="L883" s="334"/>
      <c r="M883" s="334"/>
      <c r="N883" s="335"/>
    </row>
    <row r="884" spans="2:14" ht="12.75">
      <c r="B884" s="157">
        <v>857</v>
      </c>
      <c r="C884" s="329"/>
      <c r="D884" s="329"/>
      <c r="E884" s="169"/>
      <c r="F884" s="169"/>
      <c r="G884" s="169"/>
      <c r="H884" s="169"/>
      <c r="I884" s="169"/>
      <c r="J884" s="169"/>
      <c r="K884" s="330"/>
      <c r="L884" s="330"/>
      <c r="M884" s="330"/>
      <c r="N884" s="331"/>
    </row>
    <row r="885" spans="2:14" ht="12.75">
      <c r="B885" s="154">
        <v>858</v>
      </c>
      <c r="C885" s="332"/>
      <c r="D885" s="333"/>
      <c r="E885" s="170"/>
      <c r="F885" s="170"/>
      <c r="G885" s="170"/>
      <c r="H885" s="170"/>
      <c r="I885" s="170"/>
      <c r="J885" s="170"/>
      <c r="K885" s="334"/>
      <c r="L885" s="334"/>
      <c r="M885" s="334"/>
      <c r="N885" s="335"/>
    </row>
    <row r="886" spans="2:14" ht="12.75">
      <c r="B886" s="157">
        <v>859</v>
      </c>
      <c r="C886" s="329"/>
      <c r="D886" s="329"/>
      <c r="E886" s="169"/>
      <c r="F886" s="169"/>
      <c r="G886" s="169"/>
      <c r="H886" s="169"/>
      <c r="I886" s="169"/>
      <c r="J886" s="169"/>
      <c r="K886" s="330"/>
      <c r="L886" s="330"/>
      <c r="M886" s="330"/>
      <c r="N886" s="331"/>
    </row>
    <row r="887" spans="2:14" ht="12.75">
      <c r="B887" s="154">
        <v>860</v>
      </c>
      <c r="C887" s="332"/>
      <c r="D887" s="333"/>
      <c r="E887" s="170"/>
      <c r="F887" s="170"/>
      <c r="G887" s="170"/>
      <c r="H887" s="170"/>
      <c r="I887" s="170"/>
      <c r="J887" s="170"/>
      <c r="K887" s="334"/>
      <c r="L887" s="334"/>
      <c r="M887" s="334"/>
      <c r="N887" s="335"/>
    </row>
    <row r="888" spans="2:14" ht="12.75">
      <c r="B888" s="157">
        <v>861</v>
      </c>
      <c r="C888" s="329"/>
      <c r="D888" s="329"/>
      <c r="E888" s="169"/>
      <c r="F888" s="169"/>
      <c r="G888" s="169"/>
      <c r="H888" s="169"/>
      <c r="I888" s="169"/>
      <c r="J888" s="169"/>
      <c r="K888" s="330"/>
      <c r="L888" s="330"/>
      <c r="M888" s="330"/>
      <c r="N888" s="331"/>
    </row>
    <row r="889" spans="2:14" ht="12.75">
      <c r="B889" s="154">
        <v>862</v>
      </c>
      <c r="C889" s="332"/>
      <c r="D889" s="333"/>
      <c r="E889" s="170"/>
      <c r="F889" s="170"/>
      <c r="G889" s="170"/>
      <c r="H889" s="170"/>
      <c r="I889" s="170"/>
      <c r="J889" s="170"/>
      <c r="K889" s="334"/>
      <c r="L889" s="334"/>
      <c r="M889" s="334"/>
      <c r="N889" s="335"/>
    </row>
    <row r="890" spans="2:14" ht="12.75">
      <c r="B890" s="157">
        <v>863</v>
      </c>
      <c r="C890" s="329"/>
      <c r="D890" s="329"/>
      <c r="E890" s="169"/>
      <c r="F890" s="169"/>
      <c r="G890" s="169"/>
      <c r="H890" s="169"/>
      <c r="I890" s="169"/>
      <c r="J890" s="169"/>
      <c r="K890" s="330"/>
      <c r="L890" s="330"/>
      <c r="M890" s="330"/>
      <c r="N890" s="331"/>
    </row>
    <row r="891" spans="2:14" ht="12.75">
      <c r="B891" s="154">
        <v>864</v>
      </c>
      <c r="C891" s="332"/>
      <c r="D891" s="333"/>
      <c r="E891" s="170"/>
      <c r="F891" s="170"/>
      <c r="G891" s="170"/>
      <c r="H891" s="170"/>
      <c r="I891" s="170"/>
      <c r="J891" s="170"/>
      <c r="K891" s="334"/>
      <c r="L891" s="334"/>
      <c r="M891" s="334"/>
      <c r="N891" s="335"/>
    </row>
    <row r="892" spans="2:14" ht="12.75">
      <c r="B892" s="157">
        <v>865</v>
      </c>
      <c r="C892" s="329"/>
      <c r="D892" s="329"/>
      <c r="E892" s="169"/>
      <c r="F892" s="169"/>
      <c r="G892" s="169"/>
      <c r="H892" s="169"/>
      <c r="I892" s="169"/>
      <c r="J892" s="169"/>
      <c r="K892" s="330"/>
      <c r="L892" s="330"/>
      <c r="M892" s="330"/>
      <c r="N892" s="331"/>
    </row>
    <row r="893" spans="2:14" ht="12.75">
      <c r="B893" s="154">
        <v>866</v>
      </c>
      <c r="C893" s="332"/>
      <c r="D893" s="333"/>
      <c r="E893" s="170"/>
      <c r="F893" s="170"/>
      <c r="G893" s="170"/>
      <c r="H893" s="170"/>
      <c r="I893" s="170"/>
      <c r="J893" s="170"/>
      <c r="K893" s="334"/>
      <c r="L893" s="334"/>
      <c r="M893" s="334"/>
      <c r="N893" s="335"/>
    </row>
    <row r="894" spans="2:14" ht="12.75">
      <c r="B894" s="157">
        <v>867</v>
      </c>
      <c r="C894" s="329"/>
      <c r="D894" s="329"/>
      <c r="E894" s="169"/>
      <c r="F894" s="169"/>
      <c r="G894" s="169"/>
      <c r="H894" s="169"/>
      <c r="I894" s="169"/>
      <c r="J894" s="169"/>
      <c r="K894" s="330"/>
      <c r="L894" s="330"/>
      <c r="M894" s="330"/>
      <c r="N894" s="331"/>
    </row>
    <row r="895" spans="2:14" ht="12.75">
      <c r="B895" s="154">
        <v>868</v>
      </c>
      <c r="C895" s="332"/>
      <c r="D895" s="333"/>
      <c r="E895" s="170"/>
      <c r="F895" s="170"/>
      <c r="G895" s="170"/>
      <c r="H895" s="170"/>
      <c r="I895" s="170"/>
      <c r="J895" s="170"/>
      <c r="K895" s="334"/>
      <c r="L895" s="334"/>
      <c r="M895" s="334"/>
      <c r="N895" s="335"/>
    </row>
    <row r="896" spans="2:14" ht="12.75">
      <c r="B896" s="157">
        <v>869</v>
      </c>
      <c r="C896" s="329"/>
      <c r="D896" s="329"/>
      <c r="E896" s="169"/>
      <c r="F896" s="169"/>
      <c r="G896" s="169"/>
      <c r="H896" s="169"/>
      <c r="I896" s="169"/>
      <c r="J896" s="169"/>
      <c r="K896" s="330"/>
      <c r="L896" s="330"/>
      <c r="M896" s="330"/>
      <c r="N896" s="331"/>
    </row>
    <row r="897" spans="2:14" ht="12.75">
      <c r="B897" s="154">
        <v>870</v>
      </c>
      <c r="C897" s="332"/>
      <c r="D897" s="333"/>
      <c r="E897" s="170"/>
      <c r="F897" s="170"/>
      <c r="G897" s="170"/>
      <c r="H897" s="170"/>
      <c r="I897" s="170"/>
      <c r="J897" s="170"/>
      <c r="K897" s="334"/>
      <c r="L897" s="334"/>
      <c r="M897" s="334"/>
      <c r="N897" s="335"/>
    </row>
    <row r="898" spans="2:14" ht="12.75">
      <c r="B898" s="157">
        <v>871</v>
      </c>
      <c r="C898" s="329"/>
      <c r="D898" s="329"/>
      <c r="E898" s="169"/>
      <c r="F898" s="169"/>
      <c r="G898" s="169"/>
      <c r="H898" s="169"/>
      <c r="I898" s="169"/>
      <c r="J898" s="169"/>
      <c r="K898" s="330"/>
      <c r="L898" s="330"/>
      <c r="M898" s="330"/>
      <c r="N898" s="331"/>
    </row>
    <row r="899" spans="2:14" ht="12.75">
      <c r="B899" s="154">
        <v>872</v>
      </c>
      <c r="C899" s="332"/>
      <c r="D899" s="333"/>
      <c r="E899" s="170"/>
      <c r="F899" s="170"/>
      <c r="G899" s="170"/>
      <c r="H899" s="170"/>
      <c r="I899" s="170"/>
      <c r="J899" s="170"/>
      <c r="K899" s="334"/>
      <c r="L899" s="334"/>
      <c r="M899" s="334"/>
      <c r="N899" s="335"/>
    </row>
    <row r="900" spans="2:14" ht="12.75">
      <c r="B900" s="157">
        <v>873</v>
      </c>
      <c r="C900" s="329"/>
      <c r="D900" s="329"/>
      <c r="E900" s="169"/>
      <c r="F900" s="169"/>
      <c r="G900" s="169"/>
      <c r="H900" s="169"/>
      <c r="I900" s="169"/>
      <c r="J900" s="169"/>
      <c r="K900" s="330"/>
      <c r="L900" s="330"/>
      <c r="M900" s="330"/>
      <c r="N900" s="331"/>
    </row>
    <row r="901" spans="2:14" ht="12.75">
      <c r="B901" s="154">
        <v>874</v>
      </c>
      <c r="C901" s="332"/>
      <c r="D901" s="333"/>
      <c r="E901" s="170"/>
      <c r="F901" s="170"/>
      <c r="G901" s="170"/>
      <c r="H901" s="170"/>
      <c r="I901" s="170"/>
      <c r="J901" s="170"/>
      <c r="K901" s="334"/>
      <c r="L901" s="334"/>
      <c r="M901" s="334"/>
      <c r="N901" s="335"/>
    </row>
    <row r="902" spans="2:14" ht="12.75">
      <c r="B902" s="157">
        <v>875</v>
      </c>
      <c r="C902" s="329"/>
      <c r="D902" s="329"/>
      <c r="E902" s="169"/>
      <c r="F902" s="169"/>
      <c r="G902" s="169"/>
      <c r="H902" s="169"/>
      <c r="I902" s="169"/>
      <c r="J902" s="169"/>
      <c r="K902" s="330"/>
      <c r="L902" s="330"/>
      <c r="M902" s="330"/>
      <c r="N902" s="331"/>
    </row>
    <row r="903" spans="2:14" ht="12.75">
      <c r="B903" s="154">
        <v>876</v>
      </c>
      <c r="C903" s="332"/>
      <c r="D903" s="333"/>
      <c r="E903" s="170"/>
      <c r="F903" s="170"/>
      <c r="G903" s="170"/>
      <c r="H903" s="170"/>
      <c r="I903" s="170"/>
      <c r="J903" s="170"/>
      <c r="K903" s="334"/>
      <c r="L903" s="334"/>
      <c r="M903" s="334"/>
      <c r="N903" s="335"/>
    </row>
    <row r="904" spans="2:14" ht="12.75">
      <c r="B904" s="157">
        <v>877</v>
      </c>
      <c r="C904" s="329"/>
      <c r="D904" s="329"/>
      <c r="E904" s="169"/>
      <c r="F904" s="169"/>
      <c r="G904" s="169"/>
      <c r="H904" s="169"/>
      <c r="I904" s="169"/>
      <c r="J904" s="169"/>
      <c r="K904" s="330"/>
      <c r="L904" s="330"/>
      <c r="M904" s="330"/>
      <c r="N904" s="331"/>
    </row>
    <row r="905" spans="2:14" ht="12.75">
      <c r="B905" s="154">
        <v>878</v>
      </c>
      <c r="C905" s="332"/>
      <c r="D905" s="333"/>
      <c r="E905" s="170"/>
      <c r="F905" s="170"/>
      <c r="G905" s="170"/>
      <c r="H905" s="170"/>
      <c r="I905" s="170"/>
      <c r="J905" s="170"/>
      <c r="K905" s="334"/>
      <c r="L905" s="334"/>
      <c r="M905" s="334"/>
      <c r="N905" s="335"/>
    </row>
    <row r="906" spans="2:14" ht="12.75">
      <c r="B906" s="157">
        <v>879</v>
      </c>
      <c r="C906" s="329"/>
      <c r="D906" s="329"/>
      <c r="E906" s="169"/>
      <c r="F906" s="169"/>
      <c r="G906" s="169"/>
      <c r="H906" s="169"/>
      <c r="I906" s="169"/>
      <c r="J906" s="169"/>
      <c r="K906" s="330"/>
      <c r="L906" s="330"/>
      <c r="M906" s="330"/>
      <c r="N906" s="331"/>
    </row>
    <row r="907" spans="2:14" ht="12.75">
      <c r="B907" s="154">
        <v>880</v>
      </c>
      <c r="C907" s="332"/>
      <c r="D907" s="333"/>
      <c r="E907" s="170"/>
      <c r="F907" s="170"/>
      <c r="G907" s="170"/>
      <c r="H907" s="170"/>
      <c r="I907" s="170"/>
      <c r="J907" s="170"/>
      <c r="K907" s="334"/>
      <c r="L907" s="334"/>
      <c r="M907" s="334"/>
      <c r="N907" s="335"/>
    </row>
    <row r="908" spans="2:14" ht="12.75">
      <c r="B908" s="157">
        <v>881</v>
      </c>
      <c r="C908" s="329"/>
      <c r="D908" s="329"/>
      <c r="E908" s="169"/>
      <c r="F908" s="169"/>
      <c r="G908" s="169"/>
      <c r="H908" s="169"/>
      <c r="I908" s="169"/>
      <c r="J908" s="169"/>
      <c r="K908" s="330"/>
      <c r="L908" s="330"/>
      <c r="M908" s="330"/>
      <c r="N908" s="331"/>
    </row>
    <row r="909" spans="2:14" ht="12.75">
      <c r="B909" s="154">
        <v>882</v>
      </c>
      <c r="C909" s="332"/>
      <c r="D909" s="333"/>
      <c r="E909" s="170"/>
      <c r="F909" s="170"/>
      <c r="G909" s="170"/>
      <c r="H909" s="170"/>
      <c r="I909" s="170"/>
      <c r="J909" s="170"/>
      <c r="K909" s="334"/>
      <c r="L909" s="334"/>
      <c r="M909" s="334"/>
      <c r="N909" s="335"/>
    </row>
    <row r="910" spans="2:14" ht="12.75">
      <c r="B910" s="157">
        <v>883</v>
      </c>
      <c r="C910" s="329"/>
      <c r="D910" s="329"/>
      <c r="E910" s="169"/>
      <c r="F910" s="169"/>
      <c r="G910" s="169"/>
      <c r="H910" s="169"/>
      <c r="I910" s="169"/>
      <c r="J910" s="169"/>
      <c r="K910" s="330"/>
      <c r="L910" s="330"/>
      <c r="M910" s="330"/>
      <c r="N910" s="331"/>
    </row>
    <row r="911" spans="2:14" ht="12.75">
      <c r="B911" s="154">
        <v>884</v>
      </c>
      <c r="C911" s="332"/>
      <c r="D911" s="333"/>
      <c r="E911" s="170"/>
      <c r="F911" s="170"/>
      <c r="G911" s="170"/>
      <c r="H911" s="170"/>
      <c r="I911" s="170"/>
      <c r="J911" s="170"/>
      <c r="K911" s="334"/>
      <c r="L911" s="334"/>
      <c r="M911" s="334"/>
      <c r="N911" s="335"/>
    </row>
    <row r="912" spans="2:14" ht="12.75">
      <c r="B912" s="157">
        <v>885</v>
      </c>
      <c r="C912" s="329"/>
      <c r="D912" s="329"/>
      <c r="E912" s="169"/>
      <c r="F912" s="169"/>
      <c r="G912" s="169"/>
      <c r="H912" s="169"/>
      <c r="I912" s="169"/>
      <c r="J912" s="169"/>
      <c r="K912" s="330"/>
      <c r="L912" s="330"/>
      <c r="M912" s="330"/>
      <c r="N912" s="331"/>
    </row>
    <row r="913" spans="2:14" ht="12.75">
      <c r="B913" s="154">
        <v>886</v>
      </c>
      <c r="C913" s="332"/>
      <c r="D913" s="333"/>
      <c r="E913" s="170"/>
      <c r="F913" s="170"/>
      <c r="G913" s="170"/>
      <c r="H913" s="170"/>
      <c r="I913" s="170"/>
      <c r="J913" s="170"/>
      <c r="K913" s="334"/>
      <c r="L913" s="334"/>
      <c r="M913" s="334"/>
      <c r="N913" s="335"/>
    </row>
    <row r="914" spans="2:14" ht="12.75">
      <c r="B914" s="157">
        <v>887</v>
      </c>
      <c r="C914" s="329"/>
      <c r="D914" s="329"/>
      <c r="E914" s="169"/>
      <c r="F914" s="169"/>
      <c r="G914" s="169"/>
      <c r="H914" s="169"/>
      <c r="I914" s="169"/>
      <c r="J914" s="169"/>
      <c r="K914" s="330"/>
      <c r="L914" s="330"/>
      <c r="M914" s="330"/>
      <c r="N914" s="331"/>
    </row>
    <row r="915" spans="2:14" ht="12.75">
      <c r="B915" s="154">
        <v>888</v>
      </c>
      <c r="C915" s="332"/>
      <c r="D915" s="333"/>
      <c r="E915" s="170"/>
      <c r="F915" s="170"/>
      <c r="G915" s="170"/>
      <c r="H915" s="170"/>
      <c r="I915" s="170"/>
      <c r="J915" s="170"/>
      <c r="K915" s="334"/>
      <c r="L915" s="334"/>
      <c r="M915" s="334"/>
      <c r="N915" s="335"/>
    </row>
    <row r="916" spans="2:14" ht="12.75">
      <c r="B916" s="157">
        <v>889</v>
      </c>
      <c r="C916" s="329"/>
      <c r="D916" s="329"/>
      <c r="E916" s="169"/>
      <c r="F916" s="169"/>
      <c r="G916" s="169"/>
      <c r="H916" s="169"/>
      <c r="I916" s="169"/>
      <c r="J916" s="169"/>
      <c r="K916" s="330"/>
      <c r="L916" s="330"/>
      <c r="M916" s="330"/>
      <c r="N916" s="331"/>
    </row>
    <row r="917" spans="2:14" ht="12.75">
      <c r="B917" s="154">
        <v>890</v>
      </c>
      <c r="C917" s="332"/>
      <c r="D917" s="333"/>
      <c r="E917" s="170"/>
      <c r="F917" s="170"/>
      <c r="G917" s="170"/>
      <c r="H917" s="170"/>
      <c r="I917" s="170"/>
      <c r="J917" s="170"/>
      <c r="K917" s="334"/>
      <c r="L917" s="334"/>
      <c r="M917" s="334"/>
      <c r="N917" s="335"/>
    </row>
    <row r="918" spans="2:14" ht="12.75">
      <c r="B918" s="157">
        <v>891</v>
      </c>
      <c r="C918" s="329"/>
      <c r="D918" s="329"/>
      <c r="E918" s="169"/>
      <c r="F918" s="169"/>
      <c r="G918" s="169"/>
      <c r="H918" s="169"/>
      <c r="I918" s="169"/>
      <c r="J918" s="169"/>
      <c r="K918" s="330"/>
      <c r="L918" s="330"/>
      <c r="M918" s="330"/>
      <c r="N918" s="331"/>
    </row>
    <row r="919" spans="2:14" ht="12.75">
      <c r="B919" s="154">
        <v>892</v>
      </c>
      <c r="C919" s="332"/>
      <c r="D919" s="333"/>
      <c r="E919" s="170"/>
      <c r="F919" s="170"/>
      <c r="G919" s="170"/>
      <c r="H919" s="170"/>
      <c r="I919" s="170"/>
      <c r="J919" s="170"/>
      <c r="K919" s="334"/>
      <c r="L919" s="334"/>
      <c r="M919" s="334"/>
      <c r="N919" s="335"/>
    </row>
    <row r="920" spans="2:14" ht="12.75">
      <c r="B920" s="157">
        <v>893</v>
      </c>
      <c r="C920" s="329"/>
      <c r="D920" s="329"/>
      <c r="E920" s="169"/>
      <c r="F920" s="169"/>
      <c r="G920" s="169"/>
      <c r="H920" s="169"/>
      <c r="I920" s="169"/>
      <c r="J920" s="169"/>
      <c r="K920" s="330"/>
      <c r="L920" s="330"/>
      <c r="M920" s="330"/>
      <c r="N920" s="331"/>
    </row>
    <row r="921" spans="2:14" ht="12.75">
      <c r="B921" s="154">
        <v>894</v>
      </c>
      <c r="C921" s="332"/>
      <c r="D921" s="333"/>
      <c r="E921" s="170"/>
      <c r="F921" s="170"/>
      <c r="G921" s="170"/>
      <c r="H921" s="170"/>
      <c r="I921" s="170"/>
      <c r="J921" s="170"/>
      <c r="K921" s="334"/>
      <c r="L921" s="334"/>
      <c r="M921" s="334"/>
      <c r="N921" s="335"/>
    </row>
    <row r="922" spans="2:14" ht="12.75">
      <c r="B922" s="157">
        <v>895</v>
      </c>
      <c r="C922" s="329"/>
      <c r="D922" s="329"/>
      <c r="E922" s="169"/>
      <c r="F922" s="169"/>
      <c r="G922" s="169"/>
      <c r="H922" s="169"/>
      <c r="I922" s="169"/>
      <c r="J922" s="169"/>
      <c r="K922" s="330"/>
      <c r="L922" s="330"/>
      <c r="M922" s="330"/>
      <c r="N922" s="331"/>
    </row>
    <row r="923" spans="2:14" ht="12.75">
      <c r="B923" s="154">
        <v>896</v>
      </c>
      <c r="C923" s="332"/>
      <c r="D923" s="333"/>
      <c r="E923" s="170"/>
      <c r="F923" s="170"/>
      <c r="G923" s="170"/>
      <c r="H923" s="170"/>
      <c r="I923" s="170"/>
      <c r="J923" s="170"/>
      <c r="K923" s="334"/>
      <c r="L923" s="334"/>
      <c r="M923" s="334"/>
      <c r="N923" s="335"/>
    </row>
    <row r="924" spans="2:14" ht="12.75">
      <c r="B924" s="157">
        <v>897</v>
      </c>
      <c r="C924" s="329"/>
      <c r="D924" s="329"/>
      <c r="E924" s="169"/>
      <c r="F924" s="169"/>
      <c r="G924" s="169"/>
      <c r="H924" s="169"/>
      <c r="I924" s="169"/>
      <c r="J924" s="169"/>
      <c r="K924" s="330"/>
      <c r="L924" s="330"/>
      <c r="M924" s="330"/>
      <c r="N924" s="331"/>
    </row>
    <row r="925" spans="2:14" ht="12.75">
      <c r="B925" s="154">
        <v>898</v>
      </c>
      <c r="C925" s="332"/>
      <c r="D925" s="333"/>
      <c r="E925" s="170"/>
      <c r="F925" s="170"/>
      <c r="G925" s="170"/>
      <c r="H925" s="170"/>
      <c r="I925" s="170"/>
      <c r="J925" s="170"/>
      <c r="K925" s="334"/>
      <c r="L925" s="334"/>
      <c r="M925" s="334"/>
      <c r="N925" s="335"/>
    </row>
    <row r="926" spans="2:14" ht="12.75">
      <c r="B926" s="157">
        <v>899</v>
      </c>
      <c r="C926" s="329"/>
      <c r="D926" s="329"/>
      <c r="E926" s="169"/>
      <c r="F926" s="169"/>
      <c r="G926" s="169"/>
      <c r="H926" s="169"/>
      <c r="I926" s="169"/>
      <c r="J926" s="169"/>
      <c r="K926" s="330"/>
      <c r="L926" s="330"/>
      <c r="M926" s="330"/>
      <c r="N926" s="331"/>
    </row>
    <row r="927" spans="2:14" ht="12.75">
      <c r="B927" s="154">
        <v>900</v>
      </c>
      <c r="C927" s="332"/>
      <c r="D927" s="333"/>
      <c r="E927" s="170"/>
      <c r="F927" s="170"/>
      <c r="G927" s="170"/>
      <c r="H927" s="170"/>
      <c r="I927" s="170"/>
      <c r="J927" s="170"/>
      <c r="K927" s="334"/>
      <c r="L927" s="334"/>
      <c r="M927" s="334"/>
      <c r="N927" s="335"/>
    </row>
    <row r="928" spans="2:14" ht="12.75">
      <c r="B928" s="157">
        <v>901</v>
      </c>
      <c r="C928" s="329"/>
      <c r="D928" s="329"/>
      <c r="E928" s="169"/>
      <c r="F928" s="169"/>
      <c r="G928" s="169"/>
      <c r="H928" s="169"/>
      <c r="I928" s="169"/>
      <c r="J928" s="169"/>
      <c r="K928" s="330"/>
      <c r="L928" s="330"/>
      <c r="M928" s="330"/>
      <c r="N928" s="331"/>
    </row>
    <row r="929" spans="2:14" ht="12.75">
      <c r="B929" s="154">
        <v>902</v>
      </c>
      <c r="C929" s="332"/>
      <c r="D929" s="333"/>
      <c r="E929" s="170"/>
      <c r="F929" s="170"/>
      <c r="G929" s="170"/>
      <c r="H929" s="170"/>
      <c r="I929" s="170"/>
      <c r="J929" s="170"/>
      <c r="K929" s="334"/>
      <c r="L929" s="334"/>
      <c r="M929" s="334"/>
      <c r="N929" s="335"/>
    </row>
    <row r="930" spans="2:14" ht="12.75">
      <c r="B930" s="157">
        <v>903</v>
      </c>
      <c r="C930" s="329"/>
      <c r="D930" s="329"/>
      <c r="E930" s="169"/>
      <c r="F930" s="169"/>
      <c r="G930" s="169"/>
      <c r="H930" s="169"/>
      <c r="I930" s="169"/>
      <c r="J930" s="169"/>
      <c r="K930" s="330"/>
      <c r="L930" s="330"/>
      <c r="M930" s="330"/>
      <c r="N930" s="331"/>
    </row>
    <row r="931" spans="2:14" ht="12.75">
      <c r="B931" s="154">
        <v>904</v>
      </c>
      <c r="C931" s="332"/>
      <c r="D931" s="333"/>
      <c r="E931" s="170"/>
      <c r="F931" s="170"/>
      <c r="G931" s="170"/>
      <c r="H931" s="170"/>
      <c r="I931" s="170"/>
      <c r="J931" s="170"/>
      <c r="K931" s="334"/>
      <c r="L931" s="334"/>
      <c r="M931" s="334"/>
      <c r="N931" s="335"/>
    </row>
    <row r="932" spans="2:14" ht="12.75">
      <c r="B932" s="157">
        <v>905</v>
      </c>
      <c r="C932" s="329"/>
      <c r="D932" s="329"/>
      <c r="E932" s="169"/>
      <c r="F932" s="169"/>
      <c r="G932" s="169"/>
      <c r="H932" s="169"/>
      <c r="I932" s="169"/>
      <c r="J932" s="169"/>
      <c r="K932" s="330"/>
      <c r="L932" s="330"/>
      <c r="M932" s="330"/>
      <c r="N932" s="331"/>
    </row>
    <row r="933" spans="2:14" ht="12.75">
      <c r="B933" s="154">
        <v>906</v>
      </c>
      <c r="C933" s="332"/>
      <c r="D933" s="333"/>
      <c r="E933" s="170"/>
      <c r="F933" s="170"/>
      <c r="G933" s="170"/>
      <c r="H933" s="170"/>
      <c r="I933" s="170"/>
      <c r="J933" s="170"/>
      <c r="K933" s="334"/>
      <c r="L933" s="334"/>
      <c r="M933" s="334"/>
      <c r="N933" s="335"/>
    </row>
    <row r="934" spans="2:14" ht="12.75">
      <c r="B934" s="157">
        <v>907</v>
      </c>
      <c r="C934" s="329"/>
      <c r="D934" s="329"/>
      <c r="E934" s="169"/>
      <c r="F934" s="169"/>
      <c r="G934" s="169"/>
      <c r="H934" s="169"/>
      <c r="I934" s="169"/>
      <c r="J934" s="169"/>
      <c r="K934" s="330"/>
      <c r="L934" s="330"/>
      <c r="M934" s="330"/>
      <c r="N934" s="331"/>
    </row>
    <row r="935" spans="2:14" ht="12.75">
      <c r="B935" s="154">
        <v>908</v>
      </c>
      <c r="C935" s="332"/>
      <c r="D935" s="333"/>
      <c r="E935" s="170"/>
      <c r="F935" s="170"/>
      <c r="G935" s="170"/>
      <c r="H935" s="170"/>
      <c r="I935" s="170"/>
      <c r="J935" s="170"/>
      <c r="K935" s="334"/>
      <c r="L935" s="334"/>
      <c r="M935" s="334"/>
      <c r="N935" s="335"/>
    </row>
    <row r="936" spans="2:14" ht="12.75">
      <c r="B936" s="157">
        <v>909</v>
      </c>
      <c r="C936" s="329"/>
      <c r="D936" s="329"/>
      <c r="E936" s="169"/>
      <c r="F936" s="169"/>
      <c r="G936" s="169"/>
      <c r="H936" s="169"/>
      <c r="I936" s="169"/>
      <c r="J936" s="169"/>
      <c r="K936" s="330"/>
      <c r="L936" s="330"/>
      <c r="M936" s="330"/>
      <c r="N936" s="331"/>
    </row>
    <row r="937" spans="2:14" ht="12.75">
      <c r="B937" s="154">
        <v>910</v>
      </c>
      <c r="C937" s="332"/>
      <c r="D937" s="333"/>
      <c r="E937" s="170"/>
      <c r="F937" s="170"/>
      <c r="G937" s="170"/>
      <c r="H937" s="170"/>
      <c r="I937" s="170"/>
      <c r="J937" s="170"/>
      <c r="K937" s="334"/>
      <c r="L937" s="334"/>
      <c r="M937" s="334"/>
      <c r="N937" s="335"/>
    </row>
    <row r="938" spans="2:14" ht="12.75">
      <c r="B938" s="157">
        <v>911</v>
      </c>
      <c r="C938" s="329"/>
      <c r="D938" s="329"/>
      <c r="E938" s="169"/>
      <c r="F938" s="169"/>
      <c r="G938" s="169"/>
      <c r="H938" s="169"/>
      <c r="I938" s="169"/>
      <c r="J938" s="169"/>
      <c r="K938" s="330"/>
      <c r="L938" s="330"/>
      <c r="M938" s="330"/>
      <c r="N938" s="331"/>
    </row>
    <row r="939" spans="2:14" ht="12.75">
      <c r="B939" s="154">
        <v>912</v>
      </c>
      <c r="C939" s="332"/>
      <c r="D939" s="333"/>
      <c r="E939" s="170"/>
      <c r="F939" s="170"/>
      <c r="G939" s="170"/>
      <c r="H939" s="170"/>
      <c r="I939" s="170"/>
      <c r="J939" s="170"/>
      <c r="K939" s="334"/>
      <c r="L939" s="334"/>
      <c r="M939" s="334"/>
      <c r="N939" s="335"/>
    </row>
    <row r="940" spans="2:14" ht="12.75">
      <c r="B940" s="157">
        <v>913</v>
      </c>
      <c r="C940" s="329"/>
      <c r="D940" s="329"/>
      <c r="E940" s="169"/>
      <c r="F940" s="169"/>
      <c r="G940" s="169"/>
      <c r="H940" s="169"/>
      <c r="I940" s="169"/>
      <c r="J940" s="169"/>
      <c r="K940" s="330"/>
      <c r="L940" s="330"/>
      <c r="M940" s="330"/>
      <c r="N940" s="331"/>
    </row>
    <row r="941" spans="2:14" ht="12.75">
      <c r="B941" s="154">
        <v>914</v>
      </c>
      <c r="C941" s="332"/>
      <c r="D941" s="333"/>
      <c r="E941" s="170"/>
      <c r="F941" s="170"/>
      <c r="G941" s="170"/>
      <c r="H941" s="170"/>
      <c r="I941" s="170"/>
      <c r="J941" s="170"/>
      <c r="K941" s="334"/>
      <c r="L941" s="334"/>
      <c r="M941" s="334"/>
      <c r="N941" s="335"/>
    </row>
    <row r="942" spans="2:14" ht="12.75">
      <c r="B942" s="157">
        <v>915</v>
      </c>
      <c r="C942" s="329"/>
      <c r="D942" s="329"/>
      <c r="E942" s="169"/>
      <c r="F942" s="169"/>
      <c r="G942" s="169"/>
      <c r="H942" s="169"/>
      <c r="I942" s="169"/>
      <c r="J942" s="169"/>
      <c r="K942" s="330"/>
      <c r="L942" s="330"/>
      <c r="M942" s="330"/>
      <c r="N942" s="331"/>
    </row>
    <row r="943" spans="2:14" ht="12.75">
      <c r="B943" s="154">
        <v>916</v>
      </c>
      <c r="C943" s="332"/>
      <c r="D943" s="333"/>
      <c r="E943" s="170"/>
      <c r="F943" s="170"/>
      <c r="G943" s="170"/>
      <c r="H943" s="170"/>
      <c r="I943" s="170"/>
      <c r="J943" s="170"/>
      <c r="K943" s="334"/>
      <c r="L943" s="334"/>
      <c r="M943" s="334"/>
      <c r="N943" s="335"/>
    </row>
    <row r="944" spans="2:14" ht="12.75">
      <c r="B944" s="157">
        <v>917</v>
      </c>
      <c r="C944" s="329"/>
      <c r="D944" s="329"/>
      <c r="E944" s="169"/>
      <c r="F944" s="169"/>
      <c r="G944" s="169"/>
      <c r="H944" s="169"/>
      <c r="I944" s="169"/>
      <c r="J944" s="169"/>
      <c r="K944" s="330"/>
      <c r="L944" s="330"/>
      <c r="M944" s="330"/>
      <c r="N944" s="331"/>
    </row>
    <row r="945" spans="2:14" ht="12.75">
      <c r="B945" s="154">
        <v>918</v>
      </c>
      <c r="C945" s="332"/>
      <c r="D945" s="333"/>
      <c r="E945" s="170"/>
      <c r="F945" s="170"/>
      <c r="G945" s="170"/>
      <c r="H945" s="170"/>
      <c r="I945" s="170"/>
      <c r="J945" s="170"/>
      <c r="K945" s="334"/>
      <c r="L945" s="334"/>
      <c r="M945" s="334"/>
      <c r="N945" s="335"/>
    </row>
    <row r="946" spans="2:14" ht="12.75">
      <c r="B946" s="157">
        <v>919</v>
      </c>
      <c r="C946" s="329"/>
      <c r="D946" s="329"/>
      <c r="E946" s="169"/>
      <c r="F946" s="169"/>
      <c r="G946" s="169"/>
      <c r="H946" s="169"/>
      <c r="I946" s="169"/>
      <c r="J946" s="169"/>
      <c r="K946" s="330"/>
      <c r="L946" s="330"/>
      <c r="M946" s="330"/>
      <c r="N946" s="331"/>
    </row>
    <row r="947" spans="2:14" ht="12.75">
      <c r="B947" s="154">
        <v>920</v>
      </c>
      <c r="C947" s="332"/>
      <c r="D947" s="333"/>
      <c r="E947" s="170"/>
      <c r="F947" s="170"/>
      <c r="G947" s="170"/>
      <c r="H947" s="170"/>
      <c r="I947" s="170"/>
      <c r="J947" s="170"/>
      <c r="K947" s="334"/>
      <c r="L947" s="334"/>
      <c r="M947" s="334"/>
      <c r="N947" s="335"/>
    </row>
    <row r="948" spans="2:14" ht="12.75">
      <c r="B948" s="157">
        <v>921</v>
      </c>
      <c r="C948" s="329"/>
      <c r="D948" s="329"/>
      <c r="E948" s="169"/>
      <c r="F948" s="169"/>
      <c r="G948" s="169"/>
      <c r="H948" s="169"/>
      <c r="I948" s="169"/>
      <c r="J948" s="169"/>
      <c r="K948" s="330"/>
      <c r="L948" s="330"/>
      <c r="M948" s="330"/>
      <c r="N948" s="331"/>
    </row>
    <row r="949" spans="2:14" ht="12.75">
      <c r="B949" s="154">
        <v>922</v>
      </c>
      <c r="C949" s="332"/>
      <c r="D949" s="333"/>
      <c r="E949" s="170"/>
      <c r="F949" s="170"/>
      <c r="G949" s="170"/>
      <c r="H949" s="170"/>
      <c r="I949" s="170"/>
      <c r="J949" s="170"/>
      <c r="K949" s="334"/>
      <c r="L949" s="334"/>
      <c r="M949" s="334"/>
      <c r="N949" s="335"/>
    </row>
    <row r="950" spans="2:14" ht="12.75">
      <c r="B950" s="157">
        <v>923</v>
      </c>
      <c r="C950" s="329"/>
      <c r="D950" s="329"/>
      <c r="E950" s="169"/>
      <c r="F950" s="169"/>
      <c r="G950" s="169"/>
      <c r="H950" s="169"/>
      <c r="I950" s="169"/>
      <c r="J950" s="169"/>
      <c r="K950" s="330"/>
      <c r="L950" s="330"/>
      <c r="M950" s="330"/>
      <c r="N950" s="331"/>
    </row>
    <row r="951" spans="2:14" ht="12.75">
      <c r="B951" s="154">
        <v>924</v>
      </c>
      <c r="C951" s="332"/>
      <c r="D951" s="333"/>
      <c r="E951" s="170"/>
      <c r="F951" s="170"/>
      <c r="G951" s="170"/>
      <c r="H951" s="170"/>
      <c r="I951" s="170"/>
      <c r="J951" s="170"/>
      <c r="K951" s="334"/>
      <c r="L951" s="334"/>
      <c r="M951" s="334"/>
      <c r="N951" s="335"/>
    </row>
    <row r="952" spans="2:14" ht="12.75">
      <c r="B952" s="157">
        <v>925</v>
      </c>
      <c r="C952" s="329"/>
      <c r="D952" s="329"/>
      <c r="E952" s="169"/>
      <c r="F952" s="169"/>
      <c r="G952" s="169"/>
      <c r="H952" s="169"/>
      <c r="I952" s="169"/>
      <c r="J952" s="169"/>
      <c r="K952" s="330"/>
      <c r="L952" s="330"/>
      <c r="M952" s="330"/>
      <c r="N952" s="331"/>
    </row>
    <row r="953" spans="2:14" ht="12.75">
      <c r="B953" s="154">
        <v>926</v>
      </c>
      <c r="C953" s="332"/>
      <c r="D953" s="333"/>
      <c r="E953" s="170"/>
      <c r="F953" s="170"/>
      <c r="G953" s="170"/>
      <c r="H953" s="170"/>
      <c r="I953" s="170"/>
      <c r="J953" s="170"/>
      <c r="K953" s="334"/>
      <c r="L953" s="334"/>
      <c r="M953" s="334"/>
      <c r="N953" s="335"/>
    </row>
    <row r="954" spans="2:14" ht="12.75">
      <c r="B954" s="157">
        <v>927</v>
      </c>
      <c r="C954" s="329"/>
      <c r="D954" s="329"/>
      <c r="E954" s="169"/>
      <c r="F954" s="169"/>
      <c r="G954" s="169"/>
      <c r="H954" s="169"/>
      <c r="I954" s="169"/>
      <c r="J954" s="169"/>
      <c r="K954" s="330"/>
      <c r="L954" s="330"/>
      <c r="M954" s="330"/>
      <c r="N954" s="331"/>
    </row>
    <row r="955" spans="2:14" ht="12.75">
      <c r="B955" s="154">
        <v>928</v>
      </c>
      <c r="C955" s="332"/>
      <c r="D955" s="333"/>
      <c r="E955" s="170"/>
      <c r="F955" s="170"/>
      <c r="G955" s="170"/>
      <c r="H955" s="170"/>
      <c r="I955" s="170"/>
      <c r="J955" s="170"/>
      <c r="K955" s="334"/>
      <c r="L955" s="334"/>
      <c r="M955" s="334"/>
      <c r="N955" s="335"/>
    </row>
    <row r="956" spans="2:14" ht="12.75">
      <c r="B956" s="157">
        <v>929</v>
      </c>
      <c r="C956" s="329"/>
      <c r="D956" s="329"/>
      <c r="E956" s="169"/>
      <c r="F956" s="169"/>
      <c r="G956" s="169"/>
      <c r="H956" s="169"/>
      <c r="I956" s="169"/>
      <c r="J956" s="169"/>
      <c r="K956" s="330"/>
      <c r="L956" s="330"/>
      <c r="M956" s="330"/>
      <c r="N956" s="331"/>
    </row>
    <row r="957" spans="2:14" ht="12.75">
      <c r="B957" s="154">
        <v>930</v>
      </c>
      <c r="C957" s="332"/>
      <c r="D957" s="333"/>
      <c r="E957" s="170"/>
      <c r="F957" s="170"/>
      <c r="G957" s="170"/>
      <c r="H957" s="170"/>
      <c r="I957" s="170"/>
      <c r="J957" s="170"/>
      <c r="K957" s="334"/>
      <c r="L957" s="334"/>
      <c r="M957" s="334"/>
      <c r="N957" s="335"/>
    </row>
    <row r="958" spans="2:14" ht="12.75">
      <c r="B958" s="157">
        <v>931</v>
      </c>
      <c r="C958" s="329"/>
      <c r="D958" s="329"/>
      <c r="E958" s="169"/>
      <c r="F958" s="169"/>
      <c r="G958" s="169"/>
      <c r="H958" s="169"/>
      <c r="I958" s="169"/>
      <c r="J958" s="169"/>
      <c r="K958" s="330"/>
      <c r="L958" s="330"/>
      <c r="M958" s="330"/>
      <c r="N958" s="331"/>
    </row>
    <row r="959" spans="2:14" ht="12.75">
      <c r="B959" s="154">
        <v>932</v>
      </c>
      <c r="C959" s="332"/>
      <c r="D959" s="333"/>
      <c r="E959" s="170"/>
      <c r="F959" s="170"/>
      <c r="G959" s="170"/>
      <c r="H959" s="170"/>
      <c r="I959" s="170"/>
      <c r="J959" s="170"/>
      <c r="K959" s="334"/>
      <c r="L959" s="334"/>
      <c r="M959" s="334"/>
      <c r="N959" s="335"/>
    </row>
    <row r="960" spans="2:14" ht="12.75">
      <c r="B960" s="157">
        <v>933</v>
      </c>
      <c r="C960" s="329"/>
      <c r="D960" s="329"/>
      <c r="E960" s="169"/>
      <c r="F960" s="169"/>
      <c r="G960" s="169"/>
      <c r="H960" s="169"/>
      <c r="I960" s="169"/>
      <c r="J960" s="169"/>
      <c r="K960" s="330"/>
      <c r="L960" s="330"/>
      <c r="M960" s="330"/>
      <c r="N960" s="331"/>
    </row>
    <row r="961" spans="2:14" ht="12.75">
      <c r="B961" s="154">
        <v>934</v>
      </c>
      <c r="C961" s="332"/>
      <c r="D961" s="333"/>
      <c r="E961" s="170"/>
      <c r="F961" s="170"/>
      <c r="G961" s="170"/>
      <c r="H961" s="170"/>
      <c r="I961" s="170"/>
      <c r="J961" s="170"/>
      <c r="K961" s="334"/>
      <c r="L961" s="334"/>
      <c r="M961" s="334"/>
      <c r="N961" s="335"/>
    </row>
    <row r="962" spans="2:14" ht="12.75">
      <c r="B962" s="157">
        <v>935</v>
      </c>
      <c r="C962" s="329"/>
      <c r="D962" s="329"/>
      <c r="E962" s="169"/>
      <c r="F962" s="169"/>
      <c r="G962" s="169"/>
      <c r="H962" s="169"/>
      <c r="I962" s="169"/>
      <c r="J962" s="169"/>
      <c r="K962" s="330"/>
      <c r="L962" s="330"/>
      <c r="M962" s="330"/>
      <c r="N962" s="331"/>
    </row>
    <row r="963" spans="2:14" ht="12.75">
      <c r="B963" s="154">
        <v>936</v>
      </c>
      <c r="C963" s="332"/>
      <c r="D963" s="333"/>
      <c r="E963" s="170"/>
      <c r="F963" s="170"/>
      <c r="G963" s="170"/>
      <c r="H963" s="170"/>
      <c r="I963" s="170"/>
      <c r="J963" s="170"/>
      <c r="K963" s="334"/>
      <c r="L963" s="334"/>
      <c r="M963" s="334"/>
      <c r="N963" s="335"/>
    </row>
    <row r="964" spans="2:14" ht="12.75">
      <c r="B964" s="157">
        <v>937</v>
      </c>
      <c r="C964" s="329"/>
      <c r="D964" s="329"/>
      <c r="E964" s="169"/>
      <c r="F964" s="169"/>
      <c r="G964" s="169"/>
      <c r="H964" s="169"/>
      <c r="I964" s="169"/>
      <c r="J964" s="169"/>
      <c r="K964" s="330"/>
      <c r="L964" s="330"/>
      <c r="M964" s="330"/>
      <c r="N964" s="331"/>
    </row>
    <row r="965" spans="2:14" ht="12.75">
      <c r="B965" s="154">
        <v>938</v>
      </c>
      <c r="C965" s="332"/>
      <c r="D965" s="333"/>
      <c r="E965" s="170"/>
      <c r="F965" s="170"/>
      <c r="G965" s="170"/>
      <c r="H965" s="170"/>
      <c r="I965" s="170"/>
      <c r="J965" s="170"/>
      <c r="K965" s="334"/>
      <c r="L965" s="334"/>
      <c r="M965" s="334"/>
      <c r="N965" s="335"/>
    </row>
    <row r="966" spans="2:14" ht="12.75">
      <c r="B966" s="157">
        <v>939</v>
      </c>
      <c r="C966" s="329"/>
      <c r="D966" s="329"/>
      <c r="E966" s="169"/>
      <c r="F966" s="169"/>
      <c r="G966" s="169"/>
      <c r="H966" s="169"/>
      <c r="I966" s="169"/>
      <c r="J966" s="169"/>
      <c r="K966" s="330"/>
      <c r="L966" s="330"/>
      <c r="M966" s="330"/>
      <c r="N966" s="331"/>
    </row>
    <row r="967" spans="2:14" ht="12.75">
      <c r="B967" s="154">
        <v>940</v>
      </c>
      <c r="C967" s="332"/>
      <c r="D967" s="333"/>
      <c r="E967" s="170"/>
      <c r="F967" s="170"/>
      <c r="G967" s="170"/>
      <c r="H967" s="170"/>
      <c r="I967" s="170"/>
      <c r="J967" s="170"/>
      <c r="K967" s="334"/>
      <c r="L967" s="334"/>
      <c r="M967" s="334"/>
      <c r="N967" s="335"/>
    </row>
    <row r="968" spans="2:14" ht="12.75">
      <c r="B968" s="157">
        <v>941</v>
      </c>
      <c r="C968" s="329"/>
      <c r="D968" s="329"/>
      <c r="E968" s="169"/>
      <c r="F968" s="169"/>
      <c r="G968" s="169"/>
      <c r="H968" s="169"/>
      <c r="I968" s="169"/>
      <c r="J968" s="169"/>
      <c r="K968" s="330"/>
      <c r="L968" s="330"/>
      <c r="M968" s="330"/>
      <c r="N968" s="331"/>
    </row>
    <row r="969" spans="2:14" ht="12.75">
      <c r="B969" s="154">
        <v>942</v>
      </c>
      <c r="C969" s="332"/>
      <c r="D969" s="333"/>
      <c r="E969" s="170"/>
      <c r="F969" s="170"/>
      <c r="G969" s="170"/>
      <c r="H969" s="170"/>
      <c r="I969" s="170"/>
      <c r="J969" s="170"/>
      <c r="K969" s="334"/>
      <c r="L969" s="334"/>
      <c r="M969" s="334"/>
      <c r="N969" s="335"/>
    </row>
    <row r="970" spans="2:14" ht="12.75">
      <c r="B970" s="157">
        <v>943</v>
      </c>
      <c r="C970" s="329"/>
      <c r="D970" s="329"/>
      <c r="E970" s="169"/>
      <c r="F970" s="169"/>
      <c r="G970" s="169"/>
      <c r="H970" s="169"/>
      <c r="I970" s="169"/>
      <c r="J970" s="169"/>
      <c r="K970" s="330"/>
      <c r="L970" s="330"/>
      <c r="M970" s="330"/>
      <c r="N970" s="331"/>
    </row>
    <row r="971" spans="2:14" ht="12.75">
      <c r="B971" s="154">
        <v>944</v>
      </c>
      <c r="C971" s="332"/>
      <c r="D971" s="333"/>
      <c r="E971" s="170"/>
      <c r="F971" s="170"/>
      <c r="G971" s="170"/>
      <c r="H971" s="170"/>
      <c r="I971" s="170"/>
      <c r="J971" s="170"/>
      <c r="K971" s="334"/>
      <c r="L971" s="334"/>
      <c r="M971" s="334"/>
      <c r="N971" s="335"/>
    </row>
    <row r="972" spans="2:14" ht="12.75">
      <c r="B972" s="157">
        <v>945</v>
      </c>
      <c r="C972" s="329"/>
      <c r="D972" s="329"/>
      <c r="E972" s="169"/>
      <c r="F972" s="169"/>
      <c r="G972" s="169"/>
      <c r="H972" s="169"/>
      <c r="I972" s="169"/>
      <c r="J972" s="169"/>
      <c r="K972" s="330"/>
      <c r="L972" s="330"/>
      <c r="M972" s="330"/>
      <c r="N972" s="331"/>
    </row>
    <row r="973" spans="2:14" ht="12.75">
      <c r="B973" s="154">
        <v>946</v>
      </c>
      <c r="C973" s="332"/>
      <c r="D973" s="333"/>
      <c r="E973" s="170"/>
      <c r="F973" s="170"/>
      <c r="G973" s="170"/>
      <c r="H973" s="170"/>
      <c r="I973" s="170"/>
      <c r="J973" s="170"/>
      <c r="K973" s="334"/>
      <c r="L973" s="334"/>
      <c r="M973" s="334"/>
      <c r="N973" s="335"/>
    </row>
    <row r="974" spans="2:14" ht="12.75">
      <c r="B974" s="157">
        <v>947</v>
      </c>
      <c r="C974" s="329"/>
      <c r="D974" s="329"/>
      <c r="E974" s="169"/>
      <c r="F974" s="169"/>
      <c r="G974" s="169"/>
      <c r="H974" s="169"/>
      <c r="I974" s="169"/>
      <c r="J974" s="169"/>
      <c r="K974" s="330"/>
      <c r="L974" s="330"/>
      <c r="M974" s="330"/>
      <c r="N974" s="331"/>
    </row>
    <row r="975" spans="2:14" ht="12.75">
      <c r="B975" s="154">
        <v>948</v>
      </c>
      <c r="C975" s="332"/>
      <c r="D975" s="333"/>
      <c r="E975" s="170"/>
      <c r="F975" s="170"/>
      <c r="G975" s="170"/>
      <c r="H975" s="170"/>
      <c r="I975" s="170"/>
      <c r="J975" s="170"/>
      <c r="K975" s="334"/>
      <c r="L975" s="334"/>
      <c r="M975" s="334"/>
      <c r="N975" s="335"/>
    </row>
    <row r="976" spans="2:14" ht="12.75">
      <c r="B976" s="157">
        <v>949</v>
      </c>
      <c r="C976" s="329"/>
      <c r="D976" s="329"/>
      <c r="E976" s="169"/>
      <c r="F976" s="169"/>
      <c r="G976" s="169"/>
      <c r="H976" s="169"/>
      <c r="I976" s="169"/>
      <c r="J976" s="169"/>
      <c r="K976" s="330"/>
      <c r="L976" s="330"/>
      <c r="M976" s="330"/>
      <c r="N976" s="331"/>
    </row>
    <row r="977" spans="2:14" ht="12.75">
      <c r="B977" s="154">
        <v>950</v>
      </c>
      <c r="C977" s="332"/>
      <c r="D977" s="333"/>
      <c r="E977" s="170"/>
      <c r="F977" s="170"/>
      <c r="G977" s="170"/>
      <c r="H977" s="170"/>
      <c r="I977" s="170"/>
      <c r="J977" s="170"/>
      <c r="K977" s="334"/>
      <c r="L977" s="334"/>
      <c r="M977" s="334"/>
      <c r="N977" s="335"/>
    </row>
    <row r="978" spans="2:14" ht="12.75">
      <c r="B978" s="157">
        <v>951</v>
      </c>
      <c r="C978" s="329"/>
      <c r="D978" s="329"/>
      <c r="E978" s="169"/>
      <c r="F978" s="169"/>
      <c r="G978" s="169"/>
      <c r="H978" s="169"/>
      <c r="I978" s="169"/>
      <c r="J978" s="169"/>
      <c r="K978" s="330"/>
      <c r="L978" s="330"/>
      <c r="M978" s="330"/>
      <c r="N978" s="331"/>
    </row>
    <row r="979" spans="2:14" ht="12.75">
      <c r="B979" s="154">
        <v>952</v>
      </c>
      <c r="C979" s="332"/>
      <c r="D979" s="333"/>
      <c r="E979" s="170"/>
      <c r="F979" s="170"/>
      <c r="G979" s="170"/>
      <c r="H979" s="170"/>
      <c r="I979" s="170"/>
      <c r="J979" s="170"/>
      <c r="K979" s="334"/>
      <c r="L979" s="334"/>
      <c r="M979" s="334"/>
      <c r="N979" s="335"/>
    </row>
    <row r="980" spans="2:14" ht="12.75">
      <c r="B980" s="157">
        <v>953</v>
      </c>
      <c r="C980" s="329"/>
      <c r="D980" s="329"/>
      <c r="E980" s="169"/>
      <c r="F980" s="169"/>
      <c r="G980" s="169"/>
      <c r="H980" s="169"/>
      <c r="I980" s="169"/>
      <c r="J980" s="169"/>
      <c r="K980" s="330"/>
      <c r="L980" s="330"/>
      <c r="M980" s="330"/>
      <c r="N980" s="331"/>
    </row>
    <row r="981" spans="2:14" ht="12.75">
      <c r="B981" s="154">
        <v>954</v>
      </c>
      <c r="C981" s="332"/>
      <c r="D981" s="333"/>
      <c r="E981" s="170"/>
      <c r="F981" s="170"/>
      <c r="G981" s="170"/>
      <c r="H981" s="170"/>
      <c r="I981" s="170"/>
      <c r="J981" s="170"/>
      <c r="K981" s="334"/>
      <c r="L981" s="334"/>
      <c r="M981" s="334"/>
      <c r="N981" s="335"/>
    </row>
    <row r="982" spans="2:14" ht="12.75">
      <c r="B982" s="157">
        <v>955</v>
      </c>
      <c r="C982" s="329"/>
      <c r="D982" s="329"/>
      <c r="E982" s="169"/>
      <c r="F982" s="169"/>
      <c r="G982" s="169"/>
      <c r="H982" s="169"/>
      <c r="I982" s="169"/>
      <c r="J982" s="169"/>
      <c r="K982" s="330"/>
      <c r="L982" s="330"/>
      <c r="M982" s="330"/>
      <c r="N982" s="331"/>
    </row>
    <row r="983" spans="2:14" ht="12.75">
      <c r="B983" s="154">
        <v>956</v>
      </c>
      <c r="C983" s="332"/>
      <c r="D983" s="333"/>
      <c r="E983" s="170"/>
      <c r="F983" s="170"/>
      <c r="G983" s="170"/>
      <c r="H983" s="170"/>
      <c r="I983" s="170"/>
      <c r="J983" s="170"/>
      <c r="K983" s="334"/>
      <c r="L983" s="334"/>
      <c r="M983" s="334"/>
      <c r="N983" s="335"/>
    </row>
    <row r="984" spans="2:14" ht="12.75">
      <c r="B984" s="157">
        <v>957</v>
      </c>
      <c r="C984" s="329"/>
      <c r="D984" s="329"/>
      <c r="E984" s="169"/>
      <c r="F984" s="169"/>
      <c r="G984" s="169"/>
      <c r="H984" s="169"/>
      <c r="I984" s="169"/>
      <c r="J984" s="169"/>
      <c r="K984" s="330"/>
      <c r="L984" s="330"/>
      <c r="M984" s="330"/>
      <c r="N984" s="331"/>
    </row>
    <row r="985" spans="2:14" ht="12.75">
      <c r="B985" s="154">
        <v>958</v>
      </c>
      <c r="C985" s="332"/>
      <c r="D985" s="333"/>
      <c r="E985" s="170"/>
      <c r="F985" s="170"/>
      <c r="G985" s="170"/>
      <c r="H985" s="170"/>
      <c r="I985" s="170"/>
      <c r="J985" s="170"/>
      <c r="K985" s="334"/>
      <c r="L985" s="334"/>
      <c r="M985" s="334"/>
      <c r="N985" s="335"/>
    </row>
    <row r="986" spans="2:14" ht="12.75">
      <c r="B986" s="157">
        <v>959</v>
      </c>
      <c r="C986" s="329"/>
      <c r="D986" s="329"/>
      <c r="E986" s="169"/>
      <c r="F986" s="169"/>
      <c r="G986" s="169"/>
      <c r="H986" s="169"/>
      <c r="I986" s="169"/>
      <c r="J986" s="169"/>
      <c r="K986" s="330"/>
      <c r="L986" s="330"/>
      <c r="M986" s="330"/>
      <c r="N986" s="331"/>
    </row>
    <row r="987" spans="2:14" ht="12.75">
      <c r="B987" s="154">
        <v>960</v>
      </c>
      <c r="C987" s="332"/>
      <c r="D987" s="333"/>
      <c r="E987" s="170"/>
      <c r="F987" s="170"/>
      <c r="G987" s="170"/>
      <c r="H987" s="170"/>
      <c r="I987" s="170"/>
      <c r="J987" s="170"/>
      <c r="K987" s="334"/>
      <c r="L987" s="334"/>
      <c r="M987" s="334"/>
      <c r="N987" s="335"/>
    </row>
    <row r="988" spans="2:14" ht="12.75">
      <c r="B988" s="157">
        <v>961</v>
      </c>
      <c r="C988" s="329"/>
      <c r="D988" s="329"/>
      <c r="E988" s="169"/>
      <c r="F988" s="169"/>
      <c r="G988" s="169"/>
      <c r="H988" s="169"/>
      <c r="I988" s="169"/>
      <c r="J988" s="169"/>
      <c r="K988" s="330"/>
      <c r="L988" s="330"/>
      <c r="M988" s="330"/>
      <c r="N988" s="331"/>
    </row>
    <row r="989" spans="2:14" ht="12.75">
      <c r="B989" s="154">
        <v>962</v>
      </c>
      <c r="C989" s="332"/>
      <c r="D989" s="333"/>
      <c r="E989" s="170"/>
      <c r="F989" s="170"/>
      <c r="G989" s="170"/>
      <c r="H989" s="170"/>
      <c r="I989" s="170"/>
      <c r="J989" s="170"/>
      <c r="K989" s="334"/>
      <c r="L989" s="334"/>
      <c r="M989" s="334"/>
      <c r="N989" s="335"/>
    </row>
    <row r="990" spans="2:14" ht="12.75">
      <c r="B990" s="157">
        <v>963</v>
      </c>
      <c r="C990" s="329"/>
      <c r="D990" s="329"/>
      <c r="E990" s="169"/>
      <c r="F990" s="169"/>
      <c r="G990" s="169"/>
      <c r="H990" s="169"/>
      <c r="I990" s="169"/>
      <c r="J990" s="169"/>
      <c r="K990" s="330"/>
      <c r="L990" s="330"/>
      <c r="M990" s="330"/>
      <c r="N990" s="331"/>
    </row>
    <row r="991" spans="2:14" ht="12.75">
      <c r="B991" s="154">
        <v>964</v>
      </c>
      <c r="C991" s="332"/>
      <c r="D991" s="333"/>
      <c r="E991" s="170"/>
      <c r="F991" s="170"/>
      <c r="G991" s="170"/>
      <c r="H991" s="170"/>
      <c r="I991" s="170"/>
      <c r="J991" s="170"/>
      <c r="K991" s="334"/>
      <c r="L991" s="334"/>
      <c r="M991" s="334"/>
      <c r="N991" s="335"/>
    </row>
    <row r="992" spans="2:14" ht="12.75">
      <c r="B992" s="157">
        <v>965</v>
      </c>
      <c r="C992" s="329"/>
      <c r="D992" s="329"/>
      <c r="E992" s="169"/>
      <c r="F992" s="169"/>
      <c r="G992" s="169"/>
      <c r="H992" s="169"/>
      <c r="I992" s="169"/>
      <c r="J992" s="169"/>
      <c r="K992" s="330"/>
      <c r="L992" s="330"/>
      <c r="M992" s="330"/>
      <c r="N992" s="331"/>
    </row>
    <row r="993" spans="2:14" ht="12.75">
      <c r="B993" s="154">
        <v>966</v>
      </c>
      <c r="C993" s="332"/>
      <c r="D993" s="333"/>
      <c r="E993" s="170"/>
      <c r="F993" s="170"/>
      <c r="G993" s="170"/>
      <c r="H993" s="170"/>
      <c r="I993" s="170"/>
      <c r="J993" s="170"/>
      <c r="K993" s="334"/>
      <c r="L993" s="334"/>
      <c r="M993" s="334"/>
      <c r="N993" s="335"/>
    </row>
    <row r="994" spans="2:14" ht="12.75">
      <c r="B994" s="157">
        <v>967</v>
      </c>
      <c r="C994" s="329"/>
      <c r="D994" s="329"/>
      <c r="E994" s="169"/>
      <c r="F994" s="169"/>
      <c r="G994" s="169"/>
      <c r="H994" s="169"/>
      <c r="I994" s="169"/>
      <c r="J994" s="169"/>
      <c r="K994" s="330"/>
      <c r="L994" s="330"/>
      <c r="M994" s="330"/>
      <c r="N994" s="331"/>
    </row>
    <row r="995" spans="2:14" ht="12.75">
      <c r="B995" s="154">
        <v>968</v>
      </c>
      <c r="C995" s="332"/>
      <c r="D995" s="333"/>
      <c r="E995" s="170"/>
      <c r="F995" s="170"/>
      <c r="G995" s="170"/>
      <c r="H995" s="170"/>
      <c r="I995" s="170"/>
      <c r="J995" s="170"/>
      <c r="K995" s="334"/>
      <c r="L995" s="334"/>
      <c r="M995" s="334"/>
      <c r="N995" s="335"/>
    </row>
    <row r="996" spans="2:14" ht="12.75">
      <c r="B996" s="157">
        <v>969</v>
      </c>
      <c r="C996" s="329"/>
      <c r="D996" s="329"/>
      <c r="E996" s="169"/>
      <c r="F996" s="169"/>
      <c r="G996" s="169"/>
      <c r="H996" s="169"/>
      <c r="I996" s="169"/>
      <c r="J996" s="169"/>
      <c r="K996" s="330"/>
      <c r="L996" s="330"/>
      <c r="M996" s="330"/>
      <c r="N996" s="331"/>
    </row>
    <row r="997" spans="2:14" ht="12.75">
      <c r="B997" s="154">
        <v>970</v>
      </c>
      <c r="C997" s="332"/>
      <c r="D997" s="333"/>
      <c r="E997" s="170"/>
      <c r="F997" s="170"/>
      <c r="G997" s="170"/>
      <c r="H997" s="170"/>
      <c r="I997" s="170"/>
      <c r="J997" s="170"/>
      <c r="K997" s="334"/>
      <c r="L997" s="334"/>
      <c r="M997" s="334"/>
      <c r="N997" s="335"/>
    </row>
    <row r="998" spans="2:14" ht="12.75">
      <c r="B998" s="157">
        <v>971</v>
      </c>
      <c r="C998" s="329"/>
      <c r="D998" s="329"/>
      <c r="E998" s="169"/>
      <c r="F998" s="169"/>
      <c r="G998" s="169"/>
      <c r="H998" s="169"/>
      <c r="I998" s="169"/>
      <c r="J998" s="169"/>
      <c r="K998" s="330"/>
      <c r="L998" s="330"/>
      <c r="M998" s="330"/>
      <c r="N998" s="331"/>
    </row>
    <row r="999" spans="2:14" ht="12.75">
      <c r="B999" s="154">
        <v>972</v>
      </c>
      <c r="C999" s="332"/>
      <c r="D999" s="333"/>
      <c r="E999" s="170"/>
      <c r="F999" s="170"/>
      <c r="G999" s="170"/>
      <c r="H999" s="170"/>
      <c r="I999" s="170"/>
      <c r="J999" s="170"/>
      <c r="K999" s="334"/>
      <c r="L999" s="334"/>
      <c r="M999" s="334"/>
      <c r="N999" s="335"/>
    </row>
    <row r="1000" spans="2:14" ht="12.75">
      <c r="B1000" s="157">
        <v>973</v>
      </c>
      <c r="C1000" s="329"/>
      <c r="D1000" s="329"/>
      <c r="E1000" s="169"/>
      <c r="F1000" s="169"/>
      <c r="G1000" s="169"/>
      <c r="H1000" s="169"/>
      <c r="I1000" s="169"/>
      <c r="J1000" s="169"/>
      <c r="K1000" s="330"/>
      <c r="L1000" s="330"/>
      <c r="M1000" s="330"/>
      <c r="N1000" s="331"/>
    </row>
    <row r="1001" spans="2:14" ht="12.75">
      <c r="B1001" s="154">
        <v>974</v>
      </c>
      <c r="C1001" s="332"/>
      <c r="D1001" s="333"/>
      <c r="E1001" s="170"/>
      <c r="F1001" s="170"/>
      <c r="G1001" s="170"/>
      <c r="H1001" s="170"/>
      <c r="I1001" s="170"/>
      <c r="J1001" s="170"/>
      <c r="K1001" s="334"/>
      <c r="L1001" s="334"/>
      <c r="M1001" s="334"/>
      <c r="N1001" s="335"/>
    </row>
    <row r="1002" spans="2:14" ht="12.75">
      <c r="B1002" s="157">
        <v>975</v>
      </c>
      <c r="C1002" s="329"/>
      <c r="D1002" s="329"/>
      <c r="E1002" s="169"/>
      <c r="F1002" s="169"/>
      <c r="G1002" s="169"/>
      <c r="H1002" s="169"/>
      <c r="I1002" s="169"/>
      <c r="J1002" s="169"/>
      <c r="K1002" s="330"/>
      <c r="L1002" s="330"/>
      <c r="M1002" s="330"/>
      <c r="N1002" s="331"/>
    </row>
    <row r="1003" spans="2:14" ht="12.75">
      <c r="B1003" s="154">
        <v>976</v>
      </c>
      <c r="C1003" s="332"/>
      <c r="D1003" s="333"/>
      <c r="E1003" s="170"/>
      <c r="F1003" s="170"/>
      <c r="G1003" s="170"/>
      <c r="H1003" s="170"/>
      <c r="I1003" s="170"/>
      <c r="J1003" s="170"/>
      <c r="K1003" s="334"/>
      <c r="L1003" s="334"/>
      <c r="M1003" s="334"/>
      <c r="N1003" s="335"/>
    </row>
    <row r="1004" spans="2:14" ht="12.75">
      <c r="B1004" s="157">
        <v>977</v>
      </c>
      <c r="C1004" s="329"/>
      <c r="D1004" s="329"/>
      <c r="E1004" s="169"/>
      <c r="F1004" s="169"/>
      <c r="G1004" s="169"/>
      <c r="H1004" s="169"/>
      <c r="I1004" s="169"/>
      <c r="J1004" s="169"/>
      <c r="K1004" s="330"/>
      <c r="L1004" s="330"/>
      <c r="M1004" s="330"/>
      <c r="N1004" s="331"/>
    </row>
    <row r="1005" spans="2:14" ht="12.75">
      <c r="B1005" s="154">
        <v>978</v>
      </c>
      <c r="C1005" s="332"/>
      <c r="D1005" s="333"/>
      <c r="E1005" s="170"/>
      <c r="F1005" s="170"/>
      <c r="G1005" s="170"/>
      <c r="H1005" s="170"/>
      <c r="I1005" s="170"/>
      <c r="J1005" s="170"/>
      <c r="K1005" s="334"/>
      <c r="L1005" s="334"/>
      <c r="M1005" s="334"/>
      <c r="N1005" s="335"/>
    </row>
    <row r="1006" spans="2:14" ht="12.75">
      <c r="B1006" s="157">
        <v>979</v>
      </c>
      <c r="C1006" s="329"/>
      <c r="D1006" s="329"/>
      <c r="E1006" s="169"/>
      <c r="F1006" s="169"/>
      <c r="G1006" s="169"/>
      <c r="H1006" s="169"/>
      <c r="I1006" s="169"/>
      <c r="J1006" s="169"/>
      <c r="K1006" s="330"/>
      <c r="L1006" s="330"/>
      <c r="M1006" s="330"/>
      <c r="N1006" s="331"/>
    </row>
    <row r="1007" spans="2:14" ht="12.75">
      <c r="B1007" s="154">
        <v>980</v>
      </c>
      <c r="C1007" s="332"/>
      <c r="D1007" s="333"/>
      <c r="E1007" s="170"/>
      <c r="F1007" s="170"/>
      <c r="G1007" s="170"/>
      <c r="H1007" s="170"/>
      <c r="I1007" s="170"/>
      <c r="J1007" s="170"/>
      <c r="K1007" s="334"/>
      <c r="L1007" s="334"/>
      <c r="M1007" s="334"/>
      <c r="N1007" s="335"/>
    </row>
    <row r="1008" spans="2:14" ht="12.75">
      <c r="B1008" s="157">
        <v>981</v>
      </c>
      <c r="C1008" s="329"/>
      <c r="D1008" s="329"/>
      <c r="E1008" s="169"/>
      <c r="F1008" s="169"/>
      <c r="G1008" s="169"/>
      <c r="H1008" s="169"/>
      <c r="I1008" s="169"/>
      <c r="J1008" s="169"/>
      <c r="K1008" s="330"/>
      <c r="L1008" s="330"/>
      <c r="M1008" s="330"/>
      <c r="N1008" s="331"/>
    </row>
    <row r="1009" spans="2:14" ht="12.75">
      <c r="B1009" s="154">
        <v>982</v>
      </c>
      <c r="C1009" s="332"/>
      <c r="D1009" s="333"/>
      <c r="E1009" s="170"/>
      <c r="F1009" s="170"/>
      <c r="G1009" s="170"/>
      <c r="H1009" s="170"/>
      <c r="I1009" s="170"/>
      <c r="J1009" s="170"/>
      <c r="K1009" s="334"/>
      <c r="L1009" s="334"/>
      <c r="M1009" s="334"/>
      <c r="N1009" s="335"/>
    </row>
    <row r="1010" spans="2:14" ht="12.75">
      <c r="B1010" s="157">
        <v>983</v>
      </c>
      <c r="C1010" s="329"/>
      <c r="D1010" s="329"/>
      <c r="E1010" s="169"/>
      <c r="F1010" s="169"/>
      <c r="G1010" s="169"/>
      <c r="H1010" s="169"/>
      <c r="I1010" s="169"/>
      <c r="J1010" s="169"/>
      <c r="K1010" s="330"/>
      <c r="L1010" s="330"/>
      <c r="M1010" s="330"/>
      <c r="N1010" s="331"/>
    </row>
    <row r="1011" spans="2:14" ht="12.75">
      <c r="B1011" s="154">
        <v>984</v>
      </c>
      <c r="C1011" s="332"/>
      <c r="D1011" s="333"/>
      <c r="E1011" s="170"/>
      <c r="F1011" s="170"/>
      <c r="G1011" s="170"/>
      <c r="H1011" s="170"/>
      <c r="I1011" s="170"/>
      <c r="J1011" s="170"/>
      <c r="K1011" s="334"/>
      <c r="L1011" s="334"/>
      <c r="M1011" s="334"/>
      <c r="N1011" s="335"/>
    </row>
    <row r="1012" spans="2:14" ht="12.75">
      <c r="B1012" s="157">
        <v>985</v>
      </c>
      <c r="C1012" s="329"/>
      <c r="D1012" s="329"/>
      <c r="E1012" s="169"/>
      <c r="F1012" s="169"/>
      <c r="G1012" s="169"/>
      <c r="H1012" s="169"/>
      <c r="I1012" s="169"/>
      <c r="J1012" s="169"/>
      <c r="K1012" s="330"/>
      <c r="L1012" s="330"/>
      <c r="M1012" s="330"/>
      <c r="N1012" s="331"/>
    </row>
    <row r="1013" spans="2:14" ht="12.75">
      <c r="B1013" s="154">
        <v>986</v>
      </c>
      <c r="C1013" s="332"/>
      <c r="D1013" s="333"/>
      <c r="E1013" s="170"/>
      <c r="F1013" s="170"/>
      <c r="G1013" s="170"/>
      <c r="H1013" s="170"/>
      <c r="I1013" s="170"/>
      <c r="J1013" s="170"/>
      <c r="K1013" s="334"/>
      <c r="L1013" s="334"/>
      <c r="M1013" s="334"/>
      <c r="N1013" s="335"/>
    </row>
    <row r="1014" spans="2:14" ht="12.75">
      <c r="B1014" s="157">
        <v>987</v>
      </c>
      <c r="C1014" s="329"/>
      <c r="D1014" s="329"/>
      <c r="E1014" s="169"/>
      <c r="F1014" s="169"/>
      <c r="G1014" s="169"/>
      <c r="H1014" s="169"/>
      <c r="I1014" s="169"/>
      <c r="J1014" s="169"/>
      <c r="K1014" s="330"/>
      <c r="L1014" s="330"/>
      <c r="M1014" s="330"/>
      <c r="N1014" s="331"/>
    </row>
    <row r="1015" spans="2:14" ht="12.75">
      <c r="B1015" s="154">
        <v>988</v>
      </c>
      <c r="C1015" s="332"/>
      <c r="D1015" s="333"/>
      <c r="E1015" s="170"/>
      <c r="F1015" s="170"/>
      <c r="G1015" s="170"/>
      <c r="H1015" s="170"/>
      <c r="I1015" s="170"/>
      <c r="J1015" s="170"/>
      <c r="K1015" s="334"/>
      <c r="L1015" s="334"/>
      <c r="M1015" s="334"/>
      <c r="N1015" s="335"/>
    </row>
    <row r="1016" spans="2:14" ht="12.75">
      <c r="B1016" s="157">
        <v>989</v>
      </c>
      <c r="C1016" s="329"/>
      <c r="D1016" s="329"/>
      <c r="E1016" s="169"/>
      <c r="F1016" s="169"/>
      <c r="G1016" s="169"/>
      <c r="H1016" s="169"/>
      <c r="I1016" s="169"/>
      <c r="J1016" s="169"/>
      <c r="K1016" s="330"/>
      <c r="L1016" s="330"/>
      <c r="M1016" s="330"/>
      <c r="N1016" s="331"/>
    </row>
    <row r="1017" spans="2:14" ht="12.75">
      <c r="B1017" s="154">
        <v>990</v>
      </c>
      <c r="C1017" s="332"/>
      <c r="D1017" s="333"/>
      <c r="E1017" s="170"/>
      <c r="F1017" s="170"/>
      <c r="G1017" s="170"/>
      <c r="H1017" s="170"/>
      <c r="I1017" s="170"/>
      <c r="J1017" s="170"/>
      <c r="K1017" s="334"/>
      <c r="L1017" s="334"/>
      <c r="M1017" s="334"/>
      <c r="N1017" s="335"/>
    </row>
    <row r="1018" spans="2:14" ht="12.75">
      <c r="B1018" s="157">
        <v>991</v>
      </c>
      <c r="C1018" s="329"/>
      <c r="D1018" s="329"/>
      <c r="E1018" s="169"/>
      <c r="F1018" s="169"/>
      <c r="G1018" s="169"/>
      <c r="H1018" s="169"/>
      <c r="I1018" s="169"/>
      <c r="J1018" s="169"/>
      <c r="K1018" s="330"/>
      <c r="L1018" s="330"/>
      <c r="M1018" s="330"/>
      <c r="N1018" s="331"/>
    </row>
    <row r="1019" spans="2:14" ht="12.75">
      <c r="B1019" s="154">
        <v>992</v>
      </c>
      <c r="C1019" s="332"/>
      <c r="D1019" s="333"/>
      <c r="E1019" s="170"/>
      <c r="F1019" s="170"/>
      <c r="G1019" s="170"/>
      <c r="H1019" s="170"/>
      <c r="I1019" s="170"/>
      <c r="J1019" s="170"/>
      <c r="K1019" s="334"/>
      <c r="L1019" s="334"/>
      <c r="M1019" s="334"/>
      <c r="N1019" s="335"/>
    </row>
    <row r="1020" spans="2:14" ht="12.75">
      <c r="B1020" s="157">
        <v>993</v>
      </c>
      <c r="C1020" s="329"/>
      <c r="D1020" s="329"/>
      <c r="E1020" s="169"/>
      <c r="F1020" s="169"/>
      <c r="G1020" s="169"/>
      <c r="H1020" s="169"/>
      <c r="I1020" s="169"/>
      <c r="J1020" s="169"/>
      <c r="K1020" s="330"/>
      <c r="L1020" s="330"/>
      <c r="M1020" s="330"/>
      <c r="N1020" s="331"/>
    </row>
    <row r="1021" spans="2:14" ht="12.75">
      <c r="B1021" s="154">
        <v>994</v>
      </c>
      <c r="C1021" s="332"/>
      <c r="D1021" s="333"/>
      <c r="E1021" s="170"/>
      <c r="F1021" s="170"/>
      <c r="G1021" s="170"/>
      <c r="H1021" s="170"/>
      <c r="I1021" s="170"/>
      <c r="J1021" s="170"/>
      <c r="K1021" s="334"/>
      <c r="L1021" s="334"/>
      <c r="M1021" s="334"/>
      <c r="N1021" s="335"/>
    </row>
    <row r="1022" spans="2:14" ht="12.75">
      <c r="B1022" s="157">
        <v>995</v>
      </c>
      <c r="C1022" s="329"/>
      <c r="D1022" s="329"/>
      <c r="E1022" s="169"/>
      <c r="F1022" s="169"/>
      <c r="G1022" s="169"/>
      <c r="H1022" s="169"/>
      <c r="I1022" s="169"/>
      <c r="J1022" s="169"/>
      <c r="K1022" s="330"/>
      <c r="L1022" s="330"/>
      <c r="M1022" s="330"/>
      <c r="N1022" s="331"/>
    </row>
    <row r="1023" spans="2:14" ht="12.75">
      <c r="B1023" s="154">
        <v>996</v>
      </c>
      <c r="C1023" s="332"/>
      <c r="D1023" s="333"/>
      <c r="E1023" s="170"/>
      <c r="F1023" s="170"/>
      <c r="G1023" s="170"/>
      <c r="H1023" s="170"/>
      <c r="I1023" s="170"/>
      <c r="J1023" s="170"/>
      <c r="K1023" s="334"/>
      <c r="L1023" s="334"/>
      <c r="M1023" s="334"/>
      <c r="N1023" s="335"/>
    </row>
    <row r="1024" spans="2:14" ht="12.75">
      <c r="B1024" s="157">
        <v>997</v>
      </c>
      <c r="C1024" s="329"/>
      <c r="D1024" s="329"/>
      <c r="E1024" s="169"/>
      <c r="F1024" s="169"/>
      <c r="G1024" s="169"/>
      <c r="H1024" s="169"/>
      <c r="I1024" s="169"/>
      <c r="J1024" s="169"/>
      <c r="K1024" s="330"/>
      <c r="L1024" s="330"/>
      <c r="M1024" s="330"/>
      <c r="N1024" s="331"/>
    </row>
    <row r="1025" spans="2:14" ht="12.75">
      <c r="B1025" s="154">
        <v>998</v>
      </c>
      <c r="C1025" s="332"/>
      <c r="D1025" s="333"/>
      <c r="E1025" s="170"/>
      <c r="F1025" s="170"/>
      <c r="G1025" s="170"/>
      <c r="H1025" s="170"/>
      <c r="I1025" s="170"/>
      <c r="J1025" s="170"/>
      <c r="K1025" s="334"/>
      <c r="L1025" s="334"/>
      <c r="M1025" s="334"/>
      <c r="N1025" s="335"/>
    </row>
    <row r="1026" spans="2:14" ht="12.75">
      <c r="B1026" s="157">
        <v>999</v>
      </c>
      <c r="C1026" s="329"/>
      <c r="D1026" s="329"/>
      <c r="E1026" s="169"/>
      <c r="F1026" s="169"/>
      <c r="G1026" s="169"/>
      <c r="H1026" s="169"/>
      <c r="I1026" s="169"/>
      <c r="J1026" s="169"/>
      <c r="K1026" s="330"/>
      <c r="L1026" s="330"/>
      <c r="M1026" s="330"/>
      <c r="N1026" s="331"/>
    </row>
    <row r="1027" spans="2:14" ht="15.75" customHeight="1">
      <c r="B1027" s="172">
        <v>1000</v>
      </c>
      <c r="C1027" s="324"/>
      <c r="D1027" s="325"/>
      <c r="E1027" s="173"/>
      <c r="F1027" s="173"/>
      <c r="G1027" s="173"/>
      <c r="H1027" s="173"/>
      <c r="I1027" s="173"/>
      <c r="J1027" s="173"/>
      <c r="K1027" s="326"/>
      <c r="L1027" s="326"/>
      <c r="M1027" s="326"/>
      <c r="N1027" s="327"/>
    </row>
    <row r="1028" spans="2:14" ht="12.75"/>
    <row r="1029" spans="2:14" ht="12.75"/>
    <row r="1030" spans="2:14" ht="12.75"/>
    <row r="1031" spans="2:14" ht="12.75"/>
    <row r="1032" spans="2:14" ht="12.75"/>
    <row r="1033" spans="2:14" ht="12.75"/>
    <row r="1034" spans="2:14" ht="12.75"/>
    <row r="1035" spans="2:14" ht="12.75"/>
    <row r="1036" spans="2:14" ht="12.75"/>
    <row r="1037" spans="2:14" ht="12.75"/>
    <row r="1038" spans="2:14" ht="12.75"/>
    <row r="1039" spans="2:14" ht="12.75"/>
    <row r="1040" spans="2:14" ht="12.75"/>
    <row r="1041" ht="12.75"/>
    <row r="1042" ht="12.75"/>
    <row r="1043" ht="12.75"/>
    <row r="1044" ht="12.75"/>
    <row r="1045" ht="12.75"/>
    <row r="1046" ht="12.75"/>
    <row r="1047" ht="12.75"/>
    <row r="1048" ht="12.75"/>
    <row r="1049" ht="12.75"/>
    <row r="1050" ht="12.75"/>
    <row r="1051" ht="12.75"/>
    <row r="1052" ht="12.75"/>
    <row r="1053" ht="12.75"/>
    <row r="1054" ht="12.75"/>
    <row r="1055" ht="12.75"/>
    <row r="1056" ht="12.75"/>
    <row r="1057" spans="3:10" ht="12.75"/>
    <row r="1058" spans="3:10" ht="12.75"/>
    <row r="1059" spans="3:10" ht="12.75"/>
    <row r="1060" spans="3:10" ht="12.75"/>
    <row r="1061" spans="3:10" ht="12.75"/>
    <row r="1062" spans="3:10" ht="12.75"/>
    <row r="1063" spans="3:10" ht="12.75"/>
    <row r="1064" spans="3:10" ht="12.75"/>
    <row r="1065" spans="3:10" ht="12.75">
      <c r="C1065" s="174"/>
      <c r="D1065" s="175"/>
      <c r="E1065" s="175"/>
      <c r="F1065" s="175"/>
      <c r="G1065" s="175"/>
      <c r="H1065" s="175"/>
      <c r="I1065" s="175"/>
      <c r="J1065" s="175"/>
    </row>
    <row r="1066" spans="3:10" ht="12.75">
      <c r="C1066" s="174"/>
      <c r="D1066" s="175"/>
      <c r="E1066" s="175"/>
      <c r="F1066" s="175"/>
      <c r="G1066" s="175"/>
      <c r="H1066" s="175"/>
      <c r="I1066" s="175"/>
      <c r="J1066" s="175"/>
    </row>
    <row r="1067" spans="3:10" ht="12.75">
      <c r="C1067" s="328" t="s">
        <v>176</v>
      </c>
      <c r="D1067" s="328"/>
      <c r="E1067" s="328"/>
      <c r="F1067" s="328"/>
      <c r="G1067" s="328"/>
      <c r="H1067" s="328"/>
      <c r="I1067" s="175"/>
      <c r="J1067" s="175"/>
    </row>
    <row r="1068" spans="3:10" ht="12.75">
      <c r="C1068" s="176">
        <v>0.01</v>
      </c>
      <c r="D1068" s="176">
        <v>1</v>
      </c>
      <c r="E1068" s="176">
        <v>1.5</v>
      </c>
      <c r="F1068" s="176">
        <v>2.5</v>
      </c>
      <c r="G1068" s="176">
        <v>4</v>
      </c>
      <c r="H1068" s="176">
        <v>6.5</v>
      </c>
      <c r="I1068" s="175"/>
      <c r="J1068" s="175"/>
    </row>
    <row r="1069" spans="3:10" ht="15">
      <c r="C1069" s="177">
        <f>IF('Planilla Muestreo N°1 (2)'!$N$13="N",VLOOKUP($D$1074,Tablas!$B29:D44,C1071,FALSE),IF('Planilla Muestreo N°1 (2)'!$N$13="E",VLOOKUP($D$1074,Tablas!$B52:D67,C1071,FALSE),VLOOKUP($D$1074,Tablas!$B75:D90,C1071,FALSE)))</f>
        <v>0</v>
      </c>
      <c r="D1069" s="177">
        <f>IF('Planilla Muestreo N°1 (2)'!$N$13="N",VLOOKUP($D$1074,Tablas!$B29:E44,D1071,FALSE),IF('Planilla Muestreo N°1 (2)'!$N$13="E",VLOOKUP($D$1074,Tablas!$B52:E67,D1071,FALSE),VLOOKUP($D$1074,Tablas!$B75:E90,D1071,FALSE)))</f>
        <v>10</v>
      </c>
      <c r="E1069" s="177">
        <f>IF('Planilla Muestreo N°1 (2)'!$N$13="N",VLOOKUP($D$1074,Tablas!$B29:F44,E1071,FALSE),IF('Planilla Muestreo N°1 (2)'!$N$13="E",VLOOKUP($D$1074,Tablas!$B52:F67,E1071,FALSE),VLOOKUP($D$1074,Tablas!$B75:F90,E1071,FALSE)))</f>
        <v>14</v>
      </c>
      <c r="F1069" s="177">
        <f>IF('Planilla Muestreo N°1 (2)'!$N$13="N",VLOOKUP($D$1074,Tablas!$B29:G44,F1071,FALSE),IF('Planilla Muestreo N°1 (2)'!$N$13="E",VLOOKUP($D$1074,Tablas!$B52:G67,F1071,FALSE),VLOOKUP($D$1074,Tablas!$B75:G90,F1071,FALSE)))</f>
        <v>21</v>
      </c>
      <c r="G1069" s="177">
        <f>IF('Planilla Muestreo N°1 (2)'!$N$13="N",VLOOKUP($D$1074,Tablas!$B29:H44,G1071,FALSE),IF('Planilla Muestreo N°1 (2)'!$N$13="E",VLOOKUP($D$1074,Tablas!$B52:H67,G1071,FALSE),VLOOKUP($D$1074,Tablas!$B75:H90,G1071,FALSE)))</f>
        <v>21</v>
      </c>
      <c r="H1069" s="177">
        <f>IF('Planilla Muestreo N°1 (2)'!$N$13="N",VLOOKUP($D$1074,Tablas!$B29:I44,H1071,FALSE),IF('Planilla Muestreo N°1 (2)'!$N$13="E",VLOOKUP($D$1074,Tablas!$B52:I67,H1071,FALSE),VLOOKUP($D$1074,Tablas!$B75:I90,H1071,FALSE)))</f>
        <v>21</v>
      </c>
      <c r="I1069" s="175"/>
      <c r="J1069" s="175"/>
    </row>
    <row r="1070" spans="3:10" ht="14.25">
      <c r="C1070" s="178"/>
      <c r="D1070" s="178"/>
      <c r="E1070" s="178"/>
      <c r="F1070" s="178"/>
      <c r="G1070" s="178"/>
      <c r="H1070" s="178"/>
      <c r="I1070" s="175"/>
      <c r="J1070" s="175"/>
    </row>
    <row r="1071" spans="3:10" ht="12.75">
      <c r="C1071" s="179">
        <v>3</v>
      </c>
      <c r="D1071" s="179">
        <v>4</v>
      </c>
      <c r="E1071" s="179">
        <v>5</v>
      </c>
      <c r="F1071" s="179">
        <v>6</v>
      </c>
      <c r="G1071" s="179">
        <v>7</v>
      </c>
      <c r="H1071" s="179">
        <v>8</v>
      </c>
      <c r="I1071" s="175"/>
      <c r="J1071" s="175"/>
    </row>
    <row r="1072" spans="3:10" ht="14.25">
      <c r="C1072" s="178"/>
      <c r="D1072" s="178"/>
      <c r="E1072" s="178"/>
      <c r="F1072" s="178"/>
      <c r="G1072" s="178"/>
      <c r="H1072" s="178"/>
      <c r="I1072" s="175"/>
      <c r="J1072" s="175"/>
    </row>
    <row r="1073" spans="3:10" ht="14.25">
      <c r="C1073" s="178" t="str">
        <f>VLOOKUP('Planilla Muestreo N°1 (2)'!N13,Tablas!B94:C96,2,FALSE)</f>
        <v>Normal</v>
      </c>
      <c r="D1073" s="178"/>
      <c r="E1073" s="178"/>
      <c r="F1073" s="178"/>
      <c r="G1073" s="178"/>
      <c r="H1073" s="178"/>
      <c r="I1073" s="175"/>
      <c r="J1073" s="175"/>
    </row>
    <row r="1074" spans="3:10" ht="14.25">
      <c r="C1074" s="178" t="s">
        <v>177</v>
      </c>
      <c r="D1074" s="180" t="str">
        <f>VLOOKUP('Planilla Muestreo N°1 (2)'!E13,Tablas!B7:D21,3)</f>
        <v>N</v>
      </c>
      <c r="E1074" s="178"/>
      <c r="F1074" s="178"/>
      <c r="G1074" s="178"/>
      <c r="H1074" s="178"/>
      <c r="I1074" s="175"/>
      <c r="J1074" s="175"/>
    </row>
    <row r="1075" spans="3:10" ht="12.75">
      <c r="C1075" s="174"/>
      <c r="D1075" s="175"/>
      <c r="E1075" s="175"/>
      <c r="F1075" s="175"/>
      <c r="G1075" s="175"/>
      <c r="H1075" s="175"/>
      <c r="I1075" s="175"/>
      <c r="J1075" s="175"/>
    </row>
  </sheetData>
  <mergeCells count="2027">
    <mergeCell ref="B2:D4"/>
    <mergeCell ref="E2:N2"/>
    <mergeCell ref="E3:N3"/>
    <mergeCell ref="E4:N4"/>
    <mergeCell ref="D7:E7"/>
    <mergeCell ref="G7:H7"/>
    <mergeCell ref="I7:J7"/>
    <mergeCell ref="C23:D23"/>
    <mergeCell ref="C24:D24"/>
    <mergeCell ref="C25:D25"/>
    <mergeCell ref="C26:D26"/>
    <mergeCell ref="C27:D27"/>
    <mergeCell ref="E27:J27"/>
    <mergeCell ref="B15:D16"/>
    <mergeCell ref="E15:F16"/>
    <mergeCell ref="I15:M16"/>
    <mergeCell ref="N15:N16"/>
    <mergeCell ref="B20:N20"/>
    <mergeCell ref="C22:D22"/>
    <mergeCell ref="J8:M8"/>
    <mergeCell ref="D10:E10"/>
    <mergeCell ref="K10:M10"/>
    <mergeCell ref="B13:D13"/>
    <mergeCell ref="E13:F13"/>
    <mergeCell ref="I13:M13"/>
    <mergeCell ref="C34:D34"/>
    <mergeCell ref="K34:N34"/>
    <mergeCell ref="C35:D35"/>
    <mergeCell ref="K35:N35"/>
    <mergeCell ref="C36:D36"/>
    <mergeCell ref="K36:N36"/>
    <mergeCell ref="C31:D31"/>
    <mergeCell ref="K31:N31"/>
    <mergeCell ref="C32:D32"/>
    <mergeCell ref="K32:N32"/>
    <mergeCell ref="C33:D33"/>
    <mergeCell ref="K33:N33"/>
    <mergeCell ref="K27:N27"/>
    <mergeCell ref="C28:D28"/>
    <mergeCell ref="K28:N28"/>
    <mergeCell ref="C29:D29"/>
    <mergeCell ref="K29:N29"/>
    <mergeCell ref="C30:D30"/>
    <mergeCell ref="K30:N30"/>
    <mergeCell ref="C43:D43"/>
    <mergeCell ref="K43:N43"/>
    <mergeCell ref="C44:D44"/>
    <mergeCell ref="K44:N44"/>
    <mergeCell ref="C45:D45"/>
    <mergeCell ref="K45:N45"/>
    <mergeCell ref="C40:D40"/>
    <mergeCell ref="K40:N40"/>
    <mergeCell ref="C41:D41"/>
    <mergeCell ref="K41:N41"/>
    <mergeCell ref="C42:D42"/>
    <mergeCell ref="K42:N42"/>
    <mergeCell ref="C37:D37"/>
    <mergeCell ref="K37:N37"/>
    <mergeCell ref="C38:D38"/>
    <mergeCell ref="K38:N38"/>
    <mergeCell ref="C39:D39"/>
    <mergeCell ref="K39:N39"/>
    <mergeCell ref="C52:D52"/>
    <mergeCell ref="K52:N52"/>
    <mergeCell ref="C53:D53"/>
    <mergeCell ref="K53:N53"/>
    <mergeCell ref="C54:D54"/>
    <mergeCell ref="K54:N54"/>
    <mergeCell ref="C49:D49"/>
    <mergeCell ref="K49:N49"/>
    <mergeCell ref="C50:D50"/>
    <mergeCell ref="K50:N50"/>
    <mergeCell ref="C51:D51"/>
    <mergeCell ref="K51:N51"/>
    <mergeCell ref="C46:D46"/>
    <mergeCell ref="K46:N46"/>
    <mergeCell ref="C47:D47"/>
    <mergeCell ref="K47:N47"/>
    <mergeCell ref="C48:D48"/>
    <mergeCell ref="K48:N48"/>
    <mergeCell ref="C61:D61"/>
    <mergeCell ref="K61:N61"/>
    <mergeCell ref="C62:D62"/>
    <mergeCell ref="K62:N62"/>
    <mergeCell ref="C63:D63"/>
    <mergeCell ref="K63:N63"/>
    <mergeCell ref="C58:D58"/>
    <mergeCell ref="K58:N58"/>
    <mergeCell ref="C59:D59"/>
    <mergeCell ref="K59:N59"/>
    <mergeCell ref="C60:D60"/>
    <mergeCell ref="K60:N60"/>
    <mergeCell ref="C55:D55"/>
    <mergeCell ref="K55:N55"/>
    <mergeCell ref="C56:D56"/>
    <mergeCell ref="K56:N56"/>
    <mergeCell ref="C57:D57"/>
    <mergeCell ref="K57:N57"/>
    <mergeCell ref="C70:D70"/>
    <mergeCell ref="K70:N70"/>
    <mergeCell ref="C71:D71"/>
    <mergeCell ref="K71:N71"/>
    <mergeCell ref="C72:D72"/>
    <mergeCell ref="K72:N72"/>
    <mergeCell ref="C67:D67"/>
    <mergeCell ref="K67:N67"/>
    <mergeCell ref="C68:D68"/>
    <mergeCell ref="K68:N68"/>
    <mergeCell ref="C69:D69"/>
    <mergeCell ref="K69:N69"/>
    <mergeCell ref="C64:D64"/>
    <mergeCell ref="K64:N64"/>
    <mergeCell ref="C65:D65"/>
    <mergeCell ref="K65:N65"/>
    <mergeCell ref="C66:D66"/>
    <mergeCell ref="K66:N66"/>
    <mergeCell ref="C79:D79"/>
    <mergeCell ref="K79:N79"/>
    <mergeCell ref="C80:D80"/>
    <mergeCell ref="K80:N80"/>
    <mergeCell ref="C81:D81"/>
    <mergeCell ref="K81:N81"/>
    <mergeCell ref="C76:D76"/>
    <mergeCell ref="K76:N76"/>
    <mergeCell ref="C77:D77"/>
    <mergeCell ref="K77:N77"/>
    <mergeCell ref="C78:D78"/>
    <mergeCell ref="K78:N78"/>
    <mergeCell ref="C73:D73"/>
    <mergeCell ref="K73:N73"/>
    <mergeCell ref="C74:D74"/>
    <mergeCell ref="K74:N74"/>
    <mergeCell ref="C75:D75"/>
    <mergeCell ref="K75:N75"/>
    <mergeCell ref="C88:D88"/>
    <mergeCell ref="K88:N88"/>
    <mergeCell ref="C89:D89"/>
    <mergeCell ref="K89:N89"/>
    <mergeCell ref="C90:D90"/>
    <mergeCell ref="K90:N90"/>
    <mergeCell ref="C85:D85"/>
    <mergeCell ref="K85:N85"/>
    <mergeCell ref="C86:D86"/>
    <mergeCell ref="K86:N86"/>
    <mergeCell ref="C87:D87"/>
    <mergeCell ref="K87:N87"/>
    <mergeCell ref="C82:D82"/>
    <mergeCell ref="K82:N82"/>
    <mergeCell ref="C83:D83"/>
    <mergeCell ref="K83:N83"/>
    <mergeCell ref="C84:D84"/>
    <mergeCell ref="K84:N84"/>
    <mergeCell ref="C97:D97"/>
    <mergeCell ref="K97:N97"/>
    <mergeCell ref="C98:D98"/>
    <mergeCell ref="K98:N98"/>
    <mergeCell ref="C99:D99"/>
    <mergeCell ref="K99:N99"/>
    <mergeCell ref="C94:D94"/>
    <mergeCell ref="K94:N94"/>
    <mergeCell ref="C95:D95"/>
    <mergeCell ref="K95:N95"/>
    <mergeCell ref="C96:D96"/>
    <mergeCell ref="K96:N96"/>
    <mergeCell ref="C91:D91"/>
    <mergeCell ref="K91:N91"/>
    <mergeCell ref="C92:D92"/>
    <mergeCell ref="K92:N92"/>
    <mergeCell ref="C93:D93"/>
    <mergeCell ref="K93:N93"/>
    <mergeCell ref="C106:D106"/>
    <mergeCell ref="K106:N106"/>
    <mergeCell ref="C107:D107"/>
    <mergeCell ref="K107:N107"/>
    <mergeCell ref="C108:D108"/>
    <mergeCell ref="K108:N108"/>
    <mergeCell ref="C103:D103"/>
    <mergeCell ref="K103:N103"/>
    <mergeCell ref="C104:D104"/>
    <mergeCell ref="K104:N104"/>
    <mergeCell ref="C105:D105"/>
    <mergeCell ref="K105:N105"/>
    <mergeCell ref="C100:D100"/>
    <mergeCell ref="K100:N100"/>
    <mergeCell ref="C101:D101"/>
    <mergeCell ref="K101:N101"/>
    <mergeCell ref="C102:D102"/>
    <mergeCell ref="K102:N102"/>
    <mergeCell ref="C115:D115"/>
    <mergeCell ref="K115:N115"/>
    <mergeCell ref="C116:D116"/>
    <mergeCell ref="K116:N116"/>
    <mergeCell ref="C117:D117"/>
    <mergeCell ref="K117:N117"/>
    <mergeCell ref="C112:D112"/>
    <mergeCell ref="K112:N112"/>
    <mergeCell ref="C113:D113"/>
    <mergeCell ref="K113:N113"/>
    <mergeCell ref="C114:D114"/>
    <mergeCell ref="K114:N114"/>
    <mergeCell ref="C109:D109"/>
    <mergeCell ref="K109:N109"/>
    <mergeCell ref="C110:D110"/>
    <mergeCell ref="K110:N110"/>
    <mergeCell ref="C111:D111"/>
    <mergeCell ref="K111:N111"/>
    <mergeCell ref="C124:D124"/>
    <mergeCell ref="K124:N124"/>
    <mergeCell ref="C125:D125"/>
    <mergeCell ref="K125:N125"/>
    <mergeCell ref="C126:D126"/>
    <mergeCell ref="K126:N126"/>
    <mergeCell ref="C121:D121"/>
    <mergeCell ref="K121:N121"/>
    <mergeCell ref="C122:D122"/>
    <mergeCell ref="K122:N122"/>
    <mergeCell ref="C123:D123"/>
    <mergeCell ref="K123:N123"/>
    <mergeCell ref="C118:D118"/>
    <mergeCell ref="K118:N118"/>
    <mergeCell ref="C119:D119"/>
    <mergeCell ref="K119:N119"/>
    <mergeCell ref="C120:D120"/>
    <mergeCell ref="K120:N120"/>
    <mergeCell ref="C133:D133"/>
    <mergeCell ref="K133:N133"/>
    <mergeCell ref="C134:D134"/>
    <mergeCell ref="K134:N134"/>
    <mergeCell ref="C135:D135"/>
    <mergeCell ref="K135:N135"/>
    <mergeCell ref="C130:D130"/>
    <mergeCell ref="K130:N130"/>
    <mergeCell ref="C131:D131"/>
    <mergeCell ref="K131:N131"/>
    <mergeCell ref="C132:D132"/>
    <mergeCell ref="K132:N132"/>
    <mergeCell ref="C127:D127"/>
    <mergeCell ref="K127:N127"/>
    <mergeCell ref="C128:D128"/>
    <mergeCell ref="K128:N128"/>
    <mergeCell ref="C129:D129"/>
    <mergeCell ref="K129:N129"/>
    <mergeCell ref="C142:D142"/>
    <mergeCell ref="K142:N142"/>
    <mergeCell ref="C143:D143"/>
    <mergeCell ref="K143:N143"/>
    <mergeCell ref="C144:D144"/>
    <mergeCell ref="K144:N144"/>
    <mergeCell ref="C139:D139"/>
    <mergeCell ref="K139:N139"/>
    <mergeCell ref="C140:D140"/>
    <mergeCell ref="K140:N140"/>
    <mergeCell ref="C141:D141"/>
    <mergeCell ref="K141:N141"/>
    <mergeCell ref="C136:D136"/>
    <mergeCell ref="K136:N136"/>
    <mergeCell ref="C137:D137"/>
    <mergeCell ref="K137:N137"/>
    <mergeCell ref="C138:D138"/>
    <mergeCell ref="K138:N138"/>
    <mergeCell ref="C151:D151"/>
    <mergeCell ref="K151:N151"/>
    <mergeCell ref="C152:D152"/>
    <mergeCell ref="K152:N152"/>
    <mergeCell ref="C153:D153"/>
    <mergeCell ref="K153:N153"/>
    <mergeCell ref="C148:D148"/>
    <mergeCell ref="K148:N148"/>
    <mergeCell ref="C149:D149"/>
    <mergeCell ref="K149:N149"/>
    <mergeCell ref="C150:D150"/>
    <mergeCell ref="K150:N150"/>
    <mergeCell ref="C145:D145"/>
    <mergeCell ref="K145:N145"/>
    <mergeCell ref="C146:D146"/>
    <mergeCell ref="K146:N146"/>
    <mergeCell ref="C147:D147"/>
    <mergeCell ref="K147:N147"/>
    <mergeCell ref="C160:D160"/>
    <mergeCell ref="K160:N160"/>
    <mergeCell ref="C161:D161"/>
    <mergeCell ref="K161:N161"/>
    <mergeCell ref="C162:D162"/>
    <mergeCell ref="K162:N162"/>
    <mergeCell ref="C157:D157"/>
    <mergeCell ref="K157:N157"/>
    <mergeCell ref="C158:D158"/>
    <mergeCell ref="K158:N158"/>
    <mergeCell ref="C159:D159"/>
    <mergeCell ref="K159:N159"/>
    <mergeCell ref="C154:D154"/>
    <mergeCell ref="K154:N154"/>
    <mergeCell ref="C155:D155"/>
    <mergeCell ref="K155:N155"/>
    <mergeCell ref="C156:D156"/>
    <mergeCell ref="K156:N156"/>
    <mergeCell ref="C169:D169"/>
    <mergeCell ref="K169:N169"/>
    <mergeCell ref="C170:D170"/>
    <mergeCell ref="K170:N170"/>
    <mergeCell ref="C171:D171"/>
    <mergeCell ref="K171:N171"/>
    <mergeCell ref="C166:D166"/>
    <mergeCell ref="K166:N166"/>
    <mergeCell ref="C167:D167"/>
    <mergeCell ref="K167:N167"/>
    <mergeCell ref="C168:D168"/>
    <mergeCell ref="K168:N168"/>
    <mergeCell ref="C163:D163"/>
    <mergeCell ref="K163:N163"/>
    <mergeCell ref="C164:D164"/>
    <mergeCell ref="K164:N164"/>
    <mergeCell ref="C165:D165"/>
    <mergeCell ref="K165:N165"/>
    <mergeCell ref="C178:D178"/>
    <mergeCell ref="K178:N178"/>
    <mergeCell ref="C179:D179"/>
    <mergeCell ref="K179:N179"/>
    <mergeCell ref="C180:D180"/>
    <mergeCell ref="K180:N180"/>
    <mergeCell ref="C175:D175"/>
    <mergeCell ref="K175:N175"/>
    <mergeCell ref="C176:D176"/>
    <mergeCell ref="K176:N176"/>
    <mergeCell ref="C177:D177"/>
    <mergeCell ref="K177:N177"/>
    <mergeCell ref="C172:D172"/>
    <mergeCell ref="K172:N172"/>
    <mergeCell ref="C173:D173"/>
    <mergeCell ref="K173:N173"/>
    <mergeCell ref="C174:D174"/>
    <mergeCell ref="K174:N174"/>
    <mergeCell ref="C187:D187"/>
    <mergeCell ref="K187:N187"/>
    <mergeCell ref="C188:D188"/>
    <mergeCell ref="K188:N188"/>
    <mergeCell ref="C189:D189"/>
    <mergeCell ref="K189:N189"/>
    <mergeCell ref="C184:D184"/>
    <mergeCell ref="K184:N184"/>
    <mergeCell ref="C185:D185"/>
    <mergeCell ref="K185:N185"/>
    <mergeCell ref="C186:D186"/>
    <mergeCell ref="K186:N186"/>
    <mergeCell ref="C181:D181"/>
    <mergeCell ref="K181:N181"/>
    <mergeCell ref="C182:D182"/>
    <mergeCell ref="K182:N182"/>
    <mergeCell ref="C183:D183"/>
    <mergeCell ref="K183:N183"/>
    <mergeCell ref="C196:D196"/>
    <mergeCell ref="K196:N196"/>
    <mergeCell ref="C197:D197"/>
    <mergeCell ref="K197:N197"/>
    <mergeCell ref="C198:D198"/>
    <mergeCell ref="K198:N198"/>
    <mergeCell ref="C193:D193"/>
    <mergeCell ref="K193:N193"/>
    <mergeCell ref="C194:D194"/>
    <mergeCell ref="K194:N194"/>
    <mergeCell ref="C195:D195"/>
    <mergeCell ref="K195:N195"/>
    <mergeCell ref="C190:D190"/>
    <mergeCell ref="K190:N190"/>
    <mergeCell ref="C191:D191"/>
    <mergeCell ref="K191:N191"/>
    <mergeCell ref="C192:D192"/>
    <mergeCell ref="K192:N192"/>
    <mergeCell ref="C205:D205"/>
    <mergeCell ref="K205:N205"/>
    <mergeCell ref="C206:D206"/>
    <mergeCell ref="K206:N206"/>
    <mergeCell ref="C207:D207"/>
    <mergeCell ref="K207:N207"/>
    <mergeCell ref="C202:D202"/>
    <mergeCell ref="K202:N202"/>
    <mergeCell ref="C203:D203"/>
    <mergeCell ref="K203:N203"/>
    <mergeCell ref="C204:D204"/>
    <mergeCell ref="K204:N204"/>
    <mergeCell ref="C199:D199"/>
    <mergeCell ref="K199:N199"/>
    <mergeCell ref="C200:D200"/>
    <mergeCell ref="K200:N200"/>
    <mergeCell ref="C201:D201"/>
    <mergeCell ref="K201:N201"/>
    <mergeCell ref="C214:D214"/>
    <mergeCell ref="K214:N214"/>
    <mergeCell ref="C215:D215"/>
    <mergeCell ref="K215:N215"/>
    <mergeCell ref="C216:D216"/>
    <mergeCell ref="K216:N216"/>
    <mergeCell ref="C211:D211"/>
    <mergeCell ref="K211:N211"/>
    <mergeCell ref="C212:D212"/>
    <mergeCell ref="K212:N212"/>
    <mergeCell ref="C213:D213"/>
    <mergeCell ref="K213:N213"/>
    <mergeCell ref="C208:D208"/>
    <mergeCell ref="K208:N208"/>
    <mergeCell ref="C209:D209"/>
    <mergeCell ref="K209:N209"/>
    <mergeCell ref="C210:D210"/>
    <mergeCell ref="K210:N210"/>
    <mergeCell ref="C223:D223"/>
    <mergeCell ref="K223:N223"/>
    <mergeCell ref="C224:D224"/>
    <mergeCell ref="K224:N224"/>
    <mergeCell ref="C225:D225"/>
    <mergeCell ref="K225:N225"/>
    <mergeCell ref="C220:D220"/>
    <mergeCell ref="K220:N220"/>
    <mergeCell ref="C221:D221"/>
    <mergeCell ref="K221:N221"/>
    <mergeCell ref="C222:D222"/>
    <mergeCell ref="K222:N222"/>
    <mergeCell ref="C217:D217"/>
    <mergeCell ref="K217:N217"/>
    <mergeCell ref="C218:D218"/>
    <mergeCell ref="K218:N218"/>
    <mergeCell ref="C219:D219"/>
    <mergeCell ref="K219:N219"/>
    <mergeCell ref="C232:D232"/>
    <mergeCell ref="K232:N232"/>
    <mergeCell ref="C233:D233"/>
    <mergeCell ref="K233:N233"/>
    <mergeCell ref="C234:D234"/>
    <mergeCell ref="K234:N234"/>
    <mergeCell ref="C229:D229"/>
    <mergeCell ref="K229:N229"/>
    <mergeCell ref="C230:D230"/>
    <mergeCell ref="K230:N230"/>
    <mergeCell ref="C231:D231"/>
    <mergeCell ref="K231:N231"/>
    <mergeCell ref="C226:D226"/>
    <mergeCell ref="K226:N226"/>
    <mergeCell ref="C227:D227"/>
    <mergeCell ref="K227:N227"/>
    <mergeCell ref="C228:D228"/>
    <mergeCell ref="K228:N228"/>
    <mergeCell ref="C241:D241"/>
    <mergeCell ref="K241:N241"/>
    <mergeCell ref="C242:D242"/>
    <mergeCell ref="K242:N242"/>
    <mergeCell ref="C243:D243"/>
    <mergeCell ref="K243:N243"/>
    <mergeCell ref="C238:D238"/>
    <mergeCell ref="K238:N238"/>
    <mergeCell ref="C239:D239"/>
    <mergeCell ref="K239:N239"/>
    <mergeCell ref="C240:D240"/>
    <mergeCell ref="K240:N240"/>
    <mergeCell ref="C235:D235"/>
    <mergeCell ref="K235:N235"/>
    <mergeCell ref="C236:D236"/>
    <mergeCell ref="K236:N236"/>
    <mergeCell ref="C237:D237"/>
    <mergeCell ref="K237:N237"/>
    <mergeCell ref="C250:D250"/>
    <mergeCell ref="K250:N250"/>
    <mergeCell ref="C251:D251"/>
    <mergeCell ref="K251:N251"/>
    <mergeCell ref="C252:D252"/>
    <mergeCell ref="K252:N252"/>
    <mergeCell ref="C247:D247"/>
    <mergeCell ref="K247:N247"/>
    <mergeCell ref="C248:D248"/>
    <mergeCell ref="K248:N248"/>
    <mergeCell ref="C249:D249"/>
    <mergeCell ref="K249:N249"/>
    <mergeCell ref="C244:D244"/>
    <mergeCell ref="K244:N244"/>
    <mergeCell ref="C245:D245"/>
    <mergeCell ref="K245:N245"/>
    <mergeCell ref="C246:D246"/>
    <mergeCell ref="K246:N246"/>
    <mergeCell ref="C259:D259"/>
    <mergeCell ref="K259:N259"/>
    <mergeCell ref="C260:D260"/>
    <mergeCell ref="K260:N260"/>
    <mergeCell ref="C261:D261"/>
    <mergeCell ref="K261:N261"/>
    <mergeCell ref="C256:D256"/>
    <mergeCell ref="K256:N256"/>
    <mergeCell ref="C257:D257"/>
    <mergeCell ref="K257:N257"/>
    <mergeCell ref="C258:D258"/>
    <mergeCell ref="K258:N258"/>
    <mergeCell ref="C253:D253"/>
    <mergeCell ref="K253:N253"/>
    <mergeCell ref="C254:D254"/>
    <mergeCell ref="K254:N254"/>
    <mergeCell ref="C255:D255"/>
    <mergeCell ref="K255:N255"/>
    <mergeCell ref="C268:D268"/>
    <mergeCell ref="K268:N268"/>
    <mergeCell ref="C269:D269"/>
    <mergeCell ref="K269:N269"/>
    <mergeCell ref="C270:D270"/>
    <mergeCell ref="K270:N270"/>
    <mergeCell ref="C265:D265"/>
    <mergeCell ref="K265:N265"/>
    <mergeCell ref="C266:D266"/>
    <mergeCell ref="K266:N266"/>
    <mergeCell ref="C267:D267"/>
    <mergeCell ref="K267:N267"/>
    <mergeCell ref="C262:D262"/>
    <mergeCell ref="K262:N262"/>
    <mergeCell ref="C263:D263"/>
    <mergeCell ref="K263:N263"/>
    <mergeCell ref="C264:D264"/>
    <mergeCell ref="K264:N264"/>
    <mergeCell ref="C277:D277"/>
    <mergeCell ref="K277:N277"/>
    <mergeCell ref="C278:D278"/>
    <mergeCell ref="K278:N278"/>
    <mergeCell ref="C279:D279"/>
    <mergeCell ref="K279:N279"/>
    <mergeCell ref="C274:D274"/>
    <mergeCell ref="K274:N274"/>
    <mergeCell ref="C275:D275"/>
    <mergeCell ref="K275:N275"/>
    <mergeCell ref="C276:D276"/>
    <mergeCell ref="K276:N276"/>
    <mergeCell ref="C271:D271"/>
    <mergeCell ref="K271:N271"/>
    <mergeCell ref="C272:D272"/>
    <mergeCell ref="K272:N272"/>
    <mergeCell ref="C273:D273"/>
    <mergeCell ref="K273:N273"/>
    <mergeCell ref="C286:D286"/>
    <mergeCell ref="K286:N286"/>
    <mergeCell ref="C287:D287"/>
    <mergeCell ref="K287:N287"/>
    <mergeCell ref="C288:D288"/>
    <mergeCell ref="K288:N288"/>
    <mergeCell ref="C283:D283"/>
    <mergeCell ref="K283:N283"/>
    <mergeCell ref="C284:D284"/>
    <mergeCell ref="K284:N284"/>
    <mergeCell ref="C285:D285"/>
    <mergeCell ref="K285:N285"/>
    <mergeCell ref="C280:D280"/>
    <mergeCell ref="K280:N280"/>
    <mergeCell ref="C281:D281"/>
    <mergeCell ref="K281:N281"/>
    <mergeCell ref="C282:D282"/>
    <mergeCell ref="K282:N282"/>
    <mergeCell ref="C295:D295"/>
    <mergeCell ref="K295:N295"/>
    <mergeCell ref="C296:D296"/>
    <mergeCell ref="K296:N296"/>
    <mergeCell ref="C297:D297"/>
    <mergeCell ref="K297:N297"/>
    <mergeCell ref="C292:D292"/>
    <mergeCell ref="K292:N292"/>
    <mergeCell ref="C293:D293"/>
    <mergeCell ref="K293:N293"/>
    <mergeCell ref="C294:D294"/>
    <mergeCell ref="K294:N294"/>
    <mergeCell ref="C289:D289"/>
    <mergeCell ref="K289:N289"/>
    <mergeCell ref="C290:D290"/>
    <mergeCell ref="K290:N290"/>
    <mergeCell ref="C291:D291"/>
    <mergeCell ref="K291:N291"/>
    <mergeCell ref="C304:D304"/>
    <mergeCell ref="K304:N304"/>
    <mergeCell ref="C305:D305"/>
    <mergeCell ref="K305:N305"/>
    <mergeCell ref="C306:D306"/>
    <mergeCell ref="K306:N306"/>
    <mergeCell ref="C301:D301"/>
    <mergeCell ref="K301:N301"/>
    <mergeCell ref="C302:D302"/>
    <mergeCell ref="K302:N302"/>
    <mergeCell ref="C303:D303"/>
    <mergeCell ref="K303:N303"/>
    <mergeCell ref="C298:D298"/>
    <mergeCell ref="K298:N298"/>
    <mergeCell ref="C299:D299"/>
    <mergeCell ref="K299:N299"/>
    <mergeCell ref="C300:D300"/>
    <mergeCell ref="K300:N300"/>
    <mergeCell ref="C313:D313"/>
    <mergeCell ref="K313:N313"/>
    <mergeCell ref="C314:D314"/>
    <mergeCell ref="K314:N314"/>
    <mergeCell ref="C315:D315"/>
    <mergeCell ref="K315:N315"/>
    <mergeCell ref="C310:D310"/>
    <mergeCell ref="K310:N310"/>
    <mergeCell ref="C311:D311"/>
    <mergeCell ref="K311:N311"/>
    <mergeCell ref="C312:D312"/>
    <mergeCell ref="K312:N312"/>
    <mergeCell ref="C307:D307"/>
    <mergeCell ref="K307:N307"/>
    <mergeCell ref="C308:D308"/>
    <mergeCell ref="K308:N308"/>
    <mergeCell ref="C309:D309"/>
    <mergeCell ref="K309:N309"/>
    <mergeCell ref="C322:D322"/>
    <mergeCell ref="K322:N322"/>
    <mergeCell ref="C323:D323"/>
    <mergeCell ref="K323:N323"/>
    <mergeCell ref="C324:D324"/>
    <mergeCell ref="K324:N324"/>
    <mergeCell ref="C319:D319"/>
    <mergeCell ref="K319:N319"/>
    <mergeCell ref="C320:D320"/>
    <mergeCell ref="K320:N320"/>
    <mergeCell ref="C321:D321"/>
    <mergeCell ref="K321:N321"/>
    <mergeCell ref="C316:D316"/>
    <mergeCell ref="K316:N316"/>
    <mergeCell ref="C317:D317"/>
    <mergeCell ref="K317:N317"/>
    <mergeCell ref="C318:D318"/>
    <mergeCell ref="K318:N318"/>
    <mergeCell ref="C331:D331"/>
    <mergeCell ref="K331:N331"/>
    <mergeCell ref="C332:D332"/>
    <mergeCell ref="K332:N332"/>
    <mergeCell ref="C333:D333"/>
    <mergeCell ref="K333:N333"/>
    <mergeCell ref="C328:D328"/>
    <mergeCell ref="K328:N328"/>
    <mergeCell ref="C329:D329"/>
    <mergeCell ref="K329:N329"/>
    <mergeCell ref="C330:D330"/>
    <mergeCell ref="K330:N330"/>
    <mergeCell ref="C325:D325"/>
    <mergeCell ref="K325:N325"/>
    <mergeCell ref="C326:D326"/>
    <mergeCell ref="K326:N326"/>
    <mergeCell ref="C327:D327"/>
    <mergeCell ref="K327:N327"/>
    <mergeCell ref="C340:D340"/>
    <mergeCell ref="K340:N340"/>
    <mergeCell ref="C341:D341"/>
    <mergeCell ref="K341:N341"/>
    <mergeCell ref="C342:D342"/>
    <mergeCell ref="K342:N342"/>
    <mergeCell ref="C337:D337"/>
    <mergeCell ref="K337:N337"/>
    <mergeCell ref="C338:D338"/>
    <mergeCell ref="K338:N338"/>
    <mergeCell ref="C339:D339"/>
    <mergeCell ref="K339:N339"/>
    <mergeCell ref="C334:D334"/>
    <mergeCell ref="K334:N334"/>
    <mergeCell ref="C335:D335"/>
    <mergeCell ref="K335:N335"/>
    <mergeCell ref="C336:D336"/>
    <mergeCell ref="K336:N336"/>
    <mergeCell ref="C349:D349"/>
    <mergeCell ref="K349:N349"/>
    <mergeCell ref="C350:D350"/>
    <mergeCell ref="K350:N350"/>
    <mergeCell ref="C351:D351"/>
    <mergeCell ref="K351:N351"/>
    <mergeCell ref="C346:D346"/>
    <mergeCell ref="K346:N346"/>
    <mergeCell ref="C347:D347"/>
    <mergeCell ref="K347:N347"/>
    <mergeCell ref="C348:D348"/>
    <mergeCell ref="K348:N348"/>
    <mergeCell ref="C343:D343"/>
    <mergeCell ref="K343:N343"/>
    <mergeCell ref="C344:D344"/>
    <mergeCell ref="K344:N344"/>
    <mergeCell ref="C345:D345"/>
    <mergeCell ref="K345:N345"/>
    <mergeCell ref="C358:D358"/>
    <mergeCell ref="K358:N358"/>
    <mergeCell ref="C359:D359"/>
    <mergeCell ref="K359:N359"/>
    <mergeCell ref="C360:D360"/>
    <mergeCell ref="K360:N360"/>
    <mergeCell ref="C355:D355"/>
    <mergeCell ref="K355:N355"/>
    <mergeCell ref="C356:D356"/>
    <mergeCell ref="K356:N356"/>
    <mergeCell ref="C357:D357"/>
    <mergeCell ref="K357:N357"/>
    <mergeCell ref="C352:D352"/>
    <mergeCell ref="K352:N352"/>
    <mergeCell ref="C353:D353"/>
    <mergeCell ref="K353:N353"/>
    <mergeCell ref="C354:D354"/>
    <mergeCell ref="K354:N354"/>
    <mergeCell ref="C367:D367"/>
    <mergeCell ref="K367:N367"/>
    <mergeCell ref="C368:D368"/>
    <mergeCell ref="K368:N368"/>
    <mergeCell ref="C369:D369"/>
    <mergeCell ref="K369:N369"/>
    <mergeCell ref="C364:D364"/>
    <mergeCell ref="K364:N364"/>
    <mergeCell ref="C365:D365"/>
    <mergeCell ref="K365:N365"/>
    <mergeCell ref="C366:D366"/>
    <mergeCell ref="K366:N366"/>
    <mergeCell ref="C361:D361"/>
    <mergeCell ref="K361:N361"/>
    <mergeCell ref="C362:D362"/>
    <mergeCell ref="K362:N362"/>
    <mergeCell ref="C363:D363"/>
    <mergeCell ref="K363:N363"/>
    <mergeCell ref="C376:D376"/>
    <mergeCell ref="K376:N376"/>
    <mergeCell ref="C377:D377"/>
    <mergeCell ref="K377:N377"/>
    <mergeCell ref="C378:D378"/>
    <mergeCell ref="K378:N378"/>
    <mergeCell ref="C373:D373"/>
    <mergeCell ref="K373:N373"/>
    <mergeCell ref="C374:D374"/>
    <mergeCell ref="K374:N374"/>
    <mergeCell ref="C375:D375"/>
    <mergeCell ref="K375:N375"/>
    <mergeCell ref="C370:D370"/>
    <mergeCell ref="K370:N370"/>
    <mergeCell ref="C371:D371"/>
    <mergeCell ref="K371:N371"/>
    <mergeCell ref="C372:D372"/>
    <mergeCell ref="K372:N372"/>
    <mergeCell ref="C385:D385"/>
    <mergeCell ref="K385:N385"/>
    <mergeCell ref="C386:D386"/>
    <mergeCell ref="K386:N386"/>
    <mergeCell ref="C387:D387"/>
    <mergeCell ref="K387:N387"/>
    <mergeCell ref="C382:D382"/>
    <mergeCell ref="K382:N382"/>
    <mergeCell ref="C383:D383"/>
    <mergeCell ref="K383:N383"/>
    <mergeCell ref="C384:D384"/>
    <mergeCell ref="K384:N384"/>
    <mergeCell ref="C379:D379"/>
    <mergeCell ref="K379:N379"/>
    <mergeCell ref="C380:D380"/>
    <mergeCell ref="K380:N380"/>
    <mergeCell ref="C381:D381"/>
    <mergeCell ref="K381:N381"/>
    <mergeCell ref="C394:D394"/>
    <mergeCell ref="K394:N394"/>
    <mergeCell ref="C395:D395"/>
    <mergeCell ref="K395:N395"/>
    <mergeCell ref="C396:D396"/>
    <mergeCell ref="K396:N396"/>
    <mergeCell ref="C391:D391"/>
    <mergeCell ref="K391:N391"/>
    <mergeCell ref="C392:D392"/>
    <mergeCell ref="K392:N392"/>
    <mergeCell ref="C393:D393"/>
    <mergeCell ref="K393:N393"/>
    <mergeCell ref="C388:D388"/>
    <mergeCell ref="K388:N388"/>
    <mergeCell ref="C389:D389"/>
    <mergeCell ref="K389:N389"/>
    <mergeCell ref="C390:D390"/>
    <mergeCell ref="K390:N390"/>
    <mergeCell ref="C403:D403"/>
    <mergeCell ref="K403:N403"/>
    <mergeCell ref="C404:D404"/>
    <mergeCell ref="K404:N404"/>
    <mergeCell ref="C405:D405"/>
    <mergeCell ref="K405:N405"/>
    <mergeCell ref="C400:D400"/>
    <mergeCell ref="K400:N400"/>
    <mergeCell ref="C401:D401"/>
    <mergeCell ref="K401:N401"/>
    <mergeCell ref="C402:D402"/>
    <mergeCell ref="K402:N402"/>
    <mergeCell ref="C397:D397"/>
    <mergeCell ref="K397:N397"/>
    <mergeCell ref="C398:D398"/>
    <mergeCell ref="K398:N398"/>
    <mergeCell ref="C399:D399"/>
    <mergeCell ref="K399:N399"/>
    <mergeCell ref="C412:D412"/>
    <mergeCell ref="K412:N412"/>
    <mergeCell ref="C413:D413"/>
    <mergeCell ref="K413:N413"/>
    <mergeCell ref="C414:D414"/>
    <mergeCell ref="K414:N414"/>
    <mergeCell ref="C409:D409"/>
    <mergeCell ref="K409:N409"/>
    <mergeCell ref="C410:D410"/>
    <mergeCell ref="K410:N410"/>
    <mergeCell ref="C411:D411"/>
    <mergeCell ref="K411:N411"/>
    <mergeCell ref="C406:D406"/>
    <mergeCell ref="K406:N406"/>
    <mergeCell ref="C407:D407"/>
    <mergeCell ref="K407:N407"/>
    <mergeCell ref="C408:D408"/>
    <mergeCell ref="K408:N408"/>
    <mergeCell ref="C421:D421"/>
    <mergeCell ref="K421:N421"/>
    <mergeCell ref="C422:D422"/>
    <mergeCell ref="K422:N422"/>
    <mergeCell ref="C423:D423"/>
    <mergeCell ref="K423:N423"/>
    <mergeCell ref="C418:D418"/>
    <mergeCell ref="K418:N418"/>
    <mergeCell ref="C419:D419"/>
    <mergeCell ref="K419:N419"/>
    <mergeCell ref="C420:D420"/>
    <mergeCell ref="K420:N420"/>
    <mergeCell ref="C415:D415"/>
    <mergeCell ref="K415:N415"/>
    <mergeCell ref="C416:D416"/>
    <mergeCell ref="K416:N416"/>
    <mergeCell ref="C417:D417"/>
    <mergeCell ref="K417:N417"/>
    <mergeCell ref="C430:D430"/>
    <mergeCell ref="K430:N430"/>
    <mergeCell ref="C431:D431"/>
    <mergeCell ref="K431:N431"/>
    <mergeCell ref="C432:D432"/>
    <mergeCell ref="K432:N432"/>
    <mergeCell ref="C427:D427"/>
    <mergeCell ref="K427:N427"/>
    <mergeCell ref="C428:D428"/>
    <mergeCell ref="K428:N428"/>
    <mergeCell ref="C429:D429"/>
    <mergeCell ref="K429:N429"/>
    <mergeCell ref="C424:D424"/>
    <mergeCell ref="K424:N424"/>
    <mergeCell ref="C425:D425"/>
    <mergeCell ref="K425:N425"/>
    <mergeCell ref="C426:D426"/>
    <mergeCell ref="K426:N426"/>
    <mergeCell ref="C439:D439"/>
    <mergeCell ref="K439:N439"/>
    <mergeCell ref="C440:D440"/>
    <mergeCell ref="K440:N440"/>
    <mergeCell ref="C441:D441"/>
    <mergeCell ref="K441:N441"/>
    <mergeCell ref="C436:D436"/>
    <mergeCell ref="K436:N436"/>
    <mergeCell ref="C437:D437"/>
    <mergeCell ref="K437:N437"/>
    <mergeCell ref="C438:D438"/>
    <mergeCell ref="K438:N438"/>
    <mergeCell ref="C433:D433"/>
    <mergeCell ref="K433:N433"/>
    <mergeCell ref="C434:D434"/>
    <mergeCell ref="K434:N434"/>
    <mergeCell ref="C435:D435"/>
    <mergeCell ref="K435:N435"/>
    <mergeCell ref="C448:D448"/>
    <mergeCell ref="K448:N448"/>
    <mergeCell ref="C449:D449"/>
    <mergeCell ref="K449:N449"/>
    <mergeCell ref="C450:D450"/>
    <mergeCell ref="K450:N450"/>
    <mergeCell ref="C445:D445"/>
    <mergeCell ref="K445:N445"/>
    <mergeCell ref="C446:D446"/>
    <mergeCell ref="K446:N446"/>
    <mergeCell ref="C447:D447"/>
    <mergeCell ref="K447:N447"/>
    <mergeCell ref="C442:D442"/>
    <mergeCell ref="K442:N442"/>
    <mergeCell ref="C443:D443"/>
    <mergeCell ref="K443:N443"/>
    <mergeCell ref="C444:D444"/>
    <mergeCell ref="K444:N444"/>
    <mergeCell ref="C457:D457"/>
    <mergeCell ref="K457:N457"/>
    <mergeCell ref="C458:D458"/>
    <mergeCell ref="K458:N458"/>
    <mergeCell ref="C459:D459"/>
    <mergeCell ref="K459:N459"/>
    <mergeCell ref="C454:D454"/>
    <mergeCell ref="K454:N454"/>
    <mergeCell ref="C455:D455"/>
    <mergeCell ref="K455:N455"/>
    <mergeCell ref="C456:D456"/>
    <mergeCell ref="K456:N456"/>
    <mergeCell ref="C451:D451"/>
    <mergeCell ref="K451:N451"/>
    <mergeCell ref="C452:D452"/>
    <mergeCell ref="K452:N452"/>
    <mergeCell ref="C453:D453"/>
    <mergeCell ref="K453:N453"/>
    <mergeCell ref="C466:D466"/>
    <mergeCell ref="K466:N466"/>
    <mergeCell ref="C467:D467"/>
    <mergeCell ref="K467:N467"/>
    <mergeCell ref="C468:D468"/>
    <mergeCell ref="K468:N468"/>
    <mergeCell ref="C463:D463"/>
    <mergeCell ref="K463:N463"/>
    <mergeCell ref="C464:D464"/>
    <mergeCell ref="K464:N464"/>
    <mergeCell ref="C465:D465"/>
    <mergeCell ref="K465:N465"/>
    <mergeCell ref="C460:D460"/>
    <mergeCell ref="K460:N460"/>
    <mergeCell ref="C461:D461"/>
    <mergeCell ref="K461:N461"/>
    <mergeCell ref="C462:D462"/>
    <mergeCell ref="K462:N462"/>
    <mergeCell ref="C475:D475"/>
    <mergeCell ref="K475:N475"/>
    <mergeCell ref="C476:D476"/>
    <mergeCell ref="K476:N476"/>
    <mergeCell ref="C477:D477"/>
    <mergeCell ref="K477:N477"/>
    <mergeCell ref="C472:D472"/>
    <mergeCell ref="K472:N472"/>
    <mergeCell ref="C473:D473"/>
    <mergeCell ref="K473:N473"/>
    <mergeCell ref="C474:D474"/>
    <mergeCell ref="K474:N474"/>
    <mergeCell ref="C469:D469"/>
    <mergeCell ref="K469:N469"/>
    <mergeCell ref="C470:D470"/>
    <mergeCell ref="K470:N470"/>
    <mergeCell ref="C471:D471"/>
    <mergeCell ref="K471:N471"/>
    <mergeCell ref="C484:D484"/>
    <mergeCell ref="K484:N484"/>
    <mergeCell ref="C485:D485"/>
    <mergeCell ref="K485:N485"/>
    <mergeCell ref="C486:D486"/>
    <mergeCell ref="K486:N486"/>
    <mergeCell ref="C481:D481"/>
    <mergeCell ref="K481:N481"/>
    <mergeCell ref="C482:D482"/>
    <mergeCell ref="K482:N482"/>
    <mergeCell ref="C483:D483"/>
    <mergeCell ref="K483:N483"/>
    <mergeCell ref="C478:D478"/>
    <mergeCell ref="K478:N478"/>
    <mergeCell ref="C479:D479"/>
    <mergeCell ref="K479:N479"/>
    <mergeCell ref="C480:D480"/>
    <mergeCell ref="K480:N480"/>
    <mergeCell ref="C493:D493"/>
    <mergeCell ref="K493:N493"/>
    <mergeCell ref="C494:D494"/>
    <mergeCell ref="K494:N494"/>
    <mergeCell ref="C495:D495"/>
    <mergeCell ref="K495:N495"/>
    <mergeCell ref="C490:D490"/>
    <mergeCell ref="K490:N490"/>
    <mergeCell ref="C491:D491"/>
    <mergeCell ref="K491:N491"/>
    <mergeCell ref="C492:D492"/>
    <mergeCell ref="K492:N492"/>
    <mergeCell ref="C487:D487"/>
    <mergeCell ref="K487:N487"/>
    <mergeCell ref="C488:D488"/>
    <mergeCell ref="K488:N488"/>
    <mergeCell ref="C489:D489"/>
    <mergeCell ref="K489:N489"/>
    <mergeCell ref="C502:D502"/>
    <mergeCell ref="K502:N502"/>
    <mergeCell ref="C503:D503"/>
    <mergeCell ref="K503:N503"/>
    <mergeCell ref="C504:D504"/>
    <mergeCell ref="K504:N504"/>
    <mergeCell ref="C499:D499"/>
    <mergeCell ref="K499:N499"/>
    <mergeCell ref="C500:D500"/>
    <mergeCell ref="K500:N500"/>
    <mergeCell ref="C501:D501"/>
    <mergeCell ref="K501:N501"/>
    <mergeCell ref="C496:D496"/>
    <mergeCell ref="K496:N496"/>
    <mergeCell ref="C497:D497"/>
    <mergeCell ref="K497:N497"/>
    <mergeCell ref="C498:D498"/>
    <mergeCell ref="K498:N498"/>
    <mergeCell ref="C511:D511"/>
    <mergeCell ref="K511:N511"/>
    <mergeCell ref="C512:D512"/>
    <mergeCell ref="K512:N512"/>
    <mergeCell ref="C513:D513"/>
    <mergeCell ref="K513:N513"/>
    <mergeCell ref="C508:D508"/>
    <mergeCell ref="K508:N508"/>
    <mergeCell ref="C509:D509"/>
    <mergeCell ref="K509:N509"/>
    <mergeCell ref="C510:D510"/>
    <mergeCell ref="K510:N510"/>
    <mergeCell ref="C505:D505"/>
    <mergeCell ref="K505:N505"/>
    <mergeCell ref="C506:D506"/>
    <mergeCell ref="K506:N506"/>
    <mergeCell ref="C507:D507"/>
    <mergeCell ref="K507:N507"/>
    <mergeCell ref="C520:D520"/>
    <mergeCell ref="K520:N520"/>
    <mergeCell ref="C521:D521"/>
    <mergeCell ref="K521:N521"/>
    <mergeCell ref="C522:D522"/>
    <mergeCell ref="K522:N522"/>
    <mergeCell ref="C517:D517"/>
    <mergeCell ref="K517:N517"/>
    <mergeCell ref="C518:D518"/>
    <mergeCell ref="K518:N518"/>
    <mergeCell ref="C519:D519"/>
    <mergeCell ref="K519:N519"/>
    <mergeCell ref="C514:D514"/>
    <mergeCell ref="K514:N514"/>
    <mergeCell ref="C515:D515"/>
    <mergeCell ref="K515:N515"/>
    <mergeCell ref="C516:D516"/>
    <mergeCell ref="K516:N516"/>
    <mergeCell ref="C529:D529"/>
    <mergeCell ref="K529:N529"/>
    <mergeCell ref="C530:D530"/>
    <mergeCell ref="K530:N530"/>
    <mergeCell ref="C531:D531"/>
    <mergeCell ref="K531:N531"/>
    <mergeCell ref="C526:D526"/>
    <mergeCell ref="K526:N526"/>
    <mergeCell ref="C527:D527"/>
    <mergeCell ref="K527:N527"/>
    <mergeCell ref="C528:D528"/>
    <mergeCell ref="K528:N528"/>
    <mergeCell ref="C523:D523"/>
    <mergeCell ref="K523:N523"/>
    <mergeCell ref="C524:D524"/>
    <mergeCell ref="K524:N524"/>
    <mergeCell ref="C525:D525"/>
    <mergeCell ref="K525:N525"/>
    <mergeCell ref="C538:D538"/>
    <mergeCell ref="K538:N538"/>
    <mergeCell ref="C539:D539"/>
    <mergeCell ref="K539:N539"/>
    <mergeCell ref="C540:D540"/>
    <mergeCell ref="K540:N540"/>
    <mergeCell ref="C535:D535"/>
    <mergeCell ref="K535:N535"/>
    <mergeCell ref="C536:D536"/>
    <mergeCell ref="K536:N536"/>
    <mergeCell ref="C537:D537"/>
    <mergeCell ref="K537:N537"/>
    <mergeCell ref="C532:D532"/>
    <mergeCell ref="K532:N532"/>
    <mergeCell ref="C533:D533"/>
    <mergeCell ref="K533:N533"/>
    <mergeCell ref="C534:D534"/>
    <mergeCell ref="K534:N534"/>
    <mergeCell ref="C547:D547"/>
    <mergeCell ref="K547:N547"/>
    <mergeCell ref="C548:D548"/>
    <mergeCell ref="K548:N548"/>
    <mergeCell ref="C549:D549"/>
    <mergeCell ref="K549:N549"/>
    <mergeCell ref="C544:D544"/>
    <mergeCell ref="K544:N544"/>
    <mergeCell ref="C545:D545"/>
    <mergeCell ref="K545:N545"/>
    <mergeCell ref="C546:D546"/>
    <mergeCell ref="K546:N546"/>
    <mergeCell ref="C541:D541"/>
    <mergeCell ref="K541:N541"/>
    <mergeCell ref="C542:D542"/>
    <mergeCell ref="K542:N542"/>
    <mergeCell ref="C543:D543"/>
    <mergeCell ref="K543:N543"/>
    <mergeCell ref="C556:D556"/>
    <mergeCell ref="K556:N556"/>
    <mergeCell ref="C557:D557"/>
    <mergeCell ref="K557:N557"/>
    <mergeCell ref="C558:D558"/>
    <mergeCell ref="K558:N558"/>
    <mergeCell ref="C553:D553"/>
    <mergeCell ref="K553:N553"/>
    <mergeCell ref="C554:D554"/>
    <mergeCell ref="K554:N554"/>
    <mergeCell ref="C555:D555"/>
    <mergeCell ref="K555:N555"/>
    <mergeCell ref="C550:D550"/>
    <mergeCell ref="K550:N550"/>
    <mergeCell ref="C551:D551"/>
    <mergeCell ref="K551:N551"/>
    <mergeCell ref="C552:D552"/>
    <mergeCell ref="K552:N552"/>
    <mergeCell ref="C565:D565"/>
    <mergeCell ref="K565:N565"/>
    <mergeCell ref="C566:D566"/>
    <mergeCell ref="K566:N566"/>
    <mergeCell ref="C567:D567"/>
    <mergeCell ref="K567:N567"/>
    <mergeCell ref="C562:D562"/>
    <mergeCell ref="K562:N562"/>
    <mergeCell ref="C563:D563"/>
    <mergeCell ref="K563:N563"/>
    <mergeCell ref="C564:D564"/>
    <mergeCell ref="K564:N564"/>
    <mergeCell ref="C559:D559"/>
    <mergeCell ref="K559:N559"/>
    <mergeCell ref="C560:D560"/>
    <mergeCell ref="K560:N560"/>
    <mergeCell ref="C561:D561"/>
    <mergeCell ref="K561:N561"/>
    <mergeCell ref="C574:D574"/>
    <mergeCell ref="K574:N574"/>
    <mergeCell ref="C575:D575"/>
    <mergeCell ref="K575:N575"/>
    <mergeCell ref="C576:D576"/>
    <mergeCell ref="K576:N576"/>
    <mergeCell ref="C571:D571"/>
    <mergeCell ref="K571:N571"/>
    <mergeCell ref="C572:D572"/>
    <mergeCell ref="K572:N572"/>
    <mergeCell ref="C573:D573"/>
    <mergeCell ref="K573:N573"/>
    <mergeCell ref="C568:D568"/>
    <mergeCell ref="K568:N568"/>
    <mergeCell ref="C569:D569"/>
    <mergeCell ref="K569:N569"/>
    <mergeCell ref="C570:D570"/>
    <mergeCell ref="K570:N570"/>
    <mergeCell ref="C583:D583"/>
    <mergeCell ref="K583:N583"/>
    <mergeCell ref="C584:D584"/>
    <mergeCell ref="K584:N584"/>
    <mergeCell ref="C585:D585"/>
    <mergeCell ref="K585:N585"/>
    <mergeCell ref="C580:D580"/>
    <mergeCell ref="K580:N580"/>
    <mergeCell ref="C581:D581"/>
    <mergeCell ref="K581:N581"/>
    <mergeCell ref="C582:D582"/>
    <mergeCell ref="K582:N582"/>
    <mergeCell ref="C577:D577"/>
    <mergeCell ref="K577:N577"/>
    <mergeCell ref="C578:D578"/>
    <mergeCell ref="K578:N578"/>
    <mergeCell ref="C579:D579"/>
    <mergeCell ref="K579:N579"/>
    <mergeCell ref="C592:D592"/>
    <mergeCell ref="K592:N592"/>
    <mergeCell ref="C593:D593"/>
    <mergeCell ref="K593:N593"/>
    <mergeCell ref="C594:D594"/>
    <mergeCell ref="K594:N594"/>
    <mergeCell ref="C589:D589"/>
    <mergeCell ref="K589:N589"/>
    <mergeCell ref="C590:D590"/>
    <mergeCell ref="K590:N590"/>
    <mergeCell ref="C591:D591"/>
    <mergeCell ref="K591:N591"/>
    <mergeCell ref="C586:D586"/>
    <mergeCell ref="K586:N586"/>
    <mergeCell ref="C587:D587"/>
    <mergeCell ref="K587:N587"/>
    <mergeCell ref="C588:D588"/>
    <mergeCell ref="K588:N588"/>
    <mergeCell ref="C601:D601"/>
    <mergeCell ref="K601:N601"/>
    <mergeCell ref="C602:D602"/>
    <mergeCell ref="K602:N602"/>
    <mergeCell ref="C603:D603"/>
    <mergeCell ref="K603:N603"/>
    <mergeCell ref="C598:D598"/>
    <mergeCell ref="K598:N598"/>
    <mergeCell ref="C599:D599"/>
    <mergeCell ref="K599:N599"/>
    <mergeCell ref="C600:D600"/>
    <mergeCell ref="K600:N600"/>
    <mergeCell ref="C595:D595"/>
    <mergeCell ref="K595:N595"/>
    <mergeCell ref="C596:D596"/>
    <mergeCell ref="K596:N596"/>
    <mergeCell ref="C597:D597"/>
    <mergeCell ref="K597:N597"/>
    <mergeCell ref="C610:D610"/>
    <mergeCell ref="K610:N610"/>
    <mergeCell ref="C611:D611"/>
    <mergeCell ref="K611:N611"/>
    <mergeCell ref="C612:D612"/>
    <mergeCell ref="K612:N612"/>
    <mergeCell ref="C607:D607"/>
    <mergeCell ref="K607:N607"/>
    <mergeCell ref="C608:D608"/>
    <mergeCell ref="K608:N608"/>
    <mergeCell ref="C609:D609"/>
    <mergeCell ref="K609:N609"/>
    <mergeCell ref="C604:D604"/>
    <mergeCell ref="K604:N604"/>
    <mergeCell ref="C605:D605"/>
    <mergeCell ref="K605:N605"/>
    <mergeCell ref="C606:D606"/>
    <mergeCell ref="K606:N606"/>
    <mergeCell ref="C619:D619"/>
    <mergeCell ref="K619:N619"/>
    <mergeCell ref="C620:D620"/>
    <mergeCell ref="K620:N620"/>
    <mergeCell ref="C621:D621"/>
    <mergeCell ref="K621:N621"/>
    <mergeCell ref="C616:D616"/>
    <mergeCell ref="K616:N616"/>
    <mergeCell ref="C617:D617"/>
    <mergeCell ref="K617:N617"/>
    <mergeCell ref="C618:D618"/>
    <mergeCell ref="K618:N618"/>
    <mergeCell ref="C613:D613"/>
    <mergeCell ref="K613:N613"/>
    <mergeCell ref="C614:D614"/>
    <mergeCell ref="K614:N614"/>
    <mergeCell ref="C615:D615"/>
    <mergeCell ref="K615:N615"/>
    <mergeCell ref="C628:D628"/>
    <mergeCell ref="K628:N628"/>
    <mergeCell ref="C629:D629"/>
    <mergeCell ref="K629:N629"/>
    <mergeCell ref="C630:D630"/>
    <mergeCell ref="K630:N630"/>
    <mergeCell ref="C625:D625"/>
    <mergeCell ref="K625:N625"/>
    <mergeCell ref="C626:D626"/>
    <mergeCell ref="K626:N626"/>
    <mergeCell ref="C627:D627"/>
    <mergeCell ref="K627:N627"/>
    <mergeCell ref="C622:D622"/>
    <mergeCell ref="K622:N622"/>
    <mergeCell ref="C623:D623"/>
    <mergeCell ref="K623:N623"/>
    <mergeCell ref="C624:D624"/>
    <mergeCell ref="K624:N624"/>
    <mergeCell ref="C637:D637"/>
    <mergeCell ref="K637:N637"/>
    <mergeCell ref="C638:D638"/>
    <mergeCell ref="K638:N638"/>
    <mergeCell ref="C639:D639"/>
    <mergeCell ref="K639:N639"/>
    <mergeCell ref="C634:D634"/>
    <mergeCell ref="K634:N634"/>
    <mergeCell ref="C635:D635"/>
    <mergeCell ref="K635:N635"/>
    <mergeCell ref="C636:D636"/>
    <mergeCell ref="K636:N636"/>
    <mergeCell ref="C631:D631"/>
    <mergeCell ref="K631:N631"/>
    <mergeCell ref="C632:D632"/>
    <mergeCell ref="K632:N632"/>
    <mergeCell ref="C633:D633"/>
    <mergeCell ref="K633:N633"/>
    <mergeCell ref="C646:D646"/>
    <mergeCell ref="K646:N646"/>
    <mergeCell ref="C647:D647"/>
    <mergeCell ref="K647:N647"/>
    <mergeCell ref="C648:D648"/>
    <mergeCell ref="K648:N648"/>
    <mergeCell ref="C643:D643"/>
    <mergeCell ref="K643:N643"/>
    <mergeCell ref="C644:D644"/>
    <mergeCell ref="K644:N644"/>
    <mergeCell ref="C645:D645"/>
    <mergeCell ref="K645:N645"/>
    <mergeCell ref="C640:D640"/>
    <mergeCell ref="K640:N640"/>
    <mergeCell ref="C641:D641"/>
    <mergeCell ref="K641:N641"/>
    <mergeCell ref="C642:D642"/>
    <mergeCell ref="K642:N642"/>
    <mergeCell ref="C655:D655"/>
    <mergeCell ref="K655:N655"/>
    <mergeCell ref="C656:D656"/>
    <mergeCell ref="K656:N656"/>
    <mergeCell ref="C657:D657"/>
    <mergeCell ref="K657:N657"/>
    <mergeCell ref="C652:D652"/>
    <mergeCell ref="K652:N652"/>
    <mergeCell ref="C653:D653"/>
    <mergeCell ref="K653:N653"/>
    <mergeCell ref="C654:D654"/>
    <mergeCell ref="K654:N654"/>
    <mergeCell ref="C649:D649"/>
    <mergeCell ref="K649:N649"/>
    <mergeCell ref="C650:D650"/>
    <mergeCell ref="K650:N650"/>
    <mergeCell ref="C651:D651"/>
    <mergeCell ref="K651:N651"/>
    <mergeCell ref="C664:D664"/>
    <mergeCell ref="K664:N664"/>
    <mergeCell ref="C665:D665"/>
    <mergeCell ref="K665:N665"/>
    <mergeCell ref="C666:D666"/>
    <mergeCell ref="K666:N666"/>
    <mergeCell ref="C661:D661"/>
    <mergeCell ref="K661:N661"/>
    <mergeCell ref="C662:D662"/>
    <mergeCell ref="K662:N662"/>
    <mergeCell ref="C663:D663"/>
    <mergeCell ref="K663:N663"/>
    <mergeCell ref="C658:D658"/>
    <mergeCell ref="K658:N658"/>
    <mergeCell ref="C659:D659"/>
    <mergeCell ref="K659:N659"/>
    <mergeCell ref="C660:D660"/>
    <mergeCell ref="K660:N660"/>
    <mergeCell ref="C673:D673"/>
    <mergeCell ref="K673:N673"/>
    <mergeCell ref="C674:D674"/>
    <mergeCell ref="K674:N674"/>
    <mergeCell ref="C675:D675"/>
    <mergeCell ref="K675:N675"/>
    <mergeCell ref="C670:D670"/>
    <mergeCell ref="K670:N670"/>
    <mergeCell ref="C671:D671"/>
    <mergeCell ref="K671:N671"/>
    <mergeCell ref="C672:D672"/>
    <mergeCell ref="K672:N672"/>
    <mergeCell ref="C667:D667"/>
    <mergeCell ref="K667:N667"/>
    <mergeCell ref="C668:D668"/>
    <mergeCell ref="K668:N668"/>
    <mergeCell ref="C669:D669"/>
    <mergeCell ref="K669:N669"/>
    <mergeCell ref="C682:D682"/>
    <mergeCell ref="K682:N682"/>
    <mergeCell ref="C683:D683"/>
    <mergeCell ref="K683:N683"/>
    <mergeCell ref="C684:D684"/>
    <mergeCell ref="K684:N684"/>
    <mergeCell ref="C679:D679"/>
    <mergeCell ref="K679:N679"/>
    <mergeCell ref="C680:D680"/>
    <mergeCell ref="K680:N680"/>
    <mergeCell ref="C681:D681"/>
    <mergeCell ref="K681:N681"/>
    <mergeCell ref="C676:D676"/>
    <mergeCell ref="K676:N676"/>
    <mergeCell ref="C677:D677"/>
    <mergeCell ref="K677:N677"/>
    <mergeCell ref="C678:D678"/>
    <mergeCell ref="K678:N678"/>
    <mergeCell ref="C691:D691"/>
    <mergeCell ref="K691:N691"/>
    <mergeCell ref="C692:D692"/>
    <mergeCell ref="K692:N692"/>
    <mergeCell ref="C693:D693"/>
    <mergeCell ref="K693:N693"/>
    <mergeCell ref="C688:D688"/>
    <mergeCell ref="K688:N688"/>
    <mergeCell ref="C689:D689"/>
    <mergeCell ref="K689:N689"/>
    <mergeCell ref="C690:D690"/>
    <mergeCell ref="K690:N690"/>
    <mergeCell ref="C685:D685"/>
    <mergeCell ref="K685:N685"/>
    <mergeCell ref="C686:D686"/>
    <mergeCell ref="K686:N686"/>
    <mergeCell ref="C687:D687"/>
    <mergeCell ref="K687:N687"/>
    <mergeCell ref="C700:D700"/>
    <mergeCell ref="K700:N700"/>
    <mergeCell ref="C701:D701"/>
    <mergeCell ref="K701:N701"/>
    <mergeCell ref="C702:D702"/>
    <mergeCell ref="K702:N702"/>
    <mergeCell ref="C697:D697"/>
    <mergeCell ref="K697:N697"/>
    <mergeCell ref="C698:D698"/>
    <mergeCell ref="K698:N698"/>
    <mergeCell ref="C699:D699"/>
    <mergeCell ref="K699:N699"/>
    <mergeCell ref="C694:D694"/>
    <mergeCell ref="K694:N694"/>
    <mergeCell ref="C695:D695"/>
    <mergeCell ref="K695:N695"/>
    <mergeCell ref="C696:D696"/>
    <mergeCell ref="K696:N696"/>
    <mergeCell ref="C709:D709"/>
    <mergeCell ref="K709:N709"/>
    <mergeCell ref="C710:D710"/>
    <mergeCell ref="K710:N710"/>
    <mergeCell ref="C711:D711"/>
    <mergeCell ref="K711:N711"/>
    <mergeCell ref="C706:D706"/>
    <mergeCell ref="K706:N706"/>
    <mergeCell ref="C707:D707"/>
    <mergeCell ref="K707:N707"/>
    <mergeCell ref="C708:D708"/>
    <mergeCell ref="K708:N708"/>
    <mergeCell ref="C703:D703"/>
    <mergeCell ref="K703:N703"/>
    <mergeCell ref="C704:D704"/>
    <mergeCell ref="K704:N704"/>
    <mergeCell ref="C705:D705"/>
    <mergeCell ref="K705:N705"/>
    <mergeCell ref="C718:D718"/>
    <mergeCell ref="K718:N718"/>
    <mergeCell ref="C719:D719"/>
    <mergeCell ref="K719:N719"/>
    <mergeCell ref="C720:D720"/>
    <mergeCell ref="K720:N720"/>
    <mergeCell ref="C715:D715"/>
    <mergeCell ref="K715:N715"/>
    <mergeCell ref="C716:D716"/>
    <mergeCell ref="K716:N716"/>
    <mergeCell ref="C717:D717"/>
    <mergeCell ref="K717:N717"/>
    <mergeCell ref="C712:D712"/>
    <mergeCell ref="K712:N712"/>
    <mergeCell ref="C713:D713"/>
    <mergeCell ref="K713:N713"/>
    <mergeCell ref="C714:D714"/>
    <mergeCell ref="K714:N714"/>
    <mergeCell ref="C727:D727"/>
    <mergeCell ref="K727:N727"/>
    <mergeCell ref="C728:D728"/>
    <mergeCell ref="K728:N728"/>
    <mergeCell ref="C729:D729"/>
    <mergeCell ref="K729:N729"/>
    <mergeCell ref="C724:D724"/>
    <mergeCell ref="K724:N724"/>
    <mergeCell ref="C725:D725"/>
    <mergeCell ref="K725:N725"/>
    <mergeCell ref="C726:D726"/>
    <mergeCell ref="K726:N726"/>
    <mergeCell ref="C721:D721"/>
    <mergeCell ref="K721:N721"/>
    <mergeCell ref="C722:D722"/>
    <mergeCell ref="K722:N722"/>
    <mergeCell ref="C723:D723"/>
    <mergeCell ref="K723:N723"/>
    <mergeCell ref="C736:D736"/>
    <mergeCell ref="K736:N736"/>
    <mergeCell ref="C737:D737"/>
    <mergeCell ref="K737:N737"/>
    <mergeCell ref="C738:D738"/>
    <mergeCell ref="K738:N738"/>
    <mergeCell ref="C733:D733"/>
    <mergeCell ref="K733:N733"/>
    <mergeCell ref="C734:D734"/>
    <mergeCell ref="K734:N734"/>
    <mergeCell ref="C735:D735"/>
    <mergeCell ref="K735:N735"/>
    <mergeCell ref="C730:D730"/>
    <mergeCell ref="K730:N730"/>
    <mergeCell ref="C731:D731"/>
    <mergeCell ref="K731:N731"/>
    <mergeCell ref="C732:D732"/>
    <mergeCell ref="K732:N732"/>
    <mergeCell ref="C745:D745"/>
    <mergeCell ref="K745:N745"/>
    <mergeCell ref="C746:D746"/>
    <mergeCell ref="K746:N746"/>
    <mergeCell ref="C747:D747"/>
    <mergeCell ref="K747:N747"/>
    <mergeCell ref="C742:D742"/>
    <mergeCell ref="K742:N742"/>
    <mergeCell ref="C743:D743"/>
    <mergeCell ref="K743:N743"/>
    <mergeCell ref="C744:D744"/>
    <mergeCell ref="K744:N744"/>
    <mergeCell ref="C739:D739"/>
    <mergeCell ref="K739:N739"/>
    <mergeCell ref="C740:D740"/>
    <mergeCell ref="K740:N740"/>
    <mergeCell ref="C741:D741"/>
    <mergeCell ref="K741:N741"/>
    <mergeCell ref="C754:D754"/>
    <mergeCell ref="K754:N754"/>
    <mergeCell ref="C755:D755"/>
    <mergeCell ref="K755:N755"/>
    <mergeCell ref="C756:D756"/>
    <mergeCell ref="K756:N756"/>
    <mergeCell ref="C751:D751"/>
    <mergeCell ref="K751:N751"/>
    <mergeCell ref="C752:D752"/>
    <mergeCell ref="K752:N752"/>
    <mergeCell ref="C753:D753"/>
    <mergeCell ref="K753:N753"/>
    <mergeCell ref="C748:D748"/>
    <mergeCell ref="K748:N748"/>
    <mergeCell ref="C749:D749"/>
    <mergeCell ref="K749:N749"/>
    <mergeCell ref="C750:D750"/>
    <mergeCell ref="K750:N750"/>
    <mergeCell ref="C763:D763"/>
    <mergeCell ref="K763:N763"/>
    <mergeCell ref="C764:D764"/>
    <mergeCell ref="K764:N764"/>
    <mergeCell ref="C765:D765"/>
    <mergeCell ref="K765:N765"/>
    <mergeCell ref="C760:D760"/>
    <mergeCell ref="K760:N760"/>
    <mergeCell ref="C761:D761"/>
    <mergeCell ref="K761:N761"/>
    <mergeCell ref="C762:D762"/>
    <mergeCell ref="K762:N762"/>
    <mergeCell ref="C757:D757"/>
    <mergeCell ref="K757:N757"/>
    <mergeCell ref="C758:D758"/>
    <mergeCell ref="K758:N758"/>
    <mergeCell ref="C759:D759"/>
    <mergeCell ref="K759:N759"/>
    <mergeCell ref="C772:D772"/>
    <mergeCell ref="K772:N772"/>
    <mergeCell ref="C773:D773"/>
    <mergeCell ref="K773:N773"/>
    <mergeCell ref="C774:D774"/>
    <mergeCell ref="K774:N774"/>
    <mergeCell ref="C769:D769"/>
    <mergeCell ref="K769:N769"/>
    <mergeCell ref="C770:D770"/>
    <mergeCell ref="K770:N770"/>
    <mergeCell ref="C771:D771"/>
    <mergeCell ref="K771:N771"/>
    <mergeCell ref="C766:D766"/>
    <mergeCell ref="K766:N766"/>
    <mergeCell ref="C767:D767"/>
    <mergeCell ref="K767:N767"/>
    <mergeCell ref="C768:D768"/>
    <mergeCell ref="K768:N768"/>
    <mergeCell ref="C781:D781"/>
    <mergeCell ref="K781:N781"/>
    <mergeCell ref="C782:D782"/>
    <mergeCell ref="K782:N782"/>
    <mergeCell ref="C783:D783"/>
    <mergeCell ref="K783:N783"/>
    <mergeCell ref="C778:D778"/>
    <mergeCell ref="K778:N778"/>
    <mergeCell ref="C779:D779"/>
    <mergeCell ref="K779:N779"/>
    <mergeCell ref="C780:D780"/>
    <mergeCell ref="K780:N780"/>
    <mergeCell ref="C775:D775"/>
    <mergeCell ref="K775:N775"/>
    <mergeCell ref="C776:D776"/>
    <mergeCell ref="K776:N776"/>
    <mergeCell ref="C777:D777"/>
    <mergeCell ref="K777:N777"/>
    <mergeCell ref="C790:D790"/>
    <mergeCell ref="K790:N790"/>
    <mergeCell ref="C791:D791"/>
    <mergeCell ref="K791:N791"/>
    <mergeCell ref="C792:D792"/>
    <mergeCell ref="K792:N792"/>
    <mergeCell ref="C787:D787"/>
    <mergeCell ref="K787:N787"/>
    <mergeCell ref="C788:D788"/>
    <mergeCell ref="K788:N788"/>
    <mergeCell ref="C789:D789"/>
    <mergeCell ref="K789:N789"/>
    <mergeCell ref="C784:D784"/>
    <mergeCell ref="K784:N784"/>
    <mergeCell ref="C785:D785"/>
    <mergeCell ref="K785:N785"/>
    <mergeCell ref="C786:D786"/>
    <mergeCell ref="K786:N786"/>
    <mergeCell ref="C799:D799"/>
    <mergeCell ref="K799:N799"/>
    <mergeCell ref="C800:D800"/>
    <mergeCell ref="K800:N800"/>
    <mergeCell ref="C801:D801"/>
    <mergeCell ref="K801:N801"/>
    <mergeCell ref="C796:D796"/>
    <mergeCell ref="K796:N796"/>
    <mergeCell ref="C797:D797"/>
    <mergeCell ref="K797:N797"/>
    <mergeCell ref="C798:D798"/>
    <mergeCell ref="K798:N798"/>
    <mergeCell ref="C793:D793"/>
    <mergeCell ref="K793:N793"/>
    <mergeCell ref="C794:D794"/>
    <mergeCell ref="K794:N794"/>
    <mergeCell ref="C795:D795"/>
    <mergeCell ref="K795:N795"/>
    <mergeCell ref="C808:D808"/>
    <mergeCell ref="K808:N808"/>
    <mergeCell ref="C809:D809"/>
    <mergeCell ref="K809:N809"/>
    <mergeCell ref="C810:D810"/>
    <mergeCell ref="K810:N810"/>
    <mergeCell ref="C805:D805"/>
    <mergeCell ref="K805:N805"/>
    <mergeCell ref="C806:D806"/>
    <mergeCell ref="K806:N806"/>
    <mergeCell ref="C807:D807"/>
    <mergeCell ref="K807:N807"/>
    <mergeCell ref="C802:D802"/>
    <mergeCell ref="K802:N802"/>
    <mergeCell ref="C803:D803"/>
    <mergeCell ref="K803:N803"/>
    <mergeCell ref="C804:D804"/>
    <mergeCell ref="K804:N804"/>
    <mergeCell ref="C817:D817"/>
    <mergeCell ref="K817:N817"/>
    <mergeCell ref="C818:D818"/>
    <mergeCell ref="K818:N818"/>
    <mergeCell ref="C819:D819"/>
    <mergeCell ref="K819:N819"/>
    <mergeCell ref="C814:D814"/>
    <mergeCell ref="K814:N814"/>
    <mergeCell ref="C815:D815"/>
    <mergeCell ref="K815:N815"/>
    <mergeCell ref="C816:D816"/>
    <mergeCell ref="K816:N816"/>
    <mergeCell ref="C811:D811"/>
    <mergeCell ref="K811:N811"/>
    <mergeCell ref="C812:D812"/>
    <mergeCell ref="K812:N812"/>
    <mergeCell ref="C813:D813"/>
    <mergeCell ref="K813:N813"/>
    <mergeCell ref="C826:D826"/>
    <mergeCell ref="K826:N826"/>
    <mergeCell ref="C827:D827"/>
    <mergeCell ref="K827:N827"/>
    <mergeCell ref="C828:D828"/>
    <mergeCell ref="K828:N828"/>
    <mergeCell ref="C823:D823"/>
    <mergeCell ref="K823:N823"/>
    <mergeCell ref="C824:D824"/>
    <mergeCell ref="K824:N824"/>
    <mergeCell ref="C825:D825"/>
    <mergeCell ref="K825:N825"/>
    <mergeCell ref="C820:D820"/>
    <mergeCell ref="K820:N820"/>
    <mergeCell ref="C821:D821"/>
    <mergeCell ref="K821:N821"/>
    <mergeCell ref="C822:D822"/>
    <mergeCell ref="K822:N822"/>
    <mergeCell ref="C835:D835"/>
    <mergeCell ref="K835:N835"/>
    <mergeCell ref="C836:D836"/>
    <mergeCell ref="K836:N836"/>
    <mergeCell ref="C837:D837"/>
    <mergeCell ref="K837:N837"/>
    <mergeCell ref="C832:D832"/>
    <mergeCell ref="K832:N832"/>
    <mergeCell ref="C833:D833"/>
    <mergeCell ref="K833:N833"/>
    <mergeCell ref="C834:D834"/>
    <mergeCell ref="K834:N834"/>
    <mergeCell ref="C829:D829"/>
    <mergeCell ref="K829:N829"/>
    <mergeCell ref="C830:D830"/>
    <mergeCell ref="K830:N830"/>
    <mergeCell ref="C831:D831"/>
    <mergeCell ref="K831:N831"/>
    <mergeCell ref="C844:D844"/>
    <mergeCell ref="K844:N844"/>
    <mergeCell ref="C845:D845"/>
    <mergeCell ref="K845:N845"/>
    <mergeCell ref="C846:D846"/>
    <mergeCell ref="K846:N846"/>
    <mergeCell ref="C841:D841"/>
    <mergeCell ref="K841:N841"/>
    <mergeCell ref="C842:D842"/>
    <mergeCell ref="K842:N842"/>
    <mergeCell ref="C843:D843"/>
    <mergeCell ref="K843:N843"/>
    <mergeCell ref="C838:D838"/>
    <mergeCell ref="K838:N838"/>
    <mergeCell ref="C839:D839"/>
    <mergeCell ref="K839:N839"/>
    <mergeCell ref="C840:D840"/>
    <mergeCell ref="K840:N840"/>
    <mergeCell ref="C853:D853"/>
    <mergeCell ref="K853:N853"/>
    <mergeCell ref="C854:D854"/>
    <mergeCell ref="K854:N854"/>
    <mergeCell ref="C855:D855"/>
    <mergeCell ref="K855:N855"/>
    <mergeCell ref="C850:D850"/>
    <mergeCell ref="K850:N850"/>
    <mergeCell ref="C851:D851"/>
    <mergeCell ref="K851:N851"/>
    <mergeCell ref="C852:D852"/>
    <mergeCell ref="K852:N852"/>
    <mergeCell ref="C847:D847"/>
    <mergeCell ref="K847:N847"/>
    <mergeCell ref="C848:D848"/>
    <mergeCell ref="K848:N848"/>
    <mergeCell ref="C849:D849"/>
    <mergeCell ref="K849:N849"/>
    <mergeCell ref="C862:D862"/>
    <mergeCell ref="K862:N862"/>
    <mergeCell ref="C863:D863"/>
    <mergeCell ref="K863:N863"/>
    <mergeCell ref="C864:D864"/>
    <mergeCell ref="K864:N864"/>
    <mergeCell ref="C859:D859"/>
    <mergeCell ref="K859:N859"/>
    <mergeCell ref="C860:D860"/>
    <mergeCell ref="K860:N860"/>
    <mergeCell ref="C861:D861"/>
    <mergeCell ref="K861:N861"/>
    <mergeCell ref="C856:D856"/>
    <mergeCell ref="K856:N856"/>
    <mergeCell ref="C857:D857"/>
    <mergeCell ref="K857:N857"/>
    <mergeCell ref="C858:D858"/>
    <mergeCell ref="K858:N858"/>
    <mergeCell ref="C871:D871"/>
    <mergeCell ref="K871:N871"/>
    <mergeCell ref="C872:D872"/>
    <mergeCell ref="K872:N872"/>
    <mergeCell ref="C873:D873"/>
    <mergeCell ref="K873:N873"/>
    <mergeCell ref="C868:D868"/>
    <mergeCell ref="K868:N868"/>
    <mergeCell ref="C869:D869"/>
    <mergeCell ref="K869:N869"/>
    <mergeCell ref="C870:D870"/>
    <mergeCell ref="K870:N870"/>
    <mergeCell ref="C865:D865"/>
    <mergeCell ref="K865:N865"/>
    <mergeCell ref="C866:D866"/>
    <mergeCell ref="K866:N866"/>
    <mergeCell ref="C867:D867"/>
    <mergeCell ref="K867:N867"/>
    <mergeCell ref="C880:D880"/>
    <mergeCell ref="K880:N880"/>
    <mergeCell ref="C881:D881"/>
    <mergeCell ref="K881:N881"/>
    <mergeCell ref="C882:D882"/>
    <mergeCell ref="K882:N882"/>
    <mergeCell ref="C877:D877"/>
    <mergeCell ref="K877:N877"/>
    <mergeCell ref="C878:D878"/>
    <mergeCell ref="K878:N878"/>
    <mergeCell ref="C879:D879"/>
    <mergeCell ref="K879:N879"/>
    <mergeCell ref="C874:D874"/>
    <mergeCell ref="K874:N874"/>
    <mergeCell ref="C875:D875"/>
    <mergeCell ref="K875:N875"/>
    <mergeCell ref="C876:D876"/>
    <mergeCell ref="K876:N876"/>
    <mergeCell ref="C889:D889"/>
    <mergeCell ref="K889:N889"/>
    <mergeCell ref="C890:D890"/>
    <mergeCell ref="K890:N890"/>
    <mergeCell ref="C891:D891"/>
    <mergeCell ref="K891:N891"/>
    <mergeCell ref="C886:D886"/>
    <mergeCell ref="K886:N886"/>
    <mergeCell ref="C887:D887"/>
    <mergeCell ref="K887:N887"/>
    <mergeCell ref="C888:D888"/>
    <mergeCell ref="K888:N888"/>
    <mergeCell ref="C883:D883"/>
    <mergeCell ref="K883:N883"/>
    <mergeCell ref="C884:D884"/>
    <mergeCell ref="K884:N884"/>
    <mergeCell ref="C885:D885"/>
    <mergeCell ref="K885:N885"/>
    <mergeCell ref="C898:D898"/>
    <mergeCell ref="K898:N898"/>
    <mergeCell ref="C899:D899"/>
    <mergeCell ref="K899:N899"/>
    <mergeCell ref="C900:D900"/>
    <mergeCell ref="K900:N900"/>
    <mergeCell ref="C895:D895"/>
    <mergeCell ref="K895:N895"/>
    <mergeCell ref="C896:D896"/>
    <mergeCell ref="K896:N896"/>
    <mergeCell ref="C897:D897"/>
    <mergeCell ref="K897:N897"/>
    <mergeCell ref="C892:D892"/>
    <mergeCell ref="K892:N892"/>
    <mergeCell ref="C893:D893"/>
    <mergeCell ref="K893:N893"/>
    <mergeCell ref="C894:D894"/>
    <mergeCell ref="K894:N894"/>
    <mergeCell ref="C907:D907"/>
    <mergeCell ref="K907:N907"/>
    <mergeCell ref="C908:D908"/>
    <mergeCell ref="K908:N908"/>
    <mergeCell ref="C909:D909"/>
    <mergeCell ref="K909:N909"/>
    <mergeCell ref="C904:D904"/>
    <mergeCell ref="K904:N904"/>
    <mergeCell ref="C905:D905"/>
    <mergeCell ref="K905:N905"/>
    <mergeCell ref="C906:D906"/>
    <mergeCell ref="K906:N906"/>
    <mergeCell ref="C901:D901"/>
    <mergeCell ref="K901:N901"/>
    <mergeCell ref="C902:D902"/>
    <mergeCell ref="K902:N902"/>
    <mergeCell ref="C903:D903"/>
    <mergeCell ref="K903:N903"/>
    <mergeCell ref="C916:D916"/>
    <mergeCell ref="K916:N916"/>
    <mergeCell ref="C917:D917"/>
    <mergeCell ref="K917:N917"/>
    <mergeCell ref="C918:D918"/>
    <mergeCell ref="K918:N918"/>
    <mergeCell ref="C913:D913"/>
    <mergeCell ref="K913:N913"/>
    <mergeCell ref="C914:D914"/>
    <mergeCell ref="K914:N914"/>
    <mergeCell ref="C915:D915"/>
    <mergeCell ref="K915:N915"/>
    <mergeCell ref="C910:D910"/>
    <mergeCell ref="K910:N910"/>
    <mergeCell ref="C911:D911"/>
    <mergeCell ref="K911:N911"/>
    <mergeCell ref="C912:D912"/>
    <mergeCell ref="K912:N912"/>
    <mergeCell ref="C925:D925"/>
    <mergeCell ref="K925:N925"/>
    <mergeCell ref="C926:D926"/>
    <mergeCell ref="K926:N926"/>
    <mergeCell ref="C927:D927"/>
    <mergeCell ref="K927:N927"/>
    <mergeCell ref="C922:D922"/>
    <mergeCell ref="K922:N922"/>
    <mergeCell ref="C923:D923"/>
    <mergeCell ref="K923:N923"/>
    <mergeCell ref="C924:D924"/>
    <mergeCell ref="K924:N924"/>
    <mergeCell ref="C919:D919"/>
    <mergeCell ref="K919:N919"/>
    <mergeCell ref="C920:D920"/>
    <mergeCell ref="K920:N920"/>
    <mergeCell ref="C921:D921"/>
    <mergeCell ref="K921:N921"/>
    <mergeCell ref="C934:D934"/>
    <mergeCell ref="K934:N934"/>
    <mergeCell ref="C935:D935"/>
    <mergeCell ref="K935:N935"/>
    <mergeCell ref="C936:D936"/>
    <mergeCell ref="K936:N936"/>
    <mergeCell ref="C931:D931"/>
    <mergeCell ref="K931:N931"/>
    <mergeCell ref="C932:D932"/>
    <mergeCell ref="K932:N932"/>
    <mergeCell ref="C933:D933"/>
    <mergeCell ref="K933:N933"/>
    <mergeCell ref="C928:D928"/>
    <mergeCell ref="K928:N928"/>
    <mergeCell ref="C929:D929"/>
    <mergeCell ref="K929:N929"/>
    <mergeCell ref="C930:D930"/>
    <mergeCell ref="K930:N930"/>
    <mergeCell ref="C943:D943"/>
    <mergeCell ref="K943:N943"/>
    <mergeCell ref="C944:D944"/>
    <mergeCell ref="K944:N944"/>
    <mergeCell ref="C945:D945"/>
    <mergeCell ref="K945:N945"/>
    <mergeCell ref="C940:D940"/>
    <mergeCell ref="K940:N940"/>
    <mergeCell ref="C941:D941"/>
    <mergeCell ref="K941:N941"/>
    <mergeCell ref="C942:D942"/>
    <mergeCell ref="K942:N942"/>
    <mergeCell ref="C937:D937"/>
    <mergeCell ref="K937:N937"/>
    <mergeCell ref="C938:D938"/>
    <mergeCell ref="K938:N938"/>
    <mergeCell ref="C939:D939"/>
    <mergeCell ref="K939:N939"/>
    <mergeCell ref="C952:D952"/>
    <mergeCell ref="K952:N952"/>
    <mergeCell ref="C953:D953"/>
    <mergeCell ref="K953:N953"/>
    <mergeCell ref="C954:D954"/>
    <mergeCell ref="K954:N954"/>
    <mergeCell ref="C949:D949"/>
    <mergeCell ref="K949:N949"/>
    <mergeCell ref="C950:D950"/>
    <mergeCell ref="K950:N950"/>
    <mergeCell ref="C951:D951"/>
    <mergeCell ref="K951:N951"/>
    <mergeCell ref="C946:D946"/>
    <mergeCell ref="K946:N946"/>
    <mergeCell ref="C947:D947"/>
    <mergeCell ref="K947:N947"/>
    <mergeCell ref="C948:D948"/>
    <mergeCell ref="K948:N948"/>
    <mergeCell ref="C961:D961"/>
    <mergeCell ref="K961:N961"/>
    <mergeCell ref="C962:D962"/>
    <mergeCell ref="K962:N962"/>
    <mergeCell ref="C963:D963"/>
    <mergeCell ref="K963:N963"/>
    <mergeCell ref="C958:D958"/>
    <mergeCell ref="K958:N958"/>
    <mergeCell ref="C959:D959"/>
    <mergeCell ref="K959:N959"/>
    <mergeCell ref="C960:D960"/>
    <mergeCell ref="K960:N960"/>
    <mergeCell ref="C955:D955"/>
    <mergeCell ref="K955:N955"/>
    <mergeCell ref="C956:D956"/>
    <mergeCell ref="K956:N956"/>
    <mergeCell ref="C957:D957"/>
    <mergeCell ref="K957:N957"/>
    <mergeCell ref="C970:D970"/>
    <mergeCell ref="K970:N970"/>
    <mergeCell ref="C971:D971"/>
    <mergeCell ref="K971:N971"/>
    <mergeCell ref="C972:D972"/>
    <mergeCell ref="K972:N972"/>
    <mergeCell ref="C967:D967"/>
    <mergeCell ref="K967:N967"/>
    <mergeCell ref="C968:D968"/>
    <mergeCell ref="K968:N968"/>
    <mergeCell ref="C969:D969"/>
    <mergeCell ref="K969:N969"/>
    <mergeCell ref="C964:D964"/>
    <mergeCell ref="K964:N964"/>
    <mergeCell ref="C965:D965"/>
    <mergeCell ref="K965:N965"/>
    <mergeCell ref="C966:D966"/>
    <mergeCell ref="K966:N966"/>
    <mergeCell ref="C979:D979"/>
    <mergeCell ref="K979:N979"/>
    <mergeCell ref="C980:D980"/>
    <mergeCell ref="K980:N980"/>
    <mergeCell ref="C981:D981"/>
    <mergeCell ref="K981:N981"/>
    <mergeCell ref="C976:D976"/>
    <mergeCell ref="K976:N976"/>
    <mergeCell ref="C977:D977"/>
    <mergeCell ref="K977:N977"/>
    <mergeCell ref="C978:D978"/>
    <mergeCell ref="K978:N978"/>
    <mergeCell ref="C973:D973"/>
    <mergeCell ref="K973:N973"/>
    <mergeCell ref="C974:D974"/>
    <mergeCell ref="K974:N974"/>
    <mergeCell ref="C975:D975"/>
    <mergeCell ref="K975:N975"/>
    <mergeCell ref="C988:D988"/>
    <mergeCell ref="K988:N988"/>
    <mergeCell ref="C989:D989"/>
    <mergeCell ref="K989:N989"/>
    <mergeCell ref="C990:D990"/>
    <mergeCell ref="K990:N990"/>
    <mergeCell ref="C985:D985"/>
    <mergeCell ref="K985:N985"/>
    <mergeCell ref="C986:D986"/>
    <mergeCell ref="K986:N986"/>
    <mergeCell ref="C987:D987"/>
    <mergeCell ref="K987:N987"/>
    <mergeCell ref="C982:D982"/>
    <mergeCell ref="K982:N982"/>
    <mergeCell ref="C983:D983"/>
    <mergeCell ref="K983:N983"/>
    <mergeCell ref="C984:D984"/>
    <mergeCell ref="K984:N984"/>
    <mergeCell ref="C997:D997"/>
    <mergeCell ref="K997:N997"/>
    <mergeCell ref="C998:D998"/>
    <mergeCell ref="K998:N998"/>
    <mergeCell ref="C999:D999"/>
    <mergeCell ref="K999:N999"/>
    <mergeCell ref="C994:D994"/>
    <mergeCell ref="K994:N994"/>
    <mergeCell ref="C995:D995"/>
    <mergeCell ref="K995:N995"/>
    <mergeCell ref="C996:D996"/>
    <mergeCell ref="K996:N996"/>
    <mergeCell ref="C991:D991"/>
    <mergeCell ref="K991:N991"/>
    <mergeCell ref="C992:D992"/>
    <mergeCell ref="K992:N992"/>
    <mergeCell ref="C993:D993"/>
    <mergeCell ref="K993:N993"/>
    <mergeCell ref="C1006:D1006"/>
    <mergeCell ref="K1006:N1006"/>
    <mergeCell ref="C1007:D1007"/>
    <mergeCell ref="K1007:N1007"/>
    <mergeCell ref="C1008:D1008"/>
    <mergeCell ref="K1008:N1008"/>
    <mergeCell ref="C1003:D1003"/>
    <mergeCell ref="K1003:N1003"/>
    <mergeCell ref="C1004:D1004"/>
    <mergeCell ref="K1004:N1004"/>
    <mergeCell ref="C1005:D1005"/>
    <mergeCell ref="K1005:N1005"/>
    <mergeCell ref="C1000:D1000"/>
    <mergeCell ref="K1000:N1000"/>
    <mergeCell ref="C1001:D1001"/>
    <mergeCell ref="K1001:N1001"/>
    <mergeCell ref="C1002:D1002"/>
    <mergeCell ref="K1002:N1002"/>
    <mergeCell ref="C1015:D1015"/>
    <mergeCell ref="K1015:N1015"/>
    <mergeCell ref="C1016:D1016"/>
    <mergeCell ref="K1016:N1016"/>
    <mergeCell ref="C1017:D1017"/>
    <mergeCell ref="K1017:N1017"/>
    <mergeCell ref="C1012:D1012"/>
    <mergeCell ref="K1012:N1012"/>
    <mergeCell ref="C1013:D1013"/>
    <mergeCell ref="K1013:N1013"/>
    <mergeCell ref="C1014:D1014"/>
    <mergeCell ref="K1014:N1014"/>
    <mergeCell ref="C1009:D1009"/>
    <mergeCell ref="K1009:N1009"/>
    <mergeCell ref="C1010:D1010"/>
    <mergeCell ref="K1010:N1010"/>
    <mergeCell ref="C1011:D1011"/>
    <mergeCell ref="K1011:N1011"/>
    <mergeCell ref="C1027:D1027"/>
    <mergeCell ref="K1027:N1027"/>
    <mergeCell ref="C1067:H1067"/>
    <mergeCell ref="C1024:D1024"/>
    <mergeCell ref="K1024:N1024"/>
    <mergeCell ref="C1025:D1025"/>
    <mergeCell ref="K1025:N1025"/>
    <mergeCell ref="C1026:D1026"/>
    <mergeCell ref="K1026:N1026"/>
    <mergeCell ref="C1021:D1021"/>
    <mergeCell ref="K1021:N1021"/>
    <mergeCell ref="C1022:D1022"/>
    <mergeCell ref="K1022:N1022"/>
    <mergeCell ref="C1023:D1023"/>
    <mergeCell ref="K1023:N1023"/>
    <mergeCell ref="C1018:D1018"/>
    <mergeCell ref="K1018:N1018"/>
    <mergeCell ref="C1019:D1019"/>
    <mergeCell ref="K1019:N1019"/>
    <mergeCell ref="C1020:D1020"/>
    <mergeCell ref="K1020:N1020"/>
  </mergeCells>
  <phoneticPr fontId="22" type="noConversion"/>
  <conditionalFormatting sqref="E26:J26">
    <cfRule type="cellIs" dxfId="25" priority="1" stopIfTrue="1" operator="equal">
      <formula>"C"</formula>
    </cfRule>
    <cfRule type="cellIs" dxfId="24" priority="2" stopIfTrue="1" operator="equal">
      <formula>"NC"</formula>
    </cfRule>
  </conditionalFormatting>
  <conditionalFormatting sqref="N15">
    <cfRule type="cellIs" dxfId="23" priority="3" stopIfTrue="1" operator="equal">
      <formula>"Conforme"</formula>
    </cfRule>
    <cfRule type="cellIs" dxfId="22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O1074"/>
  <sheetViews>
    <sheetView view="pageBreakPreview" topLeftCell="A11" zoomScale="80" zoomScaleNormal="100" zoomScaleSheetLayoutView="80" workbookViewId="0">
      <selection activeCell="L21" sqref="L21"/>
    </sheetView>
  </sheetViews>
  <sheetFormatPr baseColWidth="10" defaultColWidth="10.7109375" defaultRowHeight="14.45" customHeight="1"/>
  <cols>
    <col min="1" max="1" width="3.7109375" style="112" customWidth="1"/>
    <col min="2" max="2" width="5" style="113" bestFit="1" customWidth="1"/>
    <col min="3" max="3" width="23.28515625" style="113" customWidth="1"/>
    <col min="4" max="4" width="27.7109375" style="112" customWidth="1"/>
    <col min="5" max="8" width="7.85546875" style="112" hidden="1" customWidth="1"/>
    <col min="9" max="10" width="7.140625" style="112" hidden="1" customWidth="1"/>
    <col min="11" max="11" width="7.42578125" style="112" customWidth="1"/>
    <col min="12" max="12" width="14.140625" style="112" customWidth="1"/>
    <col min="13" max="13" width="12.42578125" style="112" customWidth="1"/>
    <col min="14" max="14" width="36.85546875" style="112" customWidth="1"/>
    <col min="15" max="15" width="4.5703125" style="112" customWidth="1"/>
    <col min="16" max="16384" width="10.7109375" style="112"/>
  </cols>
  <sheetData>
    <row r="1" spans="2:15" ht="12.75"/>
    <row r="2" spans="2:15" s="114" customFormat="1" ht="21" customHeight="1">
      <c r="B2" s="386"/>
      <c r="C2" s="386"/>
      <c r="D2" s="386"/>
      <c r="E2" s="387" t="s">
        <v>0</v>
      </c>
      <c r="F2" s="387"/>
      <c r="G2" s="387"/>
      <c r="H2" s="387"/>
      <c r="I2" s="387"/>
      <c r="J2" s="387"/>
      <c r="K2" s="387"/>
      <c r="L2" s="387"/>
      <c r="M2" s="387"/>
      <c r="N2" s="387"/>
    </row>
    <row r="3" spans="2:15" s="114" customFormat="1" ht="21" customHeight="1">
      <c r="B3" s="386"/>
      <c r="C3" s="386"/>
      <c r="D3" s="386"/>
      <c r="E3" s="387" t="s">
        <v>1</v>
      </c>
      <c r="F3" s="387"/>
      <c r="G3" s="387"/>
      <c r="H3" s="387"/>
      <c r="I3" s="387"/>
      <c r="J3" s="387"/>
      <c r="K3" s="387"/>
      <c r="L3" s="387"/>
      <c r="M3" s="387"/>
      <c r="N3" s="387"/>
    </row>
    <row r="4" spans="2:15" s="114" customFormat="1" ht="21" customHeight="1">
      <c r="B4" s="386"/>
      <c r="C4" s="386"/>
      <c r="D4" s="386"/>
      <c r="E4" s="387" t="s">
        <v>2</v>
      </c>
      <c r="F4" s="387"/>
      <c r="G4" s="387"/>
      <c r="H4" s="387"/>
      <c r="I4" s="387"/>
      <c r="J4" s="387"/>
      <c r="K4" s="387"/>
      <c r="L4" s="387"/>
      <c r="M4" s="387"/>
      <c r="N4" s="387"/>
    </row>
    <row r="5" spans="2:15" s="114" customFormat="1" ht="15" customHeight="1">
      <c r="B5" s="115"/>
      <c r="C5" s="115"/>
      <c r="D5" s="116"/>
      <c r="E5" s="117"/>
      <c r="F5" s="117"/>
      <c r="G5" s="117"/>
      <c r="H5" s="117"/>
      <c r="I5" s="117"/>
      <c r="J5" s="117"/>
      <c r="K5" s="117"/>
      <c r="L5" s="117"/>
      <c r="M5" s="117"/>
      <c r="N5" s="117"/>
    </row>
    <row r="6" spans="2:15" s="114" customFormat="1" ht="15" customHeight="1">
      <c r="B6" s="115"/>
      <c r="C6" s="115"/>
      <c r="D6" s="116"/>
      <c r="E6" s="117"/>
      <c r="F6" s="117"/>
      <c r="G6" s="117"/>
      <c r="H6" s="117"/>
      <c r="I6" s="117"/>
      <c r="J6" s="117"/>
      <c r="K6" s="117"/>
      <c r="L6" s="117"/>
      <c r="M6" s="117"/>
      <c r="N6" s="117"/>
    </row>
    <row r="7" spans="2:15" s="114" customFormat="1" ht="28.5" customHeight="1">
      <c r="C7" s="118" t="s">
        <v>3</v>
      </c>
      <c r="D7" s="388">
        <v>43</v>
      </c>
      <c r="E7" s="388"/>
      <c r="F7" s="119"/>
      <c r="G7" s="389" t="s">
        <v>4</v>
      </c>
      <c r="H7" s="389"/>
      <c r="I7" s="390" t="s">
        <v>5</v>
      </c>
      <c r="J7" s="391"/>
      <c r="K7" s="121"/>
      <c r="M7" s="118" t="s">
        <v>6</v>
      </c>
      <c r="N7" s="118" t="s">
        <v>7</v>
      </c>
    </row>
    <row r="8" spans="2:15" s="114" customFormat="1" ht="24" customHeight="1">
      <c r="B8" s="122"/>
      <c r="C8" s="121"/>
      <c r="D8" s="121"/>
      <c r="E8" s="121"/>
      <c r="F8" s="121"/>
      <c r="G8" s="121"/>
      <c r="J8" s="423"/>
      <c r="K8" s="423"/>
      <c r="L8" s="423"/>
      <c r="M8" s="423"/>
      <c r="N8" s="117"/>
    </row>
    <row r="9" spans="2:15" s="114" customFormat="1" ht="24" customHeight="1">
      <c r="C9" s="115"/>
      <c r="E9" s="119"/>
      <c r="F9" s="119"/>
      <c r="G9" s="117"/>
      <c r="H9" s="117"/>
      <c r="I9" s="117"/>
      <c r="J9" s="117"/>
      <c r="K9" s="117"/>
      <c r="L9" s="117"/>
      <c r="M9" s="117"/>
      <c r="N9" s="117"/>
    </row>
    <row r="10" spans="2:15" s="114" customFormat="1" ht="31.5" customHeight="1">
      <c r="C10" s="120" t="s">
        <v>8</v>
      </c>
      <c r="D10" s="424"/>
      <c r="E10" s="425"/>
      <c r="F10" s="119"/>
      <c r="G10" s="119"/>
      <c r="H10" s="119"/>
      <c r="I10" s="119"/>
      <c r="J10" s="117"/>
      <c r="K10" s="388" t="s">
        <v>9</v>
      </c>
      <c r="L10" s="388"/>
      <c r="M10" s="388"/>
      <c r="N10" s="123" t="s">
        <v>10</v>
      </c>
      <c r="O10" s="119"/>
    </row>
    <row r="11" spans="2:15" s="114" customFormat="1" ht="29.25" customHeight="1">
      <c r="O11" s="124"/>
    </row>
    <row r="12" spans="2:15" ht="15.75">
      <c r="B12" s="112"/>
      <c r="C12" s="112"/>
      <c r="O12" s="125"/>
    </row>
    <row r="13" spans="2:15" ht="26.25" customHeight="1">
      <c r="B13" s="426" t="s">
        <v>11</v>
      </c>
      <c r="C13" s="427"/>
      <c r="D13" s="427"/>
      <c r="E13" s="428">
        <v>35991</v>
      </c>
      <c r="F13" s="429"/>
      <c r="I13" s="426" t="s">
        <v>12</v>
      </c>
      <c r="J13" s="427"/>
      <c r="K13" s="427"/>
      <c r="L13" s="427"/>
      <c r="M13" s="427"/>
      <c r="N13" s="126" t="s">
        <v>13</v>
      </c>
      <c r="O13" s="125"/>
    </row>
    <row r="14" spans="2:15" ht="12.75">
      <c r="B14" s="127"/>
      <c r="C14" s="112"/>
    </row>
    <row r="15" spans="2:15" ht="14.25" customHeight="1">
      <c r="B15" s="404" t="s">
        <v>14</v>
      </c>
      <c r="C15" s="405"/>
      <c r="D15" s="405"/>
      <c r="E15" s="408">
        <f>IF($N$13="N",VLOOKUP('JONATHAN DUARTE'!$D$1073,Tablas!$B29:C44,2,FALSE),IF($N$13="E",VLOOKUP('JONATHAN DUARTE'!$D$1073,Tablas!$B52:C67,2,FALSE),VLOOKUP('JONATHAN DUARTE'!$D$1073,Tablas!$B75:C90,2,FALSE)))</f>
        <v>500</v>
      </c>
      <c r="F15" s="409"/>
      <c r="I15" s="412" t="s">
        <v>15</v>
      </c>
      <c r="J15" s="413"/>
      <c r="K15" s="413"/>
      <c r="L15" s="413"/>
      <c r="M15" s="414"/>
      <c r="N15" s="418" t="str">
        <f>IF(ISERROR(HLOOKUP("NC",E26:J26,1,FALSE)),"Conforme","No Conforme")</f>
        <v>Conforme</v>
      </c>
      <c r="O15" s="128"/>
    </row>
    <row r="16" spans="2:15" ht="15.75" customHeight="1">
      <c r="B16" s="406"/>
      <c r="C16" s="407"/>
      <c r="D16" s="407"/>
      <c r="E16" s="410"/>
      <c r="F16" s="411"/>
      <c r="H16" s="129"/>
      <c r="I16" s="415"/>
      <c r="J16" s="416"/>
      <c r="K16" s="416"/>
      <c r="L16" s="416"/>
      <c r="M16" s="417"/>
      <c r="N16" s="419"/>
      <c r="O16" s="128"/>
    </row>
    <row r="17" spans="1:15" ht="12.75">
      <c r="B17" s="127"/>
      <c r="C17" s="112"/>
    </row>
    <row r="18" spans="1:15" ht="12.75" customHeight="1">
      <c r="A18" s="130"/>
      <c r="B18" s="112"/>
      <c r="C18" s="112"/>
      <c r="N18" s="131"/>
    </row>
    <row r="19" spans="1:15" ht="14.25">
      <c r="O19" s="114"/>
    </row>
    <row r="20" spans="1:15" ht="14.25" customHeight="1">
      <c r="B20" s="420" t="s">
        <v>16</v>
      </c>
      <c r="C20" s="420"/>
      <c r="D20" s="420"/>
      <c r="E20" s="420"/>
      <c r="F20" s="420"/>
      <c r="G20" s="420"/>
      <c r="H20" s="420"/>
      <c r="I20" s="420"/>
      <c r="J20" s="420"/>
      <c r="K20" s="420"/>
      <c r="L20" s="420"/>
      <c r="M20" s="420"/>
      <c r="N20" s="420"/>
    </row>
    <row r="21" spans="1:15" ht="15" customHeight="1">
      <c r="B21" s="112"/>
      <c r="C21" s="132"/>
      <c r="E21" s="133" t="s">
        <v>17</v>
      </c>
      <c r="F21" s="134"/>
      <c r="G21" s="134"/>
      <c r="H21" s="134"/>
      <c r="I21" s="134"/>
      <c r="J21" s="135">
        <f>AVERAGE(E23:J23)</f>
        <v>21</v>
      </c>
    </row>
    <row r="22" spans="1:15" ht="12.75" customHeight="1">
      <c r="B22" s="112"/>
      <c r="C22" s="421" t="s">
        <v>18</v>
      </c>
      <c r="D22" s="422"/>
      <c r="E22" s="136">
        <v>2.5</v>
      </c>
      <c r="F22" s="137">
        <v>2.5</v>
      </c>
      <c r="G22" s="137">
        <v>2.5</v>
      </c>
      <c r="H22" s="137">
        <v>2.5</v>
      </c>
      <c r="I22" s="137">
        <v>2.5</v>
      </c>
      <c r="J22" s="137">
        <v>2.5</v>
      </c>
      <c r="K22" s="138"/>
      <c r="L22" s="114"/>
      <c r="M22" s="114"/>
      <c r="N22" s="114"/>
      <c r="O22" s="114"/>
    </row>
    <row r="23" spans="1:15" ht="12.75" customHeight="1">
      <c r="B23" s="112"/>
      <c r="C23" s="392" t="s">
        <v>19</v>
      </c>
      <c r="D23" s="393"/>
      <c r="E23" s="139">
        <f>HLOOKUP(E22,'JONATHAN DUARTE'!$C$1067:$H$1068,2,FALSE)</f>
        <v>21</v>
      </c>
      <c r="F23" s="140">
        <f>HLOOKUP(F22,'JONATHAN DUARTE'!$C$1067:$H$1068,2,FALSE)</f>
        <v>21</v>
      </c>
      <c r="G23" s="140">
        <f>HLOOKUP(G22,'JONATHAN DUARTE'!$C$1067:$H$1068,2,FALSE)</f>
        <v>21</v>
      </c>
      <c r="H23" s="140">
        <f>HLOOKUP(H22,'JONATHAN DUARTE'!$C$1067:$H$1068,2,FALSE)</f>
        <v>21</v>
      </c>
      <c r="I23" s="140">
        <f>HLOOKUP(I22,'JONATHAN DUARTE'!$C$1067:$H$1068,2,FALSE)</f>
        <v>21</v>
      </c>
      <c r="J23" s="140">
        <f>HLOOKUP(J22,'JONATHAN DUARTE'!$C$1067:$H$1068,2,FALSE)</f>
        <v>21</v>
      </c>
    </row>
    <row r="24" spans="1:15" ht="92.25" customHeight="1">
      <c r="B24" s="141"/>
      <c r="C24" s="394"/>
      <c r="D24" s="395"/>
      <c r="E24" s="142" t="s">
        <v>20</v>
      </c>
      <c r="F24" s="143" t="s">
        <v>21</v>
      </c>
      <c r="G24" s="143" t="s">
        <v>22</v>
      </c>
      <c r="H24" s="143" t="s">
        <v>23</v>
      </c>
      <c r="I24" s="143" t="s">
        <v>24</v>
      </c>
      <c r="J24" s="144" t="s">
        <v>25</v>
      </c>
    </row>
    <row r="25" spans="1:15" ht="12.75" customHeight="1">
      <c r="B25" s="112"/>
      <c r="C25" s="396" t="s">
        <v>26</v>
      </c>
      <c r="D25" s="397"/>
      <c r="E25" s="145">
        <f t="shared" ref="E25:J25" si="0">COUNTIF(E28:E1026,"X")</f>
        <v>0</v>
      </c>
      <c r="F25" s="146">
        <f t="shared" si="0"/>
        <v>0</v>
      </c>
      <c r="G25" s="146">
        <f t="shared" si="0"/>
        <v>0</v>
      </c>
      <c r="H25" s="146">
        <f t="shared" si="0"/>
        <v>0</v>
      </c>
      <c r="I25" s="146">
        <f t="shared" si="0"/>
        <v>0</v>
      </c>
      <c r="J25" s="146">
        <f t="shared" si="0"/>
        <v>0</v>
      </c>
    </row>
    <row r="26" spans="1:15" s="147" customFormat="1" ht="15.75">
      <c r="C26" s="398" t="s">
        <v>27</v>
      </c>
      <c r="D26" s="399"/>
      <c r="E26" s="148" t="str">
        <f t="shared" ref="E26:J26" si="1">IF(E25&lt;=E23,"C","NC")</f>
        <v>C</v>
      </c>
      <c r="F26" s="149" t="str">
        <f t="shared" si="1"/>
        <v>C</v>
      </c>
      <c r="G26" s="149" t="str">
        <f t="shared" si="1"/>
        <v>C</v>
      </c>
      <c r="H26" s="149" t="str">
        <f t="shared" si="1"/>
        <v>C</v>
      </c>
      <c r="I26" s="149" t="str">
        <f t="shared" si="1"/>
        <v>C</v>
      </c>
      <c r="J26" s="149" t="str">
        <f t="shared" si="1"/>
        <v>C</v>
      </c>
    </row>
    <row r="27" spans="1:15" ht="24.75" customHeight="1">
      <c r="B27" s="150" t="s">
        <v>28</v>
      </c>
      <c r="C27" s="400" t="s">
        <v>29</v>
      </c>
      <c r="D27" s="400"/>
      <c r="E27" s="401"/>
      <c r="F27" s="402"/>
      <c r="G27" s="402"/>
      <c r="H27" s="402"/>
      <c r="I27" s="402"/>
      <c r="J27" s="403"/>
      <c r="K27" s="384" t="s">
        <v>30</v>
      </c>
      <c r="L27" s="384"/>
      <c r="M27" s="384"/>
      <c r="N27" s="385"/>
    </row>
    <row r="28" spans="1:15" ht="15" customHeight="1">
      <c r="B28" s="151">
        <v>1</v>
      </c>
      <c r="C28" s="430" t="s">
        <v>130</v>
      </c>
      <c r="D28" s="431"/>
      <c r="E28" s="431"/>
      <c r="F28" s="431"/>
      <c r="G28" s="431"/>
      <c r="H28" s="431"/>
      <c r="I28" s="431"/>
      <c r="J28" s="431"/>
      <c r="K28" s="431"/>
      <c r="L28" s="431"/>
      <c r="M28" s="431"/>
      <c r="N28" s="432"/>
    </row>
    <row r="29" spans="1:15" ht="15" customHeight="1">
      <c r="B29" s="154">
        <v>2</v>
      </c>
      <c r="C29" s="362" t="s">
        <v>312</v>
      </c>
      <c r="D29" s="362"/>
      <c r="E29" s="155"/>
      <c r="F29" s="155"/>
      <c r="G29" s="155"/>
      <c r="H29" s="155"/>
      <c r="I29" s="155"/>
      <c r="J29" s="155"/>
      <c r="K29" s="246" t="s">
        <v>33</v>
      </c>
      <c r="L29" s="246"/>
      <c r="M29" s="246"/>
      <c r="N29" s="247"/>
      <c r="O29" s="112">
        <v>15</v>
      </c>
    </row>
    <row r="30" spans="1:15" ht="15" customHeight="1">
      <c r="B30" s="154">
        <v>4</v>
      </c>
      <c r="C30" s="362" t="s">
        <v>313</v>
      </c>
      <c r="D30" s="362"/>
      <c r="E30" s="155"/>
      <c r="F30" s="155"/>
      <c r="G30" s="155"/>
      <c r="H30" s="155"/>
      <c r="I30" s="155"/>
      <c r="J30" s="155"/>
      <c r="K30" s="246" t="s">
        <v>33</v>
      </c>
      <c r="L30" s="246"/>
      <c r="M30" s="246"/>
      <c r="N30" s="247"/>
      <c r="O30" s="112">
        <v>22</v>
      </c>
    </row>
    <row r="31" spans="1:15" ht="15" customHeight="1">
      <c r="B31" s="151">
        <v>5</v>
      </c>
      <c r="C31" s="363" t="s">
        <v>314</v>
      </c>
      <c r="D31" s="363"/>
      <c r="E31" s="156"/>
      <c r="F31" s="156"/>
      <c r="G31" s="156"/>
      <c r="H31" s="156"/>
      <c r="I31" s="156"/>
      <c r="J31" s="156"/>
      <c r="K31" s="243" t="s">
        <v>33</v>
      </c>
      <c r="L31" s="243"/>
      <c r="M31" s="243"/>
      <c r="N31" s="244"/>
      <c r="O31" s="112">
        <v>122</v>
      </c>
    </row>
    <row r="32" spans="1:15" ht="15" customHeight="1">
      <c r="B32" s="154">
        <v>6</v>
      </c>
      <c r="C32" s="362" t="s">
        <v>315</v>
      </c>
      <c r="D32" s="362"/>
      <c r="E32" s="155"/>
      <c r="F32" s="155"/>
      <c r="G32" s="155"/>
      <c r="H32" s="155"/>
      <c r="I32" s="155"/>
      <c r="J32" s="155"/>
      <c r="K32" s="246" t="s">
        <v>33</v>
      </c>
      <c r="L32" s="246"/>
      <c r="M32" s="246"/>
      <c r="N32" s="247"/>
      <c r="O32" s="112">
        <v>24</v>
      </c>
    </row>
    <row r="33" spans="2:15" ht="15" customHeight="1">
      <c r="B33" s="151">
        <v>7</v>
      </c>
      <c r="C33" s="363" t="s">
        <v>316</v>
      </c>
      <c r="D33" s="363"/>
      <c r="E33" s="156"/>
      <c r="F33" s="156"/>
      <c r="G33" s="156"/>
      <c r="H33" s="156"/>
      <c r="I33" s="156"/>
      <c r="J33" s="156"/>
      <c r="K33" s="243" t="s">
        <v>33</v>
      </c>
      <c r="L33" s="243"/>
      <c r="M33" s="243"/>
      <c r="N33" s="244"/>
      <c r="O33" s="112">
        <v>54</v>
      </c>
    </row>
    <row r="34" spans="2:15" ht="15" customHeight="1">
      <c r="B34" s="154">
        <v>8</v>
      </c>
      <c r="C34" s="362" t="s">
        <v>317</v>
      </c>
      <c r="D34" s="362"/>
      <c r="E34" s="155"/>
      <c r="F34" s="155"/>
      <c r="G34" s="155"/>
      <c r="H34" s="155"/>
      <c r="I34" s="155"/>
      <c r="J34" s="155"/>
      <c r="K34" s="246" t="s">
        <v>33</v>
      </c>
      <c r="L34" s="246"/>
      <c r="M34" s="246"/>
      <c r="N34" s="247"/>
      <c r="O34" s="112">
        <v>71</v>
      </c>
    </row>
    <row r="35" spans="2:15" ht="15" customHeight="1">
      <c r="B35" s="157">
        <v>9</v>
      </c>
      <c r="C35" s="363" t="s">
        <v>318</v>
      </c>
      <c r="D35" s="363"/>
      <c r="E35" s="156"/>
      <c r="F35" s="156"/>
      <c r="G35" s="156"/>
      <c r="H35" s="156"/>
      <c r="I35" s="156"/>
      <c r="J35" s="156"/>
      <c r="K35" s="243" t="s">
        <v>33</v>
      </c>
      <c r="L35" s="243"/>
      <c r="M35" s="243"/>
      <c r="N35" s="244"/>
      <c r="O35" s="112">
        <v>153</v>
      </c>
    </row>
    <row r="36" spans="2:15" ht="15" customHeight="1">
      <c r="B36" s="154">
        <v>10</v>
      </c>
      <c r="C36" s="362" t="s">
        <v>319</v>
      </c>
      <c r="D36" s="362"/>
      <c r="E36" s="155"/>
      <c r="F36" s="155"/>
      <c r="G36" s="155"/>
      <c r="H36" s="155"/>
      <c r="I36" s="155"/>
      <c r="J36" s="155"/>
      <c r="K36" s="246" t="s">
        <v>33</v>
      </c>
      <c r="L36" s="246"/>
      <c r="M36" s="246"/>
      <c r="N36" s="247"/>
      <c r="O36" s="112">
        <v>93</v>
      </c>
    </row>
    <row r="37" spans="2:15" ht="15" customHeight="1">
      <c r="B37" s="157">
        <v>11</v>
      </c>
      <c r="C37" s="363" t="s">
        <v>320</v>
      </c>
      <c r="D37" s="363"/>
      <c r="E37" s="156"/>
      <c r="F37" s="156"/>
      <c r="G37" s="156"/>
      <c r="H37" s="156"/>
      <c r="I37" s="156"/>
      <c r="J37" s="156"/>
      <c r="K37" s="243" t="s">
        <v>33</v>
      </c>
      <c r="L37" s="243"/>
      <c r="M37" s="243"/>
      <c r="N37" s="244"/>
      <c r="O37" s="112">
        <v>61</v>
      </c>
    </row>
    <row r="38" spans="2:15" ht="15" customHeight="1">
      <c r="B38" s="154">
        <v>12</v>
      </c>
      <c r="C38" s="362" t="s">
        <v>321</v>
      </c>
      <c r="D38" s="362"/>
      <c r="E38" s="155"/>
      <c r="F38" s="155"/>
      <c r="G38" s="155"/>
      <c r="H38" s="155"/>
      <c r="I38" s="155"/>
      <c r="J38" s="155"/>
      <c r="K38" s="246" t="s">
        <v>33</v>
      </c>
      <c r="L38" s="246"/>
      <c r="M38" s="246"/>
      <c r="N38" s="247"/>
      <c r="O38" s="112">
        <v>40</v>
      </c>
    </row>
    <row r="39" spans="2:15" ht="15" customHeight="1">
      <c r="B39" s="157">
        <v>13</v>
      </c>
      <c r="C39" s="363" t="s">
        <v>322</v>
      </c>
      <c r="D39" s="363"/>
      <c r="E39" s="156"/>
      <c r="F39" s="156"/>
      <c r="G39" s="156"/>
      <c r="H39" s="156"/>
      <c r="I39" s="156"/>
      <c r="J39" s="156"/>
      <c r="K39" s="243" t="s">
        <v>33</v>
      </c>
      <c r="L39" s="243"/>
      <c r="M39" s="243"/>
      <c r="N39" s="244"/>
      <c r="O39" s="112">
        <v>30</v>
      </c>
    </row>
    <row r="40" spans="2:15" ht="15" customHeight="1">
      <c r="B40" s="154">
        <v>14</v>
      </c>
      <c r="C40" s="362" t="s">
        <v>323</v>
      </c>
      <c r="D40" s="362"/>
      <c r="E40" s="155"/>
      <c r="F40" s="155"/>
      <c r="G40" s="155"/>
      <c r="H40" s="155"/>
      <c r="I40" s="155"/>
      <c r="J40" s="155"/>
      <c r="K40" s="246" t="s">
        <v>33</v>
      </c>
      <c r="L40" s="246"/>
      <c r="M40" s="246"/>
      <c r="N40" s="247"/>
      <c r="O40" s="112">
        <v>29</v>
      </c>
    </row>
    <row r="41" spans="2:15" ht="15" customHeight="1">
      <c r="B41" s="157">
        <v>15</v>
      </c>
      <c r="C41" s="363" t="s">
        <v>324</v>
      </c>
      <c r="D41" s="363"/>
      <c r="E41" s="152"/>
      <c r="F41" s="152"/>
      <c r="G41" s="152"/>
      <c r="H41" s="152"/>
      <c r="I41" s="152"/>
      <c r="J41" s="152"/>
      <c r="K41" s="243" t="s">
        <v>33</v>
      </c>
      <c r="L41" s="243"/>
      <c r="M41" s="243"/>
      <c r="N41" s="244"/>
      <c r="O41" s="112">
        <v>19</v>
      </c>
    </row>
    <row r="42" spans="2:15" ht="15" customHeight="1">
      <c r="B42" s="154">
        <v>16</v>
      </c>
      <c r="C42" s="430" t="s">
        <v>141</v>
      </c>
      <c r="D42" s="431"/>
      <c r="E42" s="431"/>
      <c r="F42" s="431"/>
      <c r="G42" s="431"/>
      <c r="H42" s="431"/>
      <c r="I42" s="431"/>
      <c r="J42" s="431"/>
      <c r="K42" s="431"/>
      <c r="L42" s="431"/>
      <c r="M42" s="431"/>
      <c r="N42" s="432"/>
    </row>
    <row r="43" spans="2:15" ht="15" customHeight="1">
      <c r="B43" s="157">
        <v>17</v>
      </c>
      <c r="C43" s="363" t="s">
        <v>325</v>
      </c>
      <c r="D43" s="363"/>
      <c r="E43" s="152"/>
      <c r="F43" s="152"/>
      <c r="G43" s="152"/>
      <c r="H43" s="152"/>
      <c r="I43" s="152"/>
      <c r="J43" s="152"/>
      <c r="K43" s="256" t="s">
        <v>33</v>
      </c>
      <c r="L43" s="256"/>
      <c r="M43" s="256"/>
      <c r="N43" s="257"/>
      <c r="O43" s="112">
        <v>62</v>
      </c>
    </row>
    <row r="44" spans="2:15" ht="15" customHeight="1">
      <c r="B44" s="154">
        <v>18</v>
      </c>
      <c r="C44" s="363" t="s">
        <v>326</v>
      </c>
      <c r="D44" s="363"/>
      <c r="E44" s="158"/>
      <c r="F44" s="158"/>
      <c r="G44" s="158"/>
      <c r="H44" s="158"/>
      <c r="I44" s="158"/>
      <c r="J44" s="158"/>
      <c r="K44" s="254" t="s">
        <v>33</v>
      </c>
      <c r="L44" s="254"/>
      <c r="M44" s="254"/>
      <c r="N44" s="255"/>
      <c r="O44" s="112">
        <v>64</v>
      </c>
    </row>
    <row r="45" spans="2:15" ht="15" customHeight="1">
      <c r="B45" s="157">
        <v>19</v>
      </c>
      <c r="C45" s="363" t="s">
        <v>327</v>
      </c>
      <c r="D45" s="363"/>
      <c r="E45" s="152"/>
      <c r="F45" s="152"/>
      <c r="G45" s="152"/>
      <c r="H45" s="152"/>
      <c r="I45" s="152"/>
      <c r="J45" s="152"/>
      <c r="K45" s="256" t="s">
        <v>33</v>
      </c>
      <c r="L45" s="256"/>
      <c r="M45" s="256"/>
      <c r="N45" s="257"/>
      <c r="O45" s="112">
        <v>79</v>
      </c>
    </row>
    <row r="46" spans="2:15" ht="15" customHeight="1">
      <c r="B46" s="154">
        <v>20</v>
      </c>
      <c r="C46" s="363" t="s">
        <v>328</v>
      </c>
      <c r="D46" s="363"/>
      <c r="E46" s="158"/>
      <c r="F46" s="158"/>
      <c r="G46" s="158"/>
      <c r="H46" s="158"/>
      <c r="I46" s="158"/>
      <c r="J46" s="158"/>
      <c r="K46" s="254" t="s">
        <v>33</v>
      </c>
      <c r="L46" s="254"/>
      <c r="M46" s="254"/>
      <c r="N46" s="255"/>
      <c r="O46" s="112">
        <v>26</v>
      </c>
    </row>
    <row r="47" spans="2:15" ht="15" customHeight="1">
      <c r="B47" s="157">
        <v>21</v>
      </c>
      <c r="C47" s="363" t="s">
        <v>329</v>
      </c>
      <c r="D47" s="363"/>
      <c r="E47" s="152"/>
      <c r="F47" s="152"/>
      <c r="G47" s="152"/>
      <c r="H47" s="152"/>
      <c r="I47" s="152"/>
      <c r="J47" s="152"/>
      <c r="K47" s="256" t="s">
        <v>33</v>
      </c>
      <c r="L47" s="256"/>
      <c r="M47" s="256"/>
      <c r="N47" s="257"/>
      <c r="O47" s="112">
        <v>137</v>
      </c>
    </row>
    <row r="48" spans="2:15" ht="15" customHeight="1">
      <c r="B48" s="154">
        <v>22</v>
      </c>
      <c r="C48" s="363" t="s">
        <v>330</v>
      </c>
      <c r="D48" s="363"/>
      <c r="E48" s="158"/>
      <c r="F48" s="158"/>
      <c r="G48" s="158"/>
      <c r="H48" s="158"/>
      <c r="I48" s="158"/>
      <c r="J48" s="158"/>
      <c r="K48" s="254" t="s">
        <v>33</v>
      </c>
      <c r="L48" s="254"/>
      <c r="M48" s="254"/>
      <c r="N48" s="255"/>
      <c r="O48" s="112">
        <v>54</v>
      </c>
    </row>
    <row r="49" spans="2:15" ht="15" customHeight="1">
      <c r="B49" s="157">
        <v>23</v>
      </c>
      <c r="C49" s="363" t="s">
        <v>331</v>
      </c>
      <c r="D49" s="363"/>
      <c r="E49" s="152"/>
      <c r="F49" s="152"/>
      <c r="G49" s="152"/>
      <c r="H49" s="152"/>
      <c r="I49" s="152"/>
      <c r="J49" s="152"/>
      <c r="K49" s="256" t="s">
        <v>33</v>
      </c>
      <c r="L49" s="256"/>
      <c r="M49" s="256"/>
      <c r="N49" s="257"/>
      <c r="O49" s="112">
        <v>65</v>
      </c>
    </row>
    <row r="50" spans="2:15" ht="15" customHeight="1">
      <c r="B50" s="154">
        <v>24</v>
      </c>
      <c r="C50" s="363" t="s">
        <v>332</v>
      </c>
      <c r="D50" s="363"/>
      <c r="E50" s="158"/>
      <c r="F50" s="158"/>
      <c r="G50" s="158"/>
      <c r="H50" s="158"/>
      <c r="I50" s="158"/>
      <c r="J50" s="158"/>
      <c r="K50" s="254" t="s">
        <v>33</v>
      </c>
      <c r="L50" s="254"/>
      <c r="M50" s="254"/>
      <c r="N50" s="255"/>
      <c r="O50" s="112">
        <v>18</v>
      </c>
    </row>
    <row r="51" spans="2:15" ht="15" customHeight="1">
      <c r="B51" s="157">
        <v>25</v>
      </c>
      <c r="C51" s="363" t="s">
        <v>333</v>
      </c>
      <c r="D51" s="363"/>
      <c r="E51" s="152"/>
      <c r="F51" s="152"/>
      <c r="G51" s="152"/>
      <c r="H51" s="152"/>
      <c r="I51" s="152"/>
      <c r="J51" s="152"/>
      <c r="K51" s="256" t="s">
        <v>33</v>
      </c>
      <c r="L51" s="256"/>
      <c r="M51" s="256"/>
      <c r="N51" s="257"/>
      <c r="O51" s="112">
        <v>42</v>
      </c>
    </row>
    <row r="52" spans="2:15" ht="15" customHeight="1">
      <c r="B52" s="154">
        <v>26</v>
      </c>
      <c r="C52" s="363" t="s">
        <v>334</v>
      </c>
      <c r="D52" s="363"/>
      <c r="E52" s="158"/>
      <c r="F52" s="158"/>
      <c r="G52" s="158"/>
      <c r="H52" s="158"/>
      <c r="I52" s="158"/>
      <c r="J52" s="158"/>
      <c r="K52" s="254" t="s">
        <v>33</v>
      </c>
      <c r="L52" s="254"/>
      <c r="M52" s="254"/>
      <c r="N52" s="255"/>
      <c r="O52" s="112">
        <v>49</v>
      </c>
    </row>
    <row r="53" spans="2:15" ht="15" customHeight="1">
      <c r="B53" s="157">
        <v>27</v>
      </c>
      <c r="C53" s="363" t="s">
        <v>335</v>
      </c>
      <c r="D53" s="363"/>
      <c r="E53" s="152"/>
      <c r="F53" s="152"/>
      <c r="G53" s="152"/>
      <c r="H53" s="152"/>
      <c r="I53" s="152"/>
      <c r="J53" s="152"/>
      <c r="K53" s="256" t="s">
        <v>33</v>
      </c>
      <c r="L53" s="256"/>
      <c r="M53" s="256"/>
      <c r="N53" s="257"/>
      <c r="O53" s="112">
        <v>14</v>
      </c>
    </row>
    <row r="54" spans="2:15" ht="15" customHeight="1">
      <c r="B54" s="154">
        <v>28</v>
      </c>
      <c r="C54" s="363" t="s">
        <v>336</v>
      </c>
      <c r="D54" s="363"/>
      <c r="E54" s="158"/>
      <c r="F54" s="158"/>
      <c r="G54" s="158"/>
      <c r="H54" s="158"/>
      <c r="I54" s="158"/>
      <c r="J54" s="158"/>
      <c r="K54" s="254" t="s">
        <v>33</v>
      </c>
      <c r="L54" s="254"/>
      <c r="M54" s="254"/>
      <c r="N54" s="255"/>
      <c r="O54" s="112">
        <v>12</v>
      </c>
    </row>
    <row r="55" spans="2:15" ht="15" customHeight="1">
      <c r="B55" s="157">
        <v>29</v>
      </c>
      <c r="C55" s="363" t="s">
        <v>337</v>
      </c>
      <c r="D55" s="363"/>
      <c r="E55" s="152"/>
      <c r="F55" s="152"/>
      <c r="G55" s="152"/>
      <c r="H55" s="152"/>
      <c r="I55" s="152"/>
      <c r="J55" s="152"/>
      <c r="K55" s="256" t="s">
        <v>33</v>
      </c>
      <c r="L55" s="256"/>
      <c r="M55" s="256"/>
      <c r="N55" s="257"/>
      <c r="O55" s="112">
        <v>76</v>
      </c>
    </row>
    <row r="56" spans="2:15" ht="15" customHeight="1">
      <c r="B56" s="154">
        <v>30</v>
      </c>
      <c r="C56" s="363" t="s">
        <v>338</v>
      </c>
      <c r="D56" s="363"/>
      <c r="E56" s="158"/>
      <c r="F56" s="158"/>
      <c r="G56" s="158"/>
      <c r="H56" s="158"/>
      <c r="I56" s="158"/>
      <c r="J56" s="158"/>
      <c r="K56" s="254" t="s">
        <v>33</v>
      </c>
      <c r="L56" s="254"/>
      <c r="M56" s="254"/>
      <c r="N56" s="255"/>
      <c r="O56" s="112">
        <v>70</v>
      </c>
    </row>
    <row r="57" spans="2:15" ht="15" customHeight="1">
      <c r="B57" s="157">
        <v>31</v>
      </c>
      <c r="C57" s="363" t="s">
        <v>339</v>
      </c>
      <c r="D57" s="363"/>
      <c r="E57" s="152"/>
      <c r="F57" s="152"/>
      <c r="G57" s="152"/>
      <c r="H57" s="152"/>
      <c r="I57" s="152"/>
      <c r="J57" s="152"/>
      <c r="K57" s="256" t="s">
        <v>33</v>
      </c>
      <c r="L57" s="256"/>
      <c r="M57" s="256"/>
      <c r="N57" s="257"/>
      <c r="O57" s="112">
        <v>26</v>
      </c>
    </row>
    <row r="58" spans="2:15" ht="15" customHeight="1">
      <c r="B58" s="154">
        <v>32</v>
      </c>
      <c r="C58" s="363" t="s">
        <v>340</v>
      </c>
      <c r="D58" s="363"/>
      <c r="E58" s="158"/>
      <c r="F58" s="158"/>
      <c r="G58" s="158"/>
      <c r="H58" s="158"/>
      <c r="I58" s="158"/>
      <c r="J58" s="158"/>
      <c r="K58" s="254" t="s">
        <v>33</v>
      </c>
      <c r="L58" s="254"/>
      <c r="M58" s="254"/>
      <c r="N58" s="255"/>
      <c r="O58" s="112">
        <v>40</v>
      </c>
    </row>
    <row r="59" spans="2:15" ht="15" customHeight="1">
      <c r="B59" s="157">
        <v>33</v>
      </c>
      <c r="C59" s="363" t="s">
        <v>341</v>
      </c>
      <c r="D59" s="363"/>
      <c r="E59" s="152"/>
      <c r="F59" s="152"/>
      <c r="G59" s="152"/>
      <c r="H59" s="152"/>
      <c r="I59" s="152"/>
      <c r="J59" s="152"/>
      <c r="K59" s="256" t="s">
        <v>33</v>
      </c>
      <c r="L59" s="256"/>
      <c r="M59" s="256"/>
      <c r="N59" s="257"/>
      <c r="O59" s="112">
        <v>96</v>
      </c>
    </row>
    <row r="60" spans="2:15" ht="15" customHeight="1">
      <c r="B60" s="154">
        <v>34</v>
      </c>
      <c r="C60" s="363" t="s">
        <v>342</v>
      </c>
      <c r="D60" s="363"/>
      <c r="E60" s="158"/>
      <c r="F60" s="158"/>
      <c r="G60" s="158"/>
      <c r="H60" s="158"/>
      <c r="I60" s="158"/>
      <c r="J60" s="158"/>
      <c r="K60" s="254" t="s">
        <v>33</v>
      </c>
      <c r="L60" s="254"/>
      <c r="M60" s="254"/>
      <c r="N60" s="255"/>
      <c r="O60" s="112">
        <v>52</v>
      </c>
    </row>
    <row r="61" spans="2:15" ht="15" customHeight="1">
      <c r="B61" s="157">
        <v>35</v>
      </c>
      <c r="C61" s="430" t="s">
        <v>160</v>
      </c>
      <c r="D61" s="431"/>
      <c r="E61" s="431"/>
      <c r="F61" s="431"/>
      <c r="G61" s="431"/>
      <c r="H61" s="431"/>
      <c r="I61" s="431"/>
      <c r="J61" s="431"/>
      <c r="K61" s="431"/>
      <c r="L61" s="431"/>
      <c r="M61" s="431"/>
      <c r="N61" s="432"/>
    </row>
    <row r="62" spans="2:15" ht="15" customHeight="1">
      <c r="B62" s="154">
        <v>36</v>
      </c>
      <c r="C62" s="433" t="s">
        <v>343</v>
      </c>
      <c r="D62" s="433"/>
      <c r="E62" s="158"/>
      <c r="F62" s="158"/>
      <c r="G62" s="158"/>
      <c r="H62" s="158"/>
      <c r="I62" s="158"/>
      <c r="J62" s="158"/>
      <c r="K62" s="254" t="s">
        <v>33</v>
      </c>
      <c r="L62" s="254"/>
      <c r="M62" s="254"/>
      <c r="N62" s="255"/>
      <c r="O62" s="112">
        <v>2</v>
      </c>
    </row>
    <row r="63" spans="2:15" ht="15" customHeight="1">
      <c r="B63" s="157">
        <v>37</v>
      </c>
      <c r="C63" s="433" t="s">
        <v>344</v>
      </c>
      <c r="D63" s="433"/>
      <c r="E63" s="152"/>
      <c r="F63" s="152"/>
      <c r="G63" s="152"/>
      <c r="H63" s="152"/>
      <c r="I63" s="152"/>
      <c r="J63" s="152"/>
      <c r="K63" s="256" t="s">
        <v>33</v>
      </c>
      <c r="L63" s="256"/>
      <c r="M63" s="256"/>
      <c r="N63" s="257"/>
      <c r="O63" s="112">
        <v>2</v>
      </c>
    </row>
    <row r="64" spans="2:15" ht="15" customHeight="1">
      <c r="B64" s="154">
        <v>38</v>
      </c>
      <c r="C64" s="433" t="s">
        <v>345</v>
      </c>
      <c r="D64" s="433"/>
      <c r="E64" s="158"/>
      <c r="F64" s="158"/>
      <c r="G64" s="158"/>
      <c r="H64" s="158"/>
      <c r="I64" s="158"/>
      <c r="J64" s="158"/>
      <c r="K64" s="254" t="s">
        <v>33</v>
      </c>
      <c r="L64" s="254"/>
      <c r="M64" s="254"/>
      <c r="N64" s="255"/>
      <c r="O64" s="112">
        <v>15</v>
      </c>
    </row>
    <row r="65" spans="2:15" ht="15" customHeight="1">
      <c r="B65" s="157">
        <v>39</v>
      </c>
      <c r="C65" s="433" t="s">
        <v>346</v>
      </c>
      <c r="D65" s="433"/>
      <c r="E65" s="152"/>
      <c r="F65" s="152"/>
      <c r="G65" s="152"/>
      <c r="H65" s="152"/>
      <c r="I65" s="152"/>
      <c r="J65" s="152"/>
      <c r="K65" s="243" t="s">
        <v>33</v>
      </c>
      <c r="L65" s="243"/>
      <c r="M65" s="243"/>
      <c r="N65" s="244"/>
      <c r="O65" s="112">
        <v>15</v>
      </c>
    </row>
    <row r="66" spans="2:15" ht="15" customHeight="1">
      <c r="B66" s="154">
        <v>40</v>
      </c>
      <c r="C66" s="433" t="s">
        <v>347</v>
      </c>
      <c r="D66" s="433"/>
      <c r="E66" s="158"/>
      <c r="F66" s="158"/>
      <c r="G66" s="158"/>
      <c r="H66" s="158"/>
      <c r="I66" s="158"/>
      <c r="J66" s="158"/>
      <c r="K66" s="254" t="s">
        <v>33</v>
      </c>
      <c r="L66" s="254"/>
      <c r="M66" s="254"/>
      <c r="N66" s="255"/>
      <c r="O66" s="112">
        <v>2</v>
      </c>
    </row>
    <row r="67" spans="2:15" ht="15" customHeight="1">
      <c r="B67" s="157">
        <v>41</v>
      </c>
      <c r="C67" s="433" t="s">
        <v>348</v>
      </c>
      <c r="D67" s="433"/>
      <c r="E67" s="152"/>
      <c r="F67" s="152"/>
      <c r="G67" s="152"/>
      <c r="H67" s="152"/>
      <c r="I67" s="152"/>
      <c r="J67" s="152"/>
      <c r="K67" s="256" t="s">
        <v>33</v>
      </c>
      <c r="L67" s="256"/>
      <c r="M67" s="256"/>
      <c r="N67" s="257"/>
      <c r="O67" s="112">
        <v>95</v>
      </c>
    </row>
    <row r="68" spans="2:15" ht="15" customHeight="1">
      <c r="B68" s="154">
        <v>42</v>
      </c>
      <c r="C68" s="433" t="s">
        <v>349</v>
      </c>
      <c r="D68" s="433"/>
      <c r="E68" s="158"/>
      <c r="F68" s="158"/>
      <c r="G68" s="158"/>
      <c r="H68" s="158"/>
      <c r="I68" s="158"/>
      <c r="J68" s="158"/>
      <c r="K68" s="254" t="s">
        <v>33</v>
      </c>
      <c r="L68" s="254"/>
      <c r="M68" s="254"/>
      <c r="N68" s="255"/>
      <c r="O68" s="112">
        <v>6</v>
      </c>
    </row>
    <row r="69" spans="2:15" ht="15" customHeight="1">
      <c r="B69" s="157">
        <v>43</v>
      </c>
      <c r="C69" s="433" t="s">
        <v>350</v>
      </c>
      <c r="D69" s="433"/>
      <c r="E69" s="152"/>
      <c r="F69" s="152"/>
      <c r="G69" s="152"/>
      <c r="H69" s="152"/>
      <c r="I69" s="152"/>
      <c r="J69" s="152"/>
      <c r="K69" s="256" t="s">
        <v>33</v>
      </c>
      <c r="L69" s="256"/>
      <c r="M69" s="256"/>
      <c r="N69" s="257"/>
      <c r="O69" s="112">
        <v>4</v>
      </c>
    </row>
    <row r="70" spans="2:15" ht="15" customHeight="1">
      <c r="B70" s="154">
        <v>44</v>
      </c>
      <c r="C70" s="433" t="s">
        <v>351</v>
      </c>
      <c r="D70" s="433"/>
      <c r="E70" s="158"/>
      <c r="F70" s="158"/>
      <c r="G70" s="158"/>
      <c r="H70" s="158"/>
      <c r="I70" s="158"/>
      <c r="J70" s="158"/>
      <c r="K70" s="254" t="s">
        <v>33</v>
      </c>
      <c r="L70" s="254"/>
      <c r="M70" s="254"/>
      <c r="N70" s="255"/>
      <c r="O70" s="112">
        <v>9</v>
      </c>
    </row>
    <row r="71" spans="2:15" ht="15" customHeight="1">
      <c r="B71" s="157">
        <v>45</v>
      </c>
      <c r="C71" s="433" t="s">
        <v>352</v>
      </c>
      <c r="D71" s="433"/>
      <c r="E71" s="152"/>
      <c r="F71" s="152"/>
      <c r="G71" s="152"/>
      <c r="H71" s="152"/>
      <c r="I71" s="152"/>
      <c r="J71" s="152"/>
      <c r="K71" s="256" t="s">
        <v>33</v>
      </c>
      <c r="L71" s="256"/>
      <c r="M71" s="256"/>
      <c r="N71" s="257"/>
      <c r="O71" s="112">
        <v>120</v>
      </c>
    </row>
    <row r="72" spans="2:15" ht="15" customHeight="1">
      <c r="B72" s="154">
        <v>46</v>
      </c>
      <c r="C72" s="433" t="s">
        <v>353</v>
      </c>
      <c r="D72" s="433"/>
      <c r="E72" s="158"/>
      <c r="F72" s="158"/>
      <c r="G72" s="158"/>
      <c r="H72" s="158"/>
      <c r="I72" s="158"/>
      <c r="J72" s="158"/>
      <c r="K72" s="254" t="s">
        <v>33</v>
      </c>
      <c r="L72" s="254"/>
      <c r="M72" s="254"/>
      <c r="N72" s="255"/>
      <c r="O72" s="112">
        <v>55</v>
      </c>
    </row>
    <row r="73" spans="2:15" ht="15" customHeight="1">
      <c r="B73" s="157">
        <v>47</v>
      </c>
      <c r="C73" s="433" t="s">
        <v>354</v>
      </c>
      <c r="D73" s="433"/>
      <c r="E73" s="152"/>
      <c r="F73" s="152"/>
      <c r="G73" s="152"/>
      <c r="H73" s="152"/>
      <c r="I73" s="152"/>
      <c r="J73" s="152"/>
      <c r="K73" s="256" t="s">
        <v>33</v>
      </c>
      <c r="L73" s="256"/>
      <c r="M73" s="256"/>
      <c r="N73" s="257"/>
      <c r="O73" s="112">
        <v>25</v>
      </c>
    </row>
    <row r="74" spans="2:15" ht="15" customHeight="1">
      <c r="B74" s="154">
        <v>48</v>
      </c>
      <c r="C74" s="433" t="s">
        <v>355</v>
      </c>
      <c r="D74" s="433"/>
      <c r="E74" s="158"/>
      <c r="F74" s="158"/>
      <c r="G74" s="158"/>
      <c r="H74" s="158"/>
      <c r="I74" s="158"/>
      <c r="J74" s="158"/>
      <c r="K74" s="254" t="s">
        <v>33</v>
      </c>
      <c r="L74" s="254"/>
      <c r="M74" s="254"/>
      <c r="N74" s="255"/>
      <c r="O74" s="112">
        <v>15</v>
      </c>
    </row>
    <row r="75" spans="2:15" ht="15" customHeight="1">
      <c r="B75" s="157">
        <v>49</v>
      </c>
      <c r="C75" s="433" t="s">
        <v>356</v>
      </c>
      <c r="D75" s="433"/>
      <c r="E75" s="152"/>
      <c r="F75" s="152"/>
      <c r="G75" s="152"/>
      <c r="H75" s="152"/>
      <c r="I75" s="152"/>
      <c r="J75" s="152"/>
      <c r="K75" s="256" t="s">
        <v>33</v>
      </c>
      <c r="L75" s="256"/>
      <c r="M75" s="256"/>
      <c r="N75" s="257"/>
      <c r="O75" s="112">
        <v>18</v>
      </c>
    </row>
    <row r="76" spans="2:15" ht="15" customHeight="1">
      <c r="B76" s="154">
        <v>50</v>
      </c>
      <c r="C76" s="433" t="s">
        <v>357</v>
      </c>
      <c r="D76" s="433"/>
      <c r="E76" s="158"/>
      <c r="F76" s="158"/>
      <c r="G76" s="158"/>
      <c r="H76" s="158"/>
      <c r="I76" s="158"/>
      <c r="J76" s="158"/>
      <c r="K76" s="254" t="s">
        <v>33</v>
      </c>
      <c r="L76" s="254"/>
      <c r="M76" s="254"/>
      <c r="N76" s="255"/>
      <c r="O76" s="112">
        <v>4</v>
      </c>
    </row>
    <row r="77" spans="2:15" ht="15" customHeight="1">
      <c r="B77" s="157">
        <v>51</v>
      </c>
      <c r="C77" s="433" t="s">
        <v>358</v>
      </c>
      <c r="D77" s="433"/>
      <c r="E77" s="152"/>
      <c r="F77" s="152"/>
      <c r="G77" s="152"/>
      <c r="H77" s="152"/>
      <c r="I77" s="152"/>
      <c r="J77" s="152"/>
      <c r="K77" s="256" t="s">
        <v>33</v>
      </c>
      <c r="L77" s="256"/>
      <c r="M77" s="256"/>
      <c r="N77" s="257"/>
      <c r="O77" s="112">
        <v>101</v>
      </c>
    </row>
    <row r="78" spans="2:15" ht="15" customHeight="1">
      <c r="B78" s="154">
        <v>52</v>
      </c>
      <c r="C78" s="433" t="s">
        <v>359</v>
      </c>
      <c r="D78" s="433"/>
      <c r="E78" s="158"/>
      <c r="F78" s="158"/>
      <c r="G78" s="158"/>
      <c r="H78" s="158"/>
      <c r="I78" s="158"/>
      <c r="J78" s="158"/>
      <c r="K78" s="254" t="s">
        <v>33</v>
      </c>
      <c r="L78" s="254"/>
      <c r="M78" s="254"/>
      <c r="N78" s="255"/>
      <c r="O78" s="112">
        <v>24</v>
      </c>
    </row>
    <row r="79" spans="2:15" ht="15" customHeight="1">
      <c r="B79" s="157">
        <v>53</v>
      </c>
      <c r="C79" s="363"/>
      <c r="D79" s="363"/>
      <c r="E79" s="152"/>
      <c r="F79" s="152"/>
      <c r="G79" s="152"/>
      <c r="H79" s="152"/>
      <c r="I79" s="152"/>
      <c r="J79" s="152"/>
      <c r="K79" s="256"/>
      <c r="L79" s="256"/>
      <c r="M79" s="256"/>
      <c r="N79" s="257"/>
    </row>
    <row r="80" spans="2:15" ht="15" customHeight="1">
      <c r="B80" s="154">
        <v>54</v>
      </c>
      <c r="C80" s="362"/>
      <c r="D80" s="362"/>
      <c r="E80" s="158"/>
      <c r="F80" s="158"/>
      <c r="G80" s="158"/>
      <c r="H80" s="158"/>
      <c r="I80" s="158"/>
      <c r="J80" s="158"/>
      <c r="K80" s="254"/>
      <c r="L80" s="254"/>
      <c r="M80" s="254"/>
      <c r="N80" s="255"/>
    </row>
    <row r="81" spans="2:14" ht="15" customHeight="1">
      <c r="B81" s="157">
        <v>55</v>
      </c>
      <c r="C81" s="363"/>
      <c r="D81" s="363"/>
      <c r="E81" s="152"/>
      <c r="F81" s="152"/>
      <c r="G81" s="152"/>
      <c r="H81" s="152"/>
      <c r="I81" s="152"/>
      <c r="J81" s="152"/>
      <c r="K81" s="256"/>
      <c r="L81" s="256"/>
      <c r="M81" s="256"/>
      <c r="N81" s="257"/>
    </row>
    <row r="82" spans="2:14" ht="15" customHeight="1">
      <c r="B82" s="154">
        <v>56</v>
      </c>
      <c r="C82" s="364"/>
      <c r="D82" s="364"/>
      <c r="E82" s="158"/>
      <c r="F82" s="158"/>
      <c r="G82" s="158"/>
      <c r="H82" s="158"/>
      <c r="I82" s="158"/>
      <c r="J82" s="158"/>
      <c r="K82" s="254"/>
      <c r="L82" s="254"/>
      <c r="M82" s="254"/>
      <c r="N82" s="255"/>
    </row>
    <row r="83" spans="2:14" ht="15" customHeight="1">
      <c r="B83" s="157">
        <v>57</v>
      </c>
      <c r="C83" s="363"/>
      <c r="D83" s="363"/>
      <c r="E83" s="152"/>
      <c r="F83" s="152"/>
      <c r="G83" s="152"/>
      <c r="H83" s="152"/>
      <c r="I83" s="152"/>
      <c r="J83" s="152"/>
      <c r="K83" s="256"/>
      <c r="L83" s="256"/>
      <c r="M83" s="256"/>
      <c r="N83" s="257"/>
    </row>
    <row r="84" spans="2:14" ht="15" customHeight="1">
      <c r="B84" s="154">
        <v>58</v>
      </c>
      <c r="C84" s="362"/>
      <c r="D84" s="362"/>
      <c r="E84" s="158"/>
      <c r="F84" s="158"/>
      <c r="G84" s="158"/>
      <c r="H84" s="158"/>
      <c r="I84" s="158"/>
      <c r="J84" s="158"/>
      <c r="K84" s="254"/>
      <c r="L84" s="254"/>
      <c r="M84" s="254"/>
      <c r="N84" s="255"/>
    </row>
    <row r="85" spans="2:14" ht="15" customHeight="1">
      <c r="B85" s="157">
        <v>59</v>
      </c>
      <c r="C85" s="363"/>
      <c r="D85" s="363"/>
      <c r="E85" s="152"/>
      <c r="F85" s="152"/>
      <c r="G85" s="152"/>
      <c r="H85" s="152"/>
      <c r="I85" s="152"/>
      <c r="J85" s="152"/>
      <c r="K85" s="256"/>
      <c r="L85" s="256"/>
      <c r="M85" s="256"/>
      <c r="N85" s="257"/>
    </row>
    <row r="86" spans="2:14" ht="15" customHeight="1">
      <c r="B86" s="154">
        <v>60</v>
      </c>
      <c r="C86" s="362"/>
      <c r="D86" s="362"/>
      <c r="E86" s="158"/>
      <c r="F86" s="158"/>
      <c r="G86" s="158"/>
      <c r="H86" s="158"/>
      <c r="I86" s="158"/>
      <c r="J86" s="158"/>
      <c r="K86" s="254"/>
      <c r="L86" s="254"/>
      <c r="M86" s="254"/>
      <c r="N86" s="255"/>
    </row>
    <row r="87" spans="2:14" ht="15" customHeight="1">
      <c r="B87" s="157">
        <v>61</v>
      </c>
      <c r="C87" s="363"/>
      <c r="D87" s="363"/>
      <c r="E87" s="152"/>
      <c r="F87" s="152"/>
      <c r="G87" s="152"/>
      <c r="H87" s="152"/>
      <c r="I87" s="152"/>
      <c r="J87" s="152"/>
      <c r="K87" s="256"/>
      <c r="L87" s="256"/>
      <c r="M87" s="256"/>
      <c r="N87" s="257"/>
    </row>
    <row r="88" spans="2:14" ht="15" customHeight="1">
      <c r="B88" s="154">
        <v>62</v>
      </c>
      <c r="C88" s="362"/>
      <c r="D88" s="362"/>
      <c r="E88" s="158"/>
      <c r="F88" s="158"/>
      <c r="G88" s="158"/>
      <c r="H88" s="158"/>
      <c r="I88" s="158"/>
      <c r="J88" s="158"/>
      <c r="K88" s="254"/>
      <c r="L88" s="254"/>
      <c r="M88" s="254"/>
      <c r="N88" s="255"/>
    </row>
    <row r="89" spans="2:14" ht="15" customHeight="1">
      <c r="B89" s="157">
        <v>63</v>
      </c>
      <c r="C89" s="363"/>
      <c r="D89" s="363"/>
      <c r="E89" s="152"/>
      <c r="F89" s="152"/>
      <c r="G89" s="152"/>
      <c r="H89" s="152"/>
      <c r="I89" s="152"/>
      <c r="J89" s="152"/>
      <c r="K89" s="256"/>
      <c r="L89" s="256"/>
      <c r="M89" s="256"/>
      <c r="N89" s="257"/>
    </row>
    <row r="90" spans="2:14" ht="15" customHeight="1">
      <c r="B90" s="154">
        <v>64</v>
      </c>
      <c r="C90" s="362"/>
      <c r="D90" s="362"/>
      <c r="E90" s="158"/>
      <c r="F90" s="158"/>
      <c r="G90" s="158"/>
      <c r="H90" s="158"/>
      <c r="I90" s="158"/>
      <c r="J90" s="158"/>
      <c r="K90" s="254"/>
      <c r="L90" s="254"/>
      <c r="M90" s="254"/>
      <c r="N90" s="255"/>
    </row>
    <row r="91" spans="2:14" ht="15" customHeight="1">
      <c r="B91" s="157">
        <v>65</v>
      </c>
      <c r="C91" s="363"/>
      <c r="D91" s="363"/>
      <c r="E91" s="152"/>
      <c r="F91" s="152"/>
      <c r="G91" s="152"/>
      <c r="H91" s="152"/>
      <c r="I91" s="152"/>
      <c r="J91" s="152"/>
      <c r="K91" s="256"/>
      <c r="L91" s="256"/>
      <c r="M91" s="256"/>
      <c r="N91" s="257"/>
    </row>
    <row r="92" spans="2:14" ht="15" customHeight="1">
      <c r="B92" s="154">
        <v>66</v>
      </c>
      <c r="C92" s="264"/>
      <c r="D92" s="264"/>
      <c r="E92" s="155"/>
      <c r="F92" s="155"/>
      <c r="G92" s="155"/>
      <c r="H92" s="155"/>
      <c r="I92" s="155"/>
      <c r="J92" s="155"/>
      <c r="K92" s="246"/>
      <c r="L92" s="246"/>
      <c r="M92" s="246"/>
      <c r="N92" s="247"/>
    </row>
    <row r="93" spans="2:14" ht="15" customHeight="1">
      <c r="B93" s="157">
        <v>67</v>
      </c>
      <c r="C93" s="265"/>
      <c r="D93" s="265"/>
      <c r="E93" s="156"/>
      <c r="F93" s="156"/>
      <c r="G93" s="156"/>
      <c r="H93" s="156"/>
      <c r="I93" s="156"/>
      <c r="J93" s="156"/>
      <c r="K93" s="243"/>
      <c r="L93" s="243"/>
      <c r="M93" s="243"/>
      <c r="N93" s="244"/>
    </row>
    <row r="94" spans="2:14" ht="15" customHeight="1">
      <c r="B94" s="154">
        <v>68</v>
      </c>
      <c r="C94" s="264"/>
      <c r="D94" s="264"/>
      <c r="E94" s="155"/>
      <c r="F94" s="155"/>
      <c r="G94" s="155"/>
      <c r="H94" s="155"/>
      <c r="I94" s="155"/>
      <c r="J94" s="155"/>
      <c r="K94" s="246"/>
      <c r="L94" s="246"/>
      <c r="M94" s="246"/>
      <c r="N94" s="247"/>
    </row>
    <row r="95" spans="2:14" ht="15" customHeight="1">
      <c r="B95" s="157">
        <v>69</v>
      </c>
      <c r="C95" s="265"/>
      <c r="D95" s="265"/>
      <c r="E95" s="156"/>
      <c r="F95" s="156"/>
      <c r="G95" s="156"/>
      <c r="H95" s="156"/>
      <c r="I95" s="156"/>
      <c r="J95" s="156"/>
      <c r="K95" s="243"/>
      <c r="L95" s="243"/>
      <c r="M95" s="243"/>
      <c r="N95" s="244"/>
    </row>
    <row r="96" spans="2:14" ht="15" customHeight="1">
      <c r="B96" s="154">
        <v>70</v>
      </c>
      <c r="C96" s="264"/>
      <c r="D96" s="264"/>
      <c r="E96" s="155"/>
      <c r="F96" s="155"/>
      <c r="G96" s="155"/>
      <c r="H96" s="155"/>
      <c r="I96" s="155"/>
      <c r="J96" s="155"/>
      <c r="K96" s="246"/>
      <c r="L96" s="246"/>
      <c r="M96" s="246"/>
      <c r="N96" s="247"/>
    </row>
    <row r="97" spans="2:14" ht="15" customHeight="1">
      <c r="B97" s="157">
        <v>71</v>
      </c>
      <c r="C97" s="265"/>
      <c r="D97" s="265"/>
      <c r="E97" s="156"/>
      <c r="F97" s="156"/>
      <c r="G97" s="156"/>
      <c r="H97" s="156"/>
      <c r="I97" s="156"/>
      <c r="J97" s="156"/>
      <c r="K97" s="243"/>
      <c r="L97" s="243"/>
      <c r="M97" s="243"/>
      <c r="N97" s="244"/>
    </row>
    <row r="98" spans="2:14" ht="15" customHeight="1">
      <c r="B98" s="154">
        <v>72</v>
      </c>
      <c r="C98" s="264"/>
      <c r="D98" s="264"/>
      <c r="E98" s="155"/>
      <c r="F98" s="155"/>
      <c r="G98" s="155"/>
      <c r="H98" s="155"/>
      <c r="I98" s="155"/>
      <c r="J98" s="155"/>
      <c r="K98" s="246"/>
      <c r="L98" s="246"/>
      <c r="M98" s="246"/>
      <c r="N98" s="247"/>
    </row>
    <row r="99" spans="2:14" ht="15" customHeight="1">
      <c r="B99" s="157">
        <v>73</v>
      </c>
      <c r="C99" s="265"/>
      <c r="D99" s="265"/>
      <c r="E99" s="156"/>
      <c r="F99" s="156"/>
      <c r="G99" s="156"/>
      <c r="H99" s="156"/>
      <c r="I99" s="156"/>
      <c r="J99" s="156"/>
      <c r="K99" s="243"/>
      <c r="L99" s="243"/>
      <c r="M99" s="243"/>
      <c r="N99" s="244"/>
    </row>
    <row r="100" spans="2:14" ht="15" customHeight="1">
      <c r="B100" s="154">
        <v>74</v>
      </c>
      <c r="C100" s="264"/>
      <c r="D100" s="264"/>
      <c r="E100" s="155"/>
      <c r="F100" s="155"/>
      <c r="G100" s="155"/>
      <c r="H100" s="155"/>
      <c r="I100" s="155"/>
      <c r="J100" s="155"/>
      <c r="K100" s="246"/>
      <c r="L100" s="246"/>
      <c r="M100" s="246"/>
      <c r="N100" s="247"/>
    </row>
    <row r="101" spans="2:14" ht="15" customHeight="1">
      <c r="B101" s="157">
        <v>75</v>
      </c>
      <c r="C101" s="265"/>
      <c r="D101" s="265"/>
      <c r="E101" s="156"/>
      <c r="F101" s="156"/>
      <c r="G101" s="156"/>
      <c r="H101" s="156"/>
      <c r="I101" s="156"/>
      <c r="J101" s="156"/>
      <c r="K101" s="243"/>
      <c r="L101" s="243"/>
      <c r="M101" s="243"/>
      <c r="N101" s="244"/>
    </row>
    <row r="102" spans="2:14" ht="15" customHeight="1">
      <c r="B102" s="154">
        <v>76</v>
      </c>
      <c r="C102" s="264"/>
      <c r="D102" s="264"/>
      <c r="E102" s="155"/>
      <c r="F102" s="155"/>
      <c r="G102" s="155"/>
      <c r="H102" s="155"/>
      <c r="I102" s="155"/>
      <c r="J102" s="155"/>
      <c r="K102" s="246"/>
      <c r="L102" s="246"/>
      <c r="M102" s="246"/>
      <c r="N102" s="247"/>
    </row>
    <row r="103" spans="2:14" ht="15" customHeight="1">
      <c r="B103" s="157">
        <v>77</v>
      </c>
      <c r="C103" s="265"/>
      <c r="D103" s="265"/>
      <c r="E103" s="156"/>
      <c r="F103" s="156"/>
      <c r="G103" s="156"/>
      <c r="H103" s="156"/>
      <c r="I103" s="156"/>
      <c r="J103" s="156"/>
      <c r="K103" s="243"/>
      <c r="L103" s="243"/>
      <c r="M103" s="243"/>
      <c r="N103" s="244"/>
    </row>
    <row r="104" spans="2:14" ht="15" customHeight="1">
      <c r="B104" s="154">
        <v>78</v>
      </c>
      <c r="C104" s="264"/>
      <c r="D104" s="264"/>
      <c r="E104" s="155"/>
      <c r="F104" s="155"/>
      <c r="G104" s="155"/>
      <c r="H104" s="155"/>
      <c r="I104" s="155"/>
      <c r="J104" s="155"/>
      <c r="K104" s="246"/>
      <c r="L104" s="246"/>
      <c r="M104" s="246"/>
      <c r="N104" s="247"/>
    </row>
    <row r="105" spans="2:14" ht="15" customHeight="1">
      <c r="B105" s="157">
        <v>79</v>
      </c>
      <c r="C105" s="265"/>
      <c r="D105" s="265"/>
      <c r="E105" s="156"/>
      <c r="F105" s="156"/>
      <c r="G105" s="156"/>
      <c r="H105" s="156"/>
      <c r="I105" s="156"/>
      <c r="J105" s="156"/>
      <c r="K105" s="243"/>
      <c r="L105" s="243"/>
      <c r="M105" s="243"/>
      <c r="N105" s="244"/>
    </row>
    <row r="106" spans="2:14" ht="15" customHeight="1">
      <c r="B106" s="154">
        <v>80</v>
      </c>
      <c r="C106" s="264"/>
      <c r="D106" s="264"/>
      <c r="E106" s="155"/>
      <c r="F106" s="155"/>
      <c r="G106" s="155"/>
      <c r="H106" s="155"/>
      <c r="I106" s="155"/>
      <c r="J106" s="155"/>
      <c r="K106" s="246"/>
      <c r="L106" s="246"/>
      <c r="M106" s="246"/>
      <c r="N106" s="247"/>
    </row>
    <row r="107" spans="2:14" ht="15" customHeight="1">
      <c r="B107" s="157">
        <v>81</v>
      </c>
      <c r="C107" s="265"/>
      <c r="D107" s="265"/>
      <c r="E107" s="156"/>
      <c r="F107" s="156"/>
      <c r="G107" s="156"/>
      <c r="H107" s="156"/>
      <c r="I107" s="156"/>
      <c r="J107" s="156"/>
      <c r="K107" s="243"/>
      <c r="L107" s="243"/>
      <c r="M107" s="243"/>
      <c r="N107" s="244"/>
    </row>
    <row r="108" spans="2:14" ht="15" customHeight="1">
      <c r="B108" s="154">
        <v>82</v>
      </c>
      <c r="C108" s="264"/>
      <c r="D108" s="264"/>
      <c r="E108" s="155"/>
      <c r="F108" s="155"/>
      <c r="G108" s="155"/>
      <c r="H108" s="155"/>
      <c r="I108" s="155"/>
      <c r="J108" s="155"/>
      <c r="K108" s="246"/>
      <c r="L108" s="246"/>
      <c r="M108" s="246"/>
      <c r="N108" s="247"/>
    </row>
    <row r="109" spans="2:14" ht="15" customHeight="1">
      <c r="B109" s="157">
        <v>83</v>
      </c>
      <c r="C109" s="265"/>
      <c r="D109" s="265"/>
      <c r="E109" s="156"/>
      <c r="F109" s="156"/>
      <c r="G109" s="156"/>
      <c r="H109" s="156"/>
      <c r="I109" s="156"/>
      <c r="J109" s="156"/>
      <c r="K109" s="243"/>
      <c r="L109" s="243"/>
      <c r="M109" s="243"/>
      <c r="N109" s="244"/>
    </row>
    <row r="110" spans="2:14" ht="15" customHeight="1">
      <c r="B110" s="154">
        <v>84</v>
      </c>
      <c r="C110" s="264"/>
      <c r="D110" s="264"/>
      <c r="E110" s="155"/>
      <c r="F110" s="155"/>
      <c r="G110" s="155"/>
      <c r="H110" s="155"/>
      <c r="I110" s="155"/>
      <c r="J110" s="155"/>
      <c r="K110" s="246"/>
      <c r="L110" s="246"/>
      <c r="M110" s="246"/>
      <c r="N110" s="247"/>
    </row>
    <row r="111" spans="2:14" ht="15" customHeight="1">
      <c r="B111" s="157">
        <v>85</v>
      </c>
      <c r="C111" s="265"/>
      <c r="D111" s="265"/>
      <c r="E111" s="156"/>
      <c r="F111" s="156"/>
      <c r="G111" s="156"/>
      <c r="H111" s="156"/>
      <c r="I111" s="156"/>
      <c r="J111" s="156"/>
      <c r="K111" s="243"/>
      <c r="L111" s="243"/>
      <c r="M111" s="243"/>
      <c r="N111" s="244"/>
    </row>
    <row r="112" spans="2:14" ht="15" customHeight="1">
      <c r="B112" s="154">
        <v>86</v>
      </c>
      <c r="C112" s="264"/>
      <c r="D112" s="264"/>
      <c r="E112" s="155"/>
      <c r="F112" s="155"/>
      <c r="G112" s="155"/>
      <c r="H112" s="155"/>
      <c r="I112" s="155"/>
      <c r="J112" s="155"/>
      <c r="K112" s="246"/>
      <c r="L112" s="246"/>
      <c r="M112" s="246"/>
      <c r="N112" s="247"/>
    </row>
    <row r="113" spans="2:14" ht="15" customHeight="1">
      <c r="B113" s="157">
        <v>87</v>
      </c>
      <c r="C113" s="265"/>
      <c r="D113" s="265"/>
      <c r="E113" s="156"/>
      <c r="F113" s="156"/>
      <c r="G113" s="156"/>
      <c r="H113" s="156"/>
      <c r="I113" s="156"/>
      <c r="J113" s="156"/>
      <c r="K113" s="243"/>
      <c r="L113" s="243"/>
      <c r="M113" s="243"/>
      <c r="N113" s="244"/>
    </row>
    <row r="114" spans="2:14" ht="15" customHeight="1">
      <c r="B114" s="154">
        <v>88</v>
      </c>
      <c r="C114" s="264"/>
      <c r="D114" s="264"/>
      <c r="E114" s="155"/>
      <c r="F114" s="155"/>
      <c r="G114" s="155"/>
      <c r="H114" s="155"/>
      <c r="I114" s="155"/>
      <c r="J114" s="155"/>
      <c r="K114" s="246"/>
      <c r="L114" s="246"/>
      <c r="M114" s="246"/>
      <c r="N114" s="247"/>
    </row>
    <row r="115" spans="2:14" ht="15" customHeight="1">
      <c r="B115" s="157">
        <v>89</v>
      </c>
      <c r="C115" s="265"/>
      <c r="D115" s="265"/>
      <c r="E115" s="156"/>
      <c r="F115" s="156"/>
      <c r="G115" s="156"/>
      <c r="H115" s="156"/>
      <c r="I115" s="156"/>
      <c r="J115" s="156"/>
      <c r="K115" s="243"/>
      <c r="L115" s="243"/>
      <c r="M115" s="243"/>
      <c r="N115" s="244"/>
    </row>
    <row r="116" spans="2:14" ht="15" customHeight="1">
      <c r="B116" s="154">
        <v>90</v>
      </c>
      <c r="C116" s="264"/>
      <c r="D116" s="264"/>
      <c r="E116" s="155"/>
      <c r="F116" s="155"/>
      <c r="G116" s="155"/>
      <c r="H116" s="155"/>
      <c r="I116" s="155"/>
      <c r="J116" s="155"/>
      <c r="K116" s="246"/>
      <c r="L116" s="246"/>
      <c r="M116" s="246"/>
      <c r="N116" s="247"/>
    </row>
    <row r="117" spans="2:14" ht="15" customHeight="1">
      <c r="B117" s="157">
        <v>91</v>
      </c>
      <c r="C117" s="265"/>
      <c r="D117" s="265"/>
      <c r="E117" s="156"/>
      <c r="F117" s="156"/>
      <c r="G117" s="156"/>
      <c r="H117" s="156"/>
      <c r="I117" s="156"/>
      <c r="J117" s="156"/>
      <c r="K117" s="243"/>
      <c r="L117" s="243"/>
      <c r="M117" s="243"/>
      <c r="N117" s="244"/>
    </row>
    <row r="118" spans="2:14" ht="15" customHeight="1">
      <c r="B118" s="154">
        <v>92</v>
      </c>
      <c r="C118" s="264"/>
      <c r="D118" s="264"/>
      <c r="E118" s="155"/>
      <c r="F118" s="155"/>
      <c r="G118" s="155"/>
      <c r="H118" s="155"/>
      <c r="I118" s="155"/>
      <c r="J118" s="155"/>
      <c r="K118" s="246"/>
      <c r="L118" s="246"/>
      <c r="M118" s="246"/>
      <c r="N118" s="247"/>
    </row>
    <row r="119" spans="2:14" ht="15" customHeight="1">
      <c r="B119" s="157">
        <v>93</v>
      </c>
      <c r="C119" s="265"/>
      <c r="D119" s="265"/>
      <c r="E119" s="156"/>
      <c r="F119" s="156"/>
      <c r="G119" s="156"/>
      <c r="H119" s="156"/>
      <c r="I119" s="156"/>
      <c r="J119" s="156"/>
      <c r="K119" s="243"/>
      <c r="L119" s="243"/>
      <c r="M119" s="243"/>
      <c r="N119" s="244"/>
    </row>
    <row r="120" spans="2:14" ht="15" customHeight="1">
      <c r="B120" s="154">
        <v>94</v>
      </c>
      <c r="C120" s="264"/>
      <c r="D120" s="264"/>
      <c r="E120" s="155"/>
      <c r="F120" s="155"/>
      <c r="G120" s="155"/>
      <c r="H120" s="155"/>
      <c r="I120" s="155"/>
      <c r="J120" s="155"/>
      <c r="K120" s="246"/>
      <c r="L120" s="246"/>
      <c r="M120" s="246"/>
      <c r="N120" s="247"/>
    </row>
    <row r="121" spans="2:14" ht="15" customHeight="1">
      <c r="B121" s="157">
        <v>95</v>
      </c>
      <c r="C121" s="265"/>
      <c r="D121" s="265"/>
      <c r="E121" s="156"/>
      <c r="F121" s="156"/>
      <c r="G121" s="156"/>
      <c r="H121" s="156"/>
      <c r="I121" s="156"/>
      <c r="J121" s="156"/>
      <c r="K121" s="243"/>
      <c r="L121" s="243"/>
      <c r="M121" s="243"/>
      <c r="N121" s="244"/>
    </row>
    <row r="122" spans="2:14" ht="15" customHeight="1">
      <c r="B122" s="154">
        <v>96</v>
      </c>
      <c r="C122" s="264"/>
      <c r="D122" s="264"/>
      <c r="E122" s="155"/>
      <c r="F122" s="155"/>
      <c r="G122" s="155"/>
      <c r="H122" s="155"/>
      <c r="I122" s="155"/>
      <c r="J122" s="155"/>
      <c r="K122" s="246"/>
      <c r="L122" s="246"/>
      <c r="M122" s="246"/>
      <c r="N122" s="247"/>
    </row>
    <row r="123" spans="2:14" ht="15" customHeight="1">
      <c r="B123" s="157">
        <v>97</v>
      </c>
      <c r="C123" s="265"/>
      <c r="D123" s="265"/>
      <c r="E123" s="156"/>
      <c r="F123" s="156"/>
      <c r="G123" s="156"/>
      <c r="H123" s="156"/>
      <c r="I123" s="156"/>
      <c r="J123" s="156"/>
      <c r="K123" s="243"/>
      <c r="L123" s="243"/>
      <c r="M123" s="243"/>
      <c r="N123" s="244"/>
    </row>
    <row r="124" spans="2:14" ht="15" customHeight="1">
      <c r="B124" s="154">
        <v>98</v>
      </c>
      <c r="C124" s="264"/>
      <c r="D124" s="264"/>
      <c r="E124" s="155"/>
      <c r="F124" s="155"/>
      <c r="G124" s="155"/>
      <c r="H124" s="155"/>
      <c r="I124" s="155"/>
      <c r="J124" s="155"/>
      <c r="K124" s="246"/>
      <c r="L124" s="246"/>
      <c r="M124" s="246"/>
      <c r="N124" s="247"/>
    </row>
    <row r="125" spans="2:14" ht="15" customHeight="1">
      <c r="B125" s="157">
        <v>99</v>
      </c>
      <c r="C125" s="265"/>
      <c r="D125" s="265"/>
      <c r="E125" s="156"/>
      <c r="F125" s="156"/>
      <c r="G125" s="156"/>
      <c r="H125" s="156"/>
      <c r="I125" s="156"/>
      <c r="J125" s="156"/>
      <c r="K125" s="243"/>
      <c r="L125" s="243"/>
      <c r="M125" s="243"/>
      <c r="N125" s="244"/>
    </row>
    <row r="126" spans="2:14" ht="15" customHeight="1">
      <c r="B126" s="154">
        <v>100</v>
      </c>
      <c r="C126" s="264"/>
      <c r="D126" s="264"/>
      <c r="E126" s="155"/>
      <c r="F126" s="155"/>
      <c r="G126" s="155"/>
      <c r="H126" s="155"/>
      <c r="I126" s="155"/>
      <c r="J126" s="155"/>
      <c r="K126" s="246"/>
      <c r="L126" s="246"/>
      <c r="M126" s="246"/>
      <c r="N126" s="247"/>
    </row>
    <row r="127" spans="2:14" ht="15" customHeight="1">
      <c r="B127" s="157">
        <v>101</v>
      </c>
      <c r="C127" s="265"/>
      <c r="D127" s="265"/>
      <c r="E127" s="156"/>
      <c r="F127" s="156"/>
      <c r="G127" s="156"/>
      <c r="H127" s="156"/>
      <c r="I127" s="156"/>
      <c r="J127" s="156"/>
      <c r="K127" s="243"/>
      <c r="L127" s="243"/>
      <c r="M127" s="243"/>
      <c r="N127" s="244"/>
    </row>
    <row r="128" spans="2:14" ht="15" customHeight="1">
      <c r="B128" s="154">
        <v>102</v>
      </c>
      <c r="C128" s="264"/>
      <c r="D128" s="264"/>
      <c r="E128" s="155"/>
      <c r="F128" s="155"/>
      <c r="G128" s="155"/>
      <c r="H128" s="155"/>
      <c r="I128" s="155"/>
      <c r="J128" s="155"/>
      <c r="K128" s="246"/>
      <c r="L128" s="246"/>
      <c r="M128" s="246"/>
      <c r="N128" s="247"/>
    </row>
    <row r="129" spans="2:14" ht="15" customHeight="1">
      <c r="B129" s="157">
        <v>103</v>
      </c>
      <c r="C129" s="265"/>
      <c r="D129" s="265"/>
      <c r="E129" s="156"/>
      <c r="F129" s="156"/>
      <c r="G129" s="156"/>
      <c r="H129" s="156"/>
      <c r="I129" s="156"/>
      <c r="J129" s="156"/>
      <c r="K129" s="243"/>
      <c r="L129" s="243"/>
      <c r="M129" s="243"/>
      <c r="N129" s="244"/>
    </row>
    <row r="130" spans="2:14" ht="15" customHeight="1">
      <c r="B130" s="154">
        <v>104</v>
      </c>
      <c r="C130" s="264"/>
      <c r="D130" s="264"/>
      <c r="E130" s="155"/>
      <c r="F130" s="155"/>
      <c r="G130" s="155"/>
      <c r="H130" s="155"/>
      <c r="I130" s="155"/>
      <c r="J130" s="155"/>
      <c r="K130" s="246"/>
      <c r="L130" s="246"/>
      <c r="M130" s="246"/>
      <c r="N130" s="247"/>
    </row>
    <row r="131" spans="2:14" ht="15" customHeight="1">
      <c r="B131" s="157">
        <v>105</v>
      </c>
      <c r="C131" s="265"/>
      <c r="D131" s="265"/>
      <c r="E131" s="156"/>
      <c r="F131" s="156"/>
      <c r="G131" s="156"/>
      <c r="H131" s="156"/>
      <c r="I131" s="156"/>
      <c r="J131" s="156"/>
      <c r="K131" s="243"/>
      <c r="L131" s="243"/>
      <c r="M131" s="243"/>
      <c r="N131" s="244"/>
    </row>
    <row r="132" spans="2:14" ht="15" customHeight="1">
      <c r="B132" s="154">
        <v>106</v>
      </c>
      <c r="C132" s="264"/>
      <c r="D132" s="264"/>
      <c r="E132" s="155"/>
      <c r="F132" s="155"/>
      <c r="G132" s="155"/>
      <c r="H132" s="155"/>
      <c r="I132" s="155"/>
      <c r="J132" s="155"/>
      <c r="K132" s="246"/>
      <c r="L132" s="246"/>
      <c r="M132" s="246"/>
      <c r="N132" s="247"/>
    </row>
    <row r="133" spans="2:14" ht="15" customHeight="1">
      <c r="B133" s="157">
        <v>107</v>
      </c>
      <c r="C133" s="265"/>
      <c r="D133" s="265"/>
      <c r="E133" s="156"/>
      <c r="F133" s="156"/>
      <c r="G133" s="156"/>
      <c r="H133" s="156"/>
      <c r="I133" s="156"/>
      <c r="J133" s="156"/>
      <c r="K133" s="243"/>
      <c r="L133" s="243"/>
      <c r="M133" s="243"/>
      <c r="N133" s="244"/>
    </row>
    <row r="134" spans="2:14" ht="15" customHeight="1">
      <c r="B134" s="154">
        <v>108</v>
      </c>
      <c r="C134" s="264"/>
      <c r="D134" s="264"/>
      <c r="E134" s="155"/>
      <c r="F134" s="155"/>
      <c r="G134" s="155"/>
      <c r="H134" s="155"/>
      <c r="I134" s="155"/>
      <c r="J134" s="155"/>
      <c r="K134" s="246"/>
      <c r="L134" s="246"/>
      <c r="M134" s="246"/>
      <c r="N134" s="247"/>
    </row>
    <row r="135" spans="2:14" ht="15" customHeight="1">
      <c r="B135" s="157">
        <v>109</v>
      </c>
      <c r="C135" s="265"/>
      <c r="D135" s="265"/>
      <c r="E135" s="156"/>
      <c r="F135" s="156"/>
      <c r="G135" s="156"/>
      <c r="H135" s="156"/>
      <c r="I135" s="156"/>
      <c r="J135" s="156"/>
      <c r="K135" s="243"/>
      <c r="L135" s="243"/>
      <c r="M135" s="243"/>
      <c r="N135" s="244"/>
    </row>
    <row r="136" spans="2:14" ht="15" customHeight="1">
      <c r="B136" s="154">
        <v>110</v>
      </c>
      <c r="C136" s="264"/>
      <c r="D136" s="264"/>
      <c r="E136" s="155"/>
      <c r="F136" s="155"/>
      <c r="G136" s="155"/>
      <c r="H136" s="155"/>
      <c r="I136" s="155"/>
      <c r="J136" s="155"/>
      <c r="K136" s="246"/>
      <c r="L136" s="246"/>
      <c r="M136" s="246"/>
      <c r="N136" s="247"/>
    </row>
    <row r="137" spans="2:14" ht="15" customHeight="1">
      <c r="B137" s="157">
        <v>111</v>
      </c>
      <c r="C137" s="265"/>
      <c r="D137" s="265"/>
      <c r="E137" s="156"/>
      <c r="F137" s="156"/>
      <c r="G137" s="156"/>
      <c r="H137" s="156"/>
      <c r="I137" s="156"/>
      <c r="J137" s="156"/>
      <c r="K137" s="243"/>
      <c r="L137" s="243"/>
      <c r="M137" s="243"/>
      <c r="N137" s="244"/>
    </row>
    <row r="138" spans="2:14" ht="15" customHeight="1">
      <c r="B138" s="154">
        <v>112</v>
      </c>
      <c r="C138" s="264"/>
      <c r="D138" s="264"/>
      <c r="E138" s="155"/>
      <c r="F138" s="155"/>
      <c r="G138" s="155"/>
      <c r="H138" s="155"/>
      <c r="I138" s="155"/>
      <c r="J138" s="155"/>
      <c r="K138" s="246"/>
      <c r="L138" s="246"/>
      <c r="M138" s="246"/>
      <c r="N138" s="247"/>
    </row>
    <row r="139" spans="2:14" ht="15" customHeight="1">
      <c r="B139" s="157">
        <v>113</v>
      </c>
      <c r="C139" s="265"/>
      <c r="D139" s="265"/>
      <c r="E139" s="156"/>
      <c r="F139" s="156"/>
      <c r="G139" s="156"/>
      <c r="H139" s="156"/>
      <c r="I139" s="156"/>
      <c r="J139" s="156"/>
      <c r="K139" s="243"/>
      <c r="L139" s="243"/>
      <c r="M139" s="243"/>
      <c r="N139" s="244"/>
    </row>
    <row r="140" spans="2:14" ht="15" customHeight="1">
      <c r="B140" s="154">
        <v>114</v>
      </c>
      <c r="C140" s="264"/>
      <c r="D140" s="264"/>
      <c r="E140" s="155"/>
      <c r="F140" s="155"/>
      <c r="G140" s="155"/>
      <c r="H140" s="155"/>
      <c r="I140" s="155"/>
      <c r="J140" s="155"/>
      <c r="K140" s="246"/>
      <c r="L140" s="246"/>
      <c r="M140" s="246"/>
      <c r="N140" s="247"/>
    </row>
    <row r="141" spans="2:14" ht="15" customHeight="1">
      <c r="B141" s="157">
        <v>115</v>
      </c>
      <c r="C141" s="379"/>
      <c r="D141" s="379"/>
      <c r="E141" s="152"/>
      <c r="F141" s="152"/>
      <c r="G141" s="152"/>
      <c r="H141" s="152"/>
      <c r="I141" s="152"/>
      <c r="J141" s="152"/>
      <c r="K141" s="256"/>
      <c r="L141" s="256"/>
      <c r="M141" s="256"/>
      <c r="N141" s="257"/>
    </row>
    <row r="142" spans="2:14" ht="15" customHeight="1">
      <c r="B142" s="154">
        <v>116</v>
      </c>
      <c r="C142" s="378"/>
      <c r="D142" s="378"/>
      <c r="E142" s="158"/>
      <c r="F142" s="158"/>
      <c r="G142" s="158"/>
      <c r="H142" s="158"/>
      <c r="I142" s="158"/>
      <c r="J142" s="158"/>
      <c r="K142" s="254"/>
      <c r="L142" s="254"/>
      <c r="M142" s="254"/>
      <c r="N142" s="255"/>
    </row>
    <row r="143" spans="2:14" ht="15" customHeight="1">
      <c r="B143" s="157">
        <v>117</v>
      </c>
      <c r="C143" s="379"/>
      <c r="D143" s="379"/>
      <c r="E143" s="152"/>
      <c r="F143" s="152"/>
      <c r="G143" s="152"/>
      <c r="H143" s="152"/>
      <c r="I143" s="152"/>
      <c r="J143" s="152"/>
      <c r="K143" s="256"/>
      <c r="L143" s="256"/>
      <c r="M143" s="256"/>
      <c r="N143" s="257"/>
    </row>
    <row r="144" spans="2:14" ht="15" customHeight="1">
      <c r="B144" s="154">
        <v>118</v>
      </c>
      <c r="C144" s="378"/>
      <c r="D144" s="378"/>
      <c r="E144" s="158"/>
      <c r="F144" s="158"/>
      <c r="G144" s="158"/>
      <c r="H144" s="158"/>
      <c r="I144" s="158"/>
      <c r="J144" s="158"/>
      <c r="K144" s="254"/>
      <c r="L144" s="254"/>
      <c r="M144" s="254"/>
      <c r="N144" s="255"/>
    </row>
    <row r="145" spans="2:14" ht="15" customHeight="1">
      <c r="B145" s="157">
        <v>119</v>
      </c>
      <c r="C145" s="379"/>
      <c r="D145" s="379"/>
      <c r="E145" s="152"/>
      <c r="F145" s="152"/>
      <c r="G145" s="152"/>
      <c r="H145" s="152"/>
      <c r="I145" s="152"/>
      <c r="J145" s="152"/>
      <c r="K145" s="256"/>
      <c r="L145" s="256"/>
      <c r="M145" s="256"/>
      <c r="N145" s="257"/>
    </row>
    <row r="146" spans="2:14" ht="15" customHeight="1">
      <c r="B146" s="154">
        <v>120</v>
      </c>
      <c r="C146" s="378"/>
      <c r="D146" s="378"/>
      <c r="E146" s="158"/>
      <c r="F146" s="158"/>
      <c r="G146" s="158"/>
      <c r="H146" s="158"/>
      <c r="I146" s="158"/>
      <c r="J146" s="158"/>
      <c r="K146" s="254"/>
      <c r="L146" s="254"/>
      <c r="M146" s="254"/>
      <c r="N146" s="255"/>
    </row>
    <row r="147" spans="2:14" ht="15" customHeight="1">
      <c r="B147" s="157">
        <v>121</v>
      </c>
      <c r="C147" s="379"/>
      <c r="D147" s="379"/>
      <c r="E147" s="152"/>
      <c r="F147" s="152"/>
      <c r="G147" s="152"/>
      <c r="H147" s="152"/>
      <c r="I147" s="152"/>
      <c r="J147" s="152"/>
      <c r="K147" s="256"/>
      <c r="L147" s="256"/>
      <c r="M147" s="256"/>
      <c r="N147" s="257"/>
    </row>
    <row r="148" spans="2:14" ht="15" customHeight="1">
      <c r="B148" s="154">
        <v>122</v>
      </c>
      <c r="C148" s="378"/>
      <c r="D148" s="378"/>
      <c r="E148" s="158"/>
      <c r="F148" s="158"/>
      <c r="G148" s="158"/>
      <c r="H148" s="158"/>
      <c r="I148" s="158"/>
      <c r="J148" s="158"/>
      <c r="K148" s="254"/>
      <c r="L148" s="254"/>
      <c r="M148" s="254"/>
      <c r="N148" s="255"/>
    </row>
    <row r="149" spans="2:14" ht="15" customHeight="1">
      <c r="B149" s="157">
        <v>123</v>
      </c>
      <c r="C149" s="379"/>
      <c r="D149" s="379"/>
      <c r="E149" s="152"/>
      <c r="F149" s="152"/>
      <c r="G149" s="152"/>
      <c r="H149" s="152"/>
      <c r="I149" s="152"/>
      <c r="J149" s="152"/>
      <c r="K149" s="256"/>
      <c r="L149" s="256"/>
      <c r="M149" s="256"/>
      <c r="N149" s="257"/>
    </row>
    <row r="150" spans="2:14" ht="15" customHeight="1">
      <c r="B150" s="154">
        <v>124</v>
      </c>
      <c r="C150" s="378"/>
      <c r="D150" s="378"/>
      <c r="E150" s="158"/>
      <c r="F150" s="158"/>
      <c r="G150" s="158"/>
      <c r="H150" s="158"/>
      <c r="I150" s="158"/>
      <c r="J150" s="158"/>
      <c r="K150" s="254"/>
      <c r="L150" s="254"/>
      <c r="M150" s="254"/>
      <c r="N150" s="255"/>
    </row>
    <row r="151" spans="2:14" ht="15" customHeight="1">
      <c r="B151" s="157">
        <v>125</v>
      </c>
      <c r="C151" s="379"/>
      <c r="D151" s="379"/>
      <c r="E151" s="152"/>
      <c r="F151" s="152"/>
      <c r="G151" s="152"/>
      <c r="H151" s="152"/>
      <c r="I151" s="152"/>
      <c r="J151" s="152"/>
      <c r="K151" s="256"/>
      <c r="L151" s="256"/>
      <c r="M151" s="256"/>
      <c r="N151" s="257"/>
    </row>
    <row r="152" spans="2:14" ht="15" customHeight="1">
      <c r="B152" s="154">
        <v>126</v>
      </c>
      <c r="C152" s="378"/>
      <c r="D152" s="378"/>
      <c r="E152" s="158"/>
      <c r="F152" s="158"/>
      <c r="G152" s="158"/>
      <c r="H152" s="158"/>
      <c r="I152" s="158"/>
      <c r="J152" s="158"/>
      <c r="K152" s="254"/>
      <c r="L152" s="254"/>
      <c r="M152" s="254"/>
      <c r="N152" s="255"/>
    </row>
    <row r="153" spans="2:14" ht="15" customHeight="1">
      <c r="B153" s="157">
        <v>127</v>
      </c>
      <c r="C153" s="379"/>
      <c r="D153" s="379"/>
      <c r="E153" s="152"/>
      <c r="F153" s="152"/>
      <c r="G153" s="152"/>
      <c r="H153" s="152"/>
      <c r="I153" s="152"/>
      <c r="J153" s="152"/>
      <c r="K153" s="256"/>
      <c r="L153" s="256"/>
      <c r="M153" s="256"/>
      <c r="N153" s="257"/>
    </row>
    <row r="154" spans="2:14" ht="15" customHeight="1">
      <c r="B154" s="154">
        <v>128</v>
      </c>
      <c r="C154" s="378"/>
      <c r="D154" s="378"/>
      <c r="E154" s="158"/>
      <c r="F154" s="158"/>
      <c r="G154" s="158"/>
      <c r="H154" s="158"/>
      <c r="I154" s="158"/>
      <c r="J154" s="158"/>
      <c r="K154" s="254"/>
      <c r="L154" s="254"/>
      <c r="M154" s="254"/>
      <c r="N154" s="255"/>
    </row>
    <row r="155" spans="2:14" ht="15" customHeight="1">
      <c r="B155" s="157">
        <v>129</v>
      </c>
      <c r="C155" s="379"/>
      <c r="D155" s="379"/>
      <c r="E155" s="152"/>
      <c r="F155" s="152"/>
      <c r="G155" s="152"/>
      <c r="H155" s="152"/>
      <c r="I155" s="152"/>
      <c r="J155" s="152"/>
      <c r="K155" s="256"/>
      <c r="L155" s="256"/>
      <c r="M155" s="256"/>
      <c r="N155" s="257"/>
    </row>
    <row r="156" spans="2:14" ht="15" customHeight="1">
      <c r="B156" s="154">
        <v>130</v>
      </c>
      <c r="C156" s="378"/>
      <c r="D156" s="378"/>
      <c r="E156" s="158"/>
      <c r="F156" s="158"/>
      <c r="G156" s="158"/>
      <c r="H156" s="158"/>
      <c r="I156" s="158"/>
      <c r="J156" s="158"/>
      <c r="K156" s="254"/>
      <c r="L156" s="254"/>
      <c r="M156" s="254"/>
      <c r="N156" s="255"/>
    </row>
    <row r="157" spans="2:14" ht="15" customHeight="1">
      <c r="B157" s="157">
        <v>131</v>
      </c>
      <c r="C157" s="379"/>
      <c r="D157" s="379"/>
      <c r="E157" s="152"/>
      <c r="F157" s="152"/>
      <c r="G157" s="152"/>
      <c r="H157" s="152"/>
      <c r="I157" s="152"/>
      <c r="J157" s="152"/>
      <c r="K157" s="256"/>
      <c r="L157" s="256"/>
      <c r="M157" s="256"/>
      <c r="N157" s="257"/>
    </row>
    <row r="158" spans="2:14" ht="15" customHeight="1">
      <c r="B158" s="154">
        <v>132</v>
      </c>
      <c r="C158" s="378"/>
      <c r="D158" s="378"/>
      <c r="E158" s="158"/>
      <c r="F158" s="158"/>
      <c r="G158" s="158"/>
      <c r="H158" s="158"/>
      <c r="I158" s="158"/>
      <c r="J158" s="158"/>
      <c r="K158" s="254"/>
      <c r="L158" s="254"/>
      <c r="M158" s="254"/>
      <c r="N158" s="255"/>
    </row>
    <row r="159" spans="2:14" ht="15" customHeight="1">
      <c r="B159" s="157">
        <v>133</v>
      </c>
      <c r="C159" s="379"/>
      <c r="D159" s="379"/>
      <c r="E159" s="152"/>
      <c r="F159" s="152"/>
      <c r="G159" s="152"/>
      <c r="H159" s="152"/>
      <c r="I159" s="152"/>
      <c r="J159" s="152"/>
      <c r="K159" s="256"/>
      <c r="L159" s="256"/>
      <c r="M159" s="256"/>
      <c r="N159" s="257"/>
    </row>
    <row r="160" spans="2:14" ht="15" customHeight="1">
      <c r="B160" s="154">
        <v>134</v>
      </c>
      <c r="C160" s="378"/>
      <c r="D160" s="378"/>
      <c r="E160" s="158"/>
      <c r="F160" s="158"/>
      <c r="G160" s="158"/>
      <c r="H160" s="158"/>
      <c r="I160" s="158"/>
      <c r="J160" s="158"/>
      <c r="K160" s="254"/>
      <c r="L160" s="254"/>
      <c r="M160" s="254"/>
      <c r="N160" s="255"/>
    </row>
    <row r="161" spans="2:14" ht="15" customHeight="1">
      <c r="B161" s="157">
        <v>135</v>
      </c>
      <c r="C161" s="379"/>
      <c r="D161" s="379"/>
      <c r="E161" s="152"/>
      <c r="F161" s="152"/>
      <c r="G161" s="152"/>
      <c r="H161" s="152"/>
      <c r="I161" s="152"/>
      <c r="J161" s="152"/>
      <c r="K161" s="256"/>
      <c r="L161" s="256"/>
      <c r="M161" s="256"/>
      <c r="N161" s="257"/>
    </row>
    <row r="162" spans="2:14" ht="15" customHeight="1">
      <c r="B162" s="154">
        <v>136</v>
      </c>
      <c r="C162" s="378"/>
      <c r="D162" s="378"/>
      <c r="E162" s="158"/>
      <c r="F162" s="158"/>
      <c r="G162" s="158"/>
      <c r="H162" s="158"/>
      <c r="I162" s="158"/>
      <c r="J162" s="158"/>
      <c r="K162" s="254"/>
      <c r="L162" s="254"/>
      <c r="M162" s="254"/>
      <c r="N162" s="255"/>
    </row>
    <row r="163" spans="2:14" ht="15" customHeight="1">
      <c r="B163" s="157">
        <v>137</v>
      </c>
      <c r="C163" s="379"/>
      <c r="D163" s="379"/>
      <c r="E163" s="152"/>
      <c r="F163" s="152"/>
      <c r="G163" s="152"/>
      <c r="H163" s="152"/>
      <c r="I163" s="152"/>
      <c r="J163" s="152"/>
      <c r="K163" s="256"/>
      <c r="L163" s="256"/>
      <c r="M163" s="256"/>
      <c r="N163" s="257"/>
    </row>
    <row r="164" spans="2:14" ht="15" customHeight="1">
      <c r="B164" s="154">
        <v>138</v>
      </c>
      <c r="C164" s="378"/>
      <c r="D164" s="378"/>
      <c r="E164" s="158"/>
      <c r="F164" s="158"/>
      <c r="G164" s="158"/>
      <c r="H164" s="158"/>
      <c r="I164" s="158"/>
      <c r="J164" s="158"/>
      <c r="K164" s="254"/>
      <c r="L164" s="254"/>
      <c r="M164" s="254"/>
      <c r="N164" s="255"/>
    </row>
    <row r="165" spans="2:14" ht="15" customHeight="1">
      <c r="B165" s="157">
        <v>139</v>
      </c>
      <c r="C165" s="379"/>
      <c r="D165" s="379"/>
      <c r="E165" s="152"/>
      <c r="F165" s="152"/>
      <c r="G165" s="152"/>
      <c r="H165" s="152"/>
      <c r="I165" s="152"/>
      <c r="J165" s="152"/>
      <c r="K165" s="256"/>
      <c r="L165" s="256"/>
      <c r="M165" s="256"/>
      <c r="N165" s="257"/>
    </row>
    <row r="166" spans="2:14" ht="15" customHeight="1">
      <c r="B166" s="154">
        <v>140</v>
      </c>
      <c r="C166" s="378"/>
      <c r="D166" s="378"/>
      <c r="E166" s="158"/>
      <c r="F166" s="158"/>
      <c r="G166" s="158"/>
      <c r="H166" s="158"/>
      <c r="I166" s="158"/>
      <c r="J166" s="158"/>
      <c r="K166" s="254"/>
      <c r="L166" s="254"/>
      <c r="M166" s="254"/>
      <c r="N166" s="255"/>
    </row>
    <row r="167" spans="2:14" ht="15" customHeight="1">
      <c r="B167" s="157">
        <v>141</v>
      </c>
      <c r="C167" s="379"/>
      <c r="D167" s="379"/>
      <c r="E167" s="152"/>
      <c r="F167" s="152"/>
      <c r="G167" s="152"/>
      <c r="H167" s="152"/>
      <c r="I167" s="152"/>
      <c r="J167" s="152"/>
      <c r="K167" s="256"/>
      <c r="L167" s="256"/>
      <c r="M167" s="256"/>
      <c r="N167" s="257"/>
    </row>
    <row r="168" spans="2:14" ht="15" customHeight="1">
      <c r="B168" s="154">
        <v>142</v>
      </c>
      <c r="C168" s="378"/>
      <c r="D168" s="378"/>
      <c r="E168" s="158"/>
      <c r="F168" s="158"/>
      <c r="G168" s="158"/>
      <c r="H168" s="158"/>
      <c r="I168" s="158"/>
      <c r="J168" s="158"/>
      <c r="K168" s="254"/>
      <c r="L168" s="254"/>
      <c r="M168" s="254"/>
      <c r="N168" s="255"/>
    </row>
    <row r="169" spans="2:14" ht="15" customHeight="1">
      <c r="B169" s="157">
        <v>143</v>
      </c>
      <c r="C169" s="379"/>
      <c r="D169" s="379"/>
      <c r="E169" s="152"/>
      <c r="F169" s="152"/>
      <c r="G169" s="152"/>
      <c r="H169" s="152"/>
      <c r="I169" s="152"/>
      <c r="J169" s="152"/>
      <c r="K169" s="256"/>
      <c r="L169" s="256"/>
      <c r="M169" s="256"/>
      <c r="N169" s="257"/>
    </row>
    <row r="170" spans="2:14" ht="15" customHeight="1">
      <c r="B170" s="154">
        <v>144</v>
      </c>
      <c r="C170" s="364"/>
      <c r="D170" s="364"/>
      <c r="E170" s="158"/>
      <c r="F170" s="158"/>
      <c r="G170" s="158"/>
      <c r="H170" s="158"/>
      <c r="I170" s="158"/>
      <c r="J170" s="158"/>
      <c r="K170" s="246"/>
      <c r="L170" s="246"/>
      <c r="M170" s="246"/>
      <c r="N170" s="247"/>
    </row>
    <row r="171" spans="2:14" ht="15" customHeight="1">
      <c r="B171" s="157">
        <v>145</v>
      </c>
      <c r="C171" s="375"/>
      <c r="D171" s="375"/>
      <c r="E171" s="152"/>
      <c r="F171" s="152"/>
      <c r="G171" s="152"/>
      <c r="H171" s="152"/>
      <c r="I171" s="152"/>
      <c r="J171" s="152"/>
      <c r="K171" s="256"/>
      <c r="L171" s="256"/>
      <c r="M171" s="256"/>
      <c r="N171" s="257"/>
    </row>
    <row r="172" spans="2:14" ht="15" customHeight="1">
      <c r="B172" s="154">
        <v>146</v>
      </c>
      <c r="C172" s="364"/>
      <c r="D172" s="364"/>
      <c r="E172" s="158"/>
      <c r="F172" s="158"/>
      <c r="G172" s="158"/>
      <c r="H172" s="158"/>
      <c r="I172" s="158"/>
      <c r="J172" s="158"/>
      <c r="K172" s="246"/>
      <c r="L172" s="246"/>
      <c r="M172" s="246"/>
      <c r="N172" s="247"/>
    </row>
    <row r="173" spans="2:14" ht="15" customHeight="1">
      <c r="B173" s="157">
        <v>147</v>
      </c>
      <c r="C173" s="375"/>
      <c r="D173" s="375"/>
      <c r="E173" s="152"/>
      <c r="F173" s="152"/>
      <c r="G173" s="152"/>
      <c r="H173" s="152"/>
      <c r="I173" s="152"/>
      <c r="J173" s="152"/>
      <c r="K173" s="256"/>
      <c r="L173" s="256"/>
      <c r="M173" s="256"/>
      <c r="N173" s="257"/>
    </row>
    <row r="174" spans="2:14" ht="15" customHeight="1">
      <c r="B174" s="154">
        <v>148</v>
      </c>
      <c r="C174" s="364"/>
      <c r="D174" s="364"/>
      <c r="E174" s="158"/>
      <c r="F174" s="158"/>
      <c r="G174" s="158"/>
      <c r="H174" s="158"/>
      <c r="I174" s="158"/>
      <c r="J174" s="158"/>
      <c r="K174" s="246"/>
      <c r="L174" s="246"/>
      <c r="M174" s="246"/>
      <c r="N174" s="247"/>
    </row>
    <row r="175" spans="2:14" ht="15" customHeight="1">
      <c r="B175" s="157">
        <v>149</v>
      </c>
      <c r="C175" s="375"/>
      <c r="D175" s="375"/>
      <c r="E175" s="152"/>
      <c r="F175" s="152"/>
      <c r="G175" s="152"/>
      <c r="H175" s="152"/>
      <c r="I175" s="152"/>
      <c r="J175" s="152"/>
      <c r="K175" s="256"/>
      <c r="L175" s="256"/>
      <c r="M175" s="256"/>
      <c r="N175" s="257"/>
    </row>
    <row r="176" spans="2:14" ht="15" customHeight="1">
      <c r="B176" s="154">
        <v>150</v>
      </c>
      <c r="C176" s="364"/>
      <c r="D176" s="364"/>
      <c r="E176" s="158"/>
      <c r="F176" s="158"/>
      <c r="G176" s="158"/>
      <c r="H176" s="158"/>
      <c r="I176" s="158"/>
      <c r="J176" s="158"/>
      <c r="K176" s="376"/>
      <c r="L176" s="376"/>
      <c r="M176" s="376"/>
      <c r="N176" s="377"/>
    </row>
    <row r="177" spans="2:14" ht="15" customHeight="1">
      <c r="B177" s="157">
        <v>151</v>
      </c>
      <c r="C177" s="375"/>
      <c r="D177" s="375"/>
      <c r="E177" s="152"/>
      <c r="F177" s="152"/>
      <c r="G177" s="152"/>
      <c r="H177" s="152"/>
      <c r="I177" s="152"/>
      <c r="J177" s="152"/>
      <c r="K177" s="256"/>
      <c r="L177" s="256"/>
      <c r="M177" s="256"/>
      <c r="N177" s="257"/>
    </row>
    <row r="178" spans="2:14" ht="15" customHeight="1">
      <c r="B178" s="154">
        <v>152</v>
      </c>
      <c r="C178" s="364"/>
      <c r="D178" s="364"/>
      <c r="E178" s="158"/>
      <c r="F178" s="158"/>
      <c r="G178" s="158"/>
      <c r="H178" s="158"/>
      <c r="I178" s="158"/>
      <c r="J178" s="158"/>
      <c r="K178" s="254"/>
      <c r="L178" s="254"/>
      <c r="M178" s="254"/>
      <c r="N178" s="255"/>
    </row>
    <row r="179" spans="2:14" ht="15" customHeight="1">
      <c r="B179" s="157">
        <v>153</v>
      </c>
      <c r="C179" s="375"/>
      <c r="D179" s="375"/>
      <c r="E179" s="152"/>
      <c r="F179" s="152"/>
      <c r="G179" s="152"/>
      <c r="H179" s="152"/>
      <c r="I179" s="152"/>
      <c r="J179" s="152"/>
      <c r="K179" s="256"/>
      <c r="L179" s="256"/>
      <c r="M179" s="256"/>
      <c r="N179" s="257"/>
    </row>
    <row r="180" spans="2:14" ht="15" customHeight="1">
      <c r="B180" s="154">
        <v>154</v>
      </c>
      <c r="C180" s="364"/>
      <c r="D180" s="364"/>
      <c r="E180" s="158"/>
      <c r="F180" s="158"/>
      <c r="G180" s="158"/>
      <c r="H180" s="158"/>
      <c r="I180" s="158"/>
      <c r="J180" s="158"/>
      <c r="K180" s="246"/>
      <c r="L180" s="246"/>
      <c r="M180" s="246"/>
      <c r="N180" s="247"/>
    </row>
    <row r="181" spans="2:14" ht="15" customHeight="1">
      <c r="B181" s="157">
        <v>155</v>
      </c>
      <c r="C181" s="375"/>
      <c r="D181" s="375"/>
      <c r="E181" s="152"/>
      <c r="F181" s="152"/>
      <c r="G181" s="152"/>
      <c r="H181" s="152"/>
      <c r="I181" s="152"/>
      <c r="J181" s="152"/>
      <c r="K181" s="256"/>
      <c r="L181" s="256"/>
      <c r="M181" s="256"/>
      <c r="N181" s="257"/>
    </row>
    <row r="182" spans="2:14" ht="15" customHeight="1">
      <c r="B182" s="154">
        <v>156</v>
      </c>
      <c r="C182" s="364"/>
      <c r="D182" s="364"/>
      <c r="E182" s="158"/>
      <c r="F182" s="158"/>
      <c r="G182" s="158"/>
      <c r="H182" s="158"/>
      <c r="I182" s="158"/>
      <c r="J182" s="158"/>
      <c r="K182" s="246"/>
      <c r="L182" s="246"/>
      <c r="M182" s="246"/>
      <c r="N182" s="247"/>
    </row>
    <row r="183" spans="2:14" ht="15" customHeight="1">
      <c r="B183" s="157">
        <v>157</v>
      </c>
      <c r="C183" s="375"/>
      <c r="D183" s="375"/>
      <c r="E183" s="152"/>
      <c r="F183" s="152"/>
      <c r="G183" s="152"/>
      <c r="H183" s="152"/>
      <c r="I183" s="152"/>
      <c r="J183" s="152"/>
      <c r="K183" s="256"/>
      <c r="L183" s="256"/>
      <c r="M183" s="256"/>
      <c r="N183" s="257"/>
    </row>
    <row r="184" spans="2:14" ht="15" customHeight="1">
      <c r="B184" s="154">
        <v>158</v>
      </c>
      <c r="C184" s="364"/>
      <c r="D184" s="364"/>
      <c r="E184" s="158"/>
      <c r="F184" s="158"/>
      <c r="G184" s="158"/>
      <c r="H184" s="158"/>
      <c r="I184" s="158"/>
      <c r="J184" s="158"/>
      <c r="K184" s="246"/>
      <c r="L184" s="246"/>
      <c r="M184" s="246"/>
      <c r="N184" s="247"/>
    </row>
    <row r="185" spans="2:14" ht="15" customHeight="1">
      <c r="B185" s="157">
        <v>159</v>
      </c>
      <c r="C185" s="375"/>
      <c r="D185" s="375"/>
      <c r="E185" s="152"/>
      <c r="F185" s="152"/>
      <c r="G185" s="152"/>
      <c r="H185" s="152"/>
      <c r="I185" s="152"/>
      <c r="J185" s="152"/>
      <c r="K185" s="256"/>
      <c r="L185" s="256"/>
      <c r="M185" s="256"/>
      <c r="N185" s="257"/>
    </row>
    <row r="186" spans="2:14" ht="15" customHeight="1">
      <c r="B186" s="154">
        <v>160</v>
      </c>
      <c r="C186" s="364"/>
      <c r="D186" s="364"/>
      <c r="E186" s="158"/>
      <c r="F186" s="158"/>
      <c r="G186" s="158"/>
      <c r="H186" s="158"/>
      <c r="I186" s="158"/>
      <c r="J186" s="158"/>
      <c r="K186" s="254"/>
      <c r="L186" s="254"/>
      <c r="M186" s="254"/>
      <c r="N186" s="255"/>
    </row>
    <row r="187" spans="2:14" ht="15" customHeight="1">
      <c r="B187" s="157">
        <v>161</v>
      </c>
      <c r="C187" s="375"/>
      <c r="D187" s="375"/>
      <c r="E187" s="152"/>
      <c r="F187" s="152"/>
      <c r="G187" s="152"/>
      <c r="H187" s="152"/>
      <c r="I187" s="152"/>
      <c r="J187" s="152"/>
      <c r="K187" s="256"/>
      <c r="L187" s="256"/>
      <c r="M187" s="256"/>
      <c r="N187" s="257"/>
    </row>
    <row r="188" spans="2:14" ht="15" customHeight="1">
      <c r="B188" s="154">
        <v>162</v>
      </c>
      <c r="C188" s="364"/>
      <c r="D188" s="364"/>
      <c r="E188" s="158"/>
      <c r="F188" s="158"/>
      <c r="G188" s="158"/>
      <c r="H188" s="158"/>
      <c r="I188" s="158"/>
      <c r="J188" s="158"/>
      <c r="K188" s="254"/>
      <c r="L188" s="254"/>
      <c r="M188" s="254"/>
      <c r="N188" s="255"/>
    </row>
    <row r="189" spans="2:14" ht="15" customHeight="1">
      <c r="B189" s="157">
        <v>163</v>
      </c>
      <c r="C189" s="375"/>
      <c r="D189" s="375"/>
      <c r="E189" s="152"/>
      <c r="F189" s="152"/>
      <c r="G189" s="152"/>
      <c r="H189" s="152"/>
      <c r="I189" s="152"/>
      <c r="J189" s="152"/>
      <c r="K189" s="256"/>
      <c r="L189" s="256"/>
      <c r="M189" s="256"/>
      <c r="N189" s="257"/>
    </row>
    <row r="190" spans="2:14" ht="15" customHeight="1">
      <c r="B190" s="154">
        <v>164</v>
      </c>
      <c r="C190" s="364"/>
      <c r="D190" s="364"/>
      <c r="E190" s="158"/>
      <c r="F190" s="158"/>
      <c r="G190" s="158"/>
      <c r="H190" s="158"/>
      <c r="I190" s="158"/>
      <c r="J190" s="158"/>
      <c r="K190" s="246"/>
      <c r="L190" s="246"/>
      <c r="M190" s="246"/>
      <c r="N190" s="247"/>
    </row>
    <row r="191" spans="2:14" ht="15" customHeight="1">
      <c r="B191" s="157">
        <v>165</v>
      </c>
      <c r="C191" s="375"/>
      <c r="D191" s="375"/>
      <c r="E191" s="152"/>
      <c r="F191" s="152"/>
      <c r="G191" s="152"/>
      <c r="H191" s="152"/>
      <c r="I191" s="152"/>
      <c r="J191" s="152"/>
      <c r="K191" s="256"/>
      <c r="L191" s="256"/>
      <c r="M191" s="256"/>
      <c r="N191" s="257"/>
    </row>
    <row r="192" spans="2:14" ht="15" customHeight="1">
      <c r="B192" s="154">
        <v>166</v>
      </c>
      <c r="C192" s="364"/>
      <c r="D192" s="364"/>
      <c r="E192" s="158"/>
      <c r="F192" s="158"/>
      <c r="G192" s="158"/>
      <c r="H192" s="158"/>
      <c r="I192" s="158"/>
      <c r="J192" s="158"/>
      <c r="K192" s="246"/>
      <c r="L192" s="246"/>
      <c r="M192" s="246"/>
      <c r="N192" s="247"/>
    </row>
    <row r="193" spans="2:14" ht="15" customHeight="1">
      <c r="B193" s="157">
        <v>167</v>
      </c>
      <c r="C193" s="375"/>
      <c r="D193" s="375"/>
      <c r="E193" s="152"/>
      <c r="F193" s="152"/>
      <c r="G193" s="152"/>
      <c r="H193" s="152"/>
      <c r="I193" s="152"/>
      <c r="J193" s="152"/>
      <c r="K193" s="256"/>
      <c r="L193" s="256"/>
      <c r="M193" s="256"/>
      <c r="N193" s="257"/>
    </row>
    <row r="194" spans="2:14" ht="15" customHeight="1">
      <c r="B194" s="154">
        <v>168</v>
      </c>
      <c r="C194" s="364"/>
      <c r="D194" s="364"/>
      <c r="E194" s="158"/>
      <c r="F194" s="158"/>
      <c r="G194" s="158"/>
      <c r="H194" s="158"/>
      <c r="I194" s="158"/>
      <c r="J194" s="158"/>
      <c r="K194" s="246"/>
      <c r="L194" s="246"/>
      <c r="M194" s="246"/>
      <c r="N194" s="247"/>
    </row>
    <row r="195" spans="2:14" ht="15" customHeight="1">
      <c r="B195" s="157">
        <v>169</v>
      </c>
      <c r="C195" s="375"/>
      <c r="D195" s="375"/>
      <c r="E195" s="152"/>
      <c r="F195" s="152"/>
      <c r="G195" s="152"/>
      <c r="H195" s="152"/>
      <c r="I195" s="152"/>
      <c r="J195" s="152"/>
      <c r="K195" s="256"/>
      <c r="L195" s="256"/>
      <c r="M195" s="256"/>
      <c r="N195" s="257"/>
    </row>
    <row r="196" spans="2:14" ht="15" customHeight="1">
      <c r="B196" s="154">
        <v>170</v>
      </c>
      <c r="C196" s="364"/>
      <c r="D196" s="364"/>
      <c r="E196" s="158"/>
      <c r="F196" s="158"/>
      <c r="G196" s="158"/>
      <c r="H196" s="158"/>
      <c r="I196" s="158"/>
      <c r="J196" s="158"/>
      <c r="K196" s="246"/>
      <c r="L196" s="246"/>
      <c r="M196" s="246"/>
      <c r="N196" s="247"/>
    </row>
    <row r="197" spans="2:14" ht="15" customHeight="1">
      <c r="B197" s="157">
        <v>171</v>
      </c>
      <c r="C197" s="375"/>
      <c r="D197" s="375"/>
      <c r="E197" s="152"/>
      <c r="F197" s="152"/>
      <c r="G197" s="152"/>
      <c r="H197" s="152"/>
      <c r="I197" s="152"/>
      <c r="J197" s="152"/>
      <c r="K197" s="256"/>
      <c r="L197" s="256"/>
      <c r="M197" s="256"/>
      <c r="N197" s="257"/>
    </row>
    <row r="198" spans="2:14" ht="15" customHeight="1">
      <c r="B198" s="154">
        <v>172</v>
      </c>
      <c r="C198" s="364"/>
      <c r="D198" s="364"/>
      <c r="E198" s="158"/>
      <c r="F198" s="158"/>
      <c r="G198" s="158"/>
      <c r="H198" s="158"/>
      <c r="I198" s="158"/>
      <c r="J198" s="158"/>
      <c r="K198" s="246"/>
      <c r="L198" s="246"/>
      <c r="M198" s="246"/>
      <c r="N198" s="247"/>
    </row>
    <row r="199" spans="2:14" ht="15" customHeight="1">
      <c r="B199" s="157">
        <v>173</v>
      </c>
      <c r="C199" s="375"/>
      <c r="D199" s="375"/>
      <c r="E199" s="152"/>
      <c r="F199" s="152"/>
      <c r="G199" s="152"/>
      <c r="H199" s="152"/>
      <c r="I199" s="152"/>
      <c r="J199" s="152"/>
      <c r="K199" s="256"/>
      <c r="L199" s="256"/>
      <c r="M199" s="256"/>
      <c r="N199" s="257"/>
    </row>
    <row r="200" spans="2:14" ht="15" customHeight="1">
      <c r="B200" s="154">
        <v>174</v>
      </c>
      <c r="C200" s="373"/>
      <c r="D200" s="373"/>
      <c r="E200" s="158"/>
      <c r="F200" s="158"/>
      <c r="G200" s="158"/>
      <c r="H200" s="158"/>
      <c r="I200" s="158"/>
      <c r="J200" s="158"/>
      <c r="K200" s="254"/>
      <c r="L200" s="254"/>
      <c r="M200" s="254"/>
      <c r="N200" s="255"/>
    </row>
    <row r="201" spans="2:14" ht="15" customHeight="1">
      <c r="B201" s="157">
        <v>175</v>
      </c>
      <c r="C201" s="374"/>
      <c r="D201" s="374"/>
      <c r="E201" s="152"/>
      <c r="F201" s="152"/>
      <c r="G201" s="152"/>
      <c r="H201" s="152"/>
      <c r="I201" s="152"/>
      <c r="J201" s="152"/>
      <c r="K201" s="366"/>
      <c r="L201" s="366"/>
      <c r="M201" s="366"/>
      <c r="N201" s="367"/>
    </row>
    <row r="202" spans="2:14" ht="15" customHeight="1">
      <c r="B202" s="154">
        <v>176</v>
      </c>
      <c r="C202" s="373"/>
      <c r="D202" s="373"/>
      <c r="E202" s="158"/>
      <c r="F202" s="158"/>
      <c r="G202" s="158"/>
      <c r="H202" s="158"/>
      <c r="I202" s="158"/>
      <c r="J202" s="158"/>
      <c r="K202" s="254"/>
      <c r="L202" s="254"/>
      <c r="M202" s="254"/>
      <c r="N202" s="255"/>
    </row>
    <row r="203" spans="2:14" ht="15" customHeight="1">
      <c r="B203" s="157">
        <v>177</v>
      </c>
      <c r="C203" s="374"/>
      <c r="D203" s="374"/>
      <c r="E203" s="152"/>
      <c r="F203" s="152"/>
      <c r="G203" s="152"/>
      <c r="H203" s="152"/>
      <c r="I203" s="152"/>
      <c r="J203" s="152"/>
      <c r="K203" s="366"/>
      <c r="L203" s="366"/>
      <c r="M203" s="366"/>
      <c r="N203" s="367"/>
    </row>
    <row r="204" spans="2:14" ht="15" customHeight="1">
      <c r="B204" s="154">
        <v>178</v>
      </c>
      <c r="C204" s="373"/>
      <c r="D204" s="373"/>
      <c r="E204" s="158"/>
      <c r="F204" s="158"/>
      <c r="G204" s="158"/>
      <c r="H204" s="158"/>
      <c r="I204" s="158"/>
      <c r="J204" s="158"/>
      <c r="K204" s="254"/>
      <c r="L204" s="254"/>
      <c r="M204" s="254"/>
      <c r="N204" s="255"/>
    </row>
    <row r="205" spans="2:14" ht="15" customHeight="1">
      <c r="B205" s="157">
        <v>179</v>
      </c>
      <c r="C205" s="374"/>
      <c r="D205" s="374"/>
      <c r="E205" s="152"/>
      <c r="F205" s="152"/>
      <c r="G205" s="152"/>
      <c r="H205" s="152"/>
      <c r="I205" s="152"/>
      <c r="J205" s="152"/>
      <c r="K205" s="366"/>
      <c r="L205" s="366"/>
      <c r="M205" s="366"/>
      <c r="N205" s="367"/>
    </row>
    <row r="206" spans="2:14" ht="15" customHeight="1">
      <c r="B206" s="154">
        <v>180</v>
      </c>
      <c r="C206" s="373"/>
      <c r="D206" s="373"/>
      <c r="E206" s="158"/>
      <c r="F206" s="158"/>
      <c r="G206" s="158"/>
      <c r="H206" s="158"/>
      <c r="I206" s="158"/>
      <c r="J206" s="158"/>
      <c r="K206" s="254"/>
      <c r="L206" s="254"/>
      <c r="M206" s="254"/>
      <c r="N206" s="255"/>
    </row>
    <row r="207" spans="2:14" ht="15" customHeight="1">
      <c r="B207" s="157">
        <v>181</v>
      </c>
      <c r="C207" s="374"/>
      <c r="D207" s="374"/>
      <c r="E207" s="153"/>
      <c r="F207" s="153"/>
      <c r="G207" s="153"/>
      <c r="H207" s="153"/>
      <c r="I207" s="153"/>
      <c r="J207" s="153"/>
      <c r="K207" s="366"/>
      <c r="L207" s="366"/>
      <c r="M207" s="366"/>
      <c r="N207" s="367"/>
    </row>
    <row r="208" spans="2:14" ht="15" customHeight="1">
      <c r="B208" s="154">
        <v>182</v>
      </c>
      <c r="C208" s="373"/>
      <c r="D208" s="373"/>
      <c r="E208" s="159"/>
      <c r="F208" s="159"/>
      <c r="G208" s="159"/>
      <c r="H208" s="159"/>
      <c r="I208" s="159"/>
      <c r="J208" s="159"/>
      <c r="K208" s="254"/>
      <c r="L208" s="254"/>
      <c r="M208" s="254"/>
      <c r="N208" s="255"/>
    </row>
    <row r="209" spans="2:14" ht="15" customHeight="1">
      <c r="B209" s="157">
        <v>183</v>
      </c>
      <c r="C209" s="374"/>
      <c r="D209" s="374"/>
      <c r="E209" s="153"/>
      <c r="F209" s="153"/>
      <c r="G209" s="153"/>
      <c r="H209" s="153"/>
      <c r="I209" s="153"/>
      <c r="J209" s="153"/>
      <c r="K209" s="366"/>
      <c r="L209" s="366"/>
      <c r="M209" s="366"/>
      <c r="N209" s="367"/>
    </row>
    <row r="210" spans="2:14" ht="15" customHeight="1">
      <c r="B210" s="154">
        <v>184</v>
      </c>
      <c r="C210" s="373"/>
      <c r="D210" s="373"/>
      <c r="E210" s="159"/>
      <c r="F210" s="159"/>
      <c r="G210" s="159"/>
      <c r="H210" s="159"/>
      <c r="I210" s="159"/>
      <c r="J210" s="159"/>
      <c r="K210" s="254"/>
      <c r="L210" s="254"/>
      <c r="M210" s="254"/>
      <c r="N210" s="255"/>
    </row>
    <row r="211" spans="2:14" ht="15" customHeight="1">
      <c r="B211" s="157">
        <v>185</v>
      </c>
      <c r="C211" s="374"/>
      <c r="D211" s="374"/>
      <c r="E211" s="153"/>
      <c r="F211" s="153"/>
      <c r="G211" s="153"/>
      <c r="H211" s="153"/>
      <c r="I211" s="153"/>
      <c r="J211" s="153"/>
      <c r="K211" s="366"/>
      <c r="L211" s="366"/>
      <c r="M211" s="366"/>
      <c r="N211" s="367"/>
    </row>
    <row r="212" spans="2:14" ht="15" customHeight="1">
      <c r="B212" s="154">
        <v>186</v>
      </c>
      <c r="C212" s="373"/>
      <c r="D212" s="373"/>
      <c r="E212" s="159"/>
      <c r="F212" s="159"/>
      <c r="G212" s="159"/>
      <c r="H212" s="159"/>
      <c r="I212" s="161"/>
      <c r="J212" s="159"/>
      <c r="K212" s="254"/>
      <c r="L212" s="254"/>
      <c r="M212" s="254"/>
      <c r="N212" s="255"/>
    </row>
    <row r="213" spans="2:14" ht="15" customHeight="1">
      <c r="B213" s="157">
        <v>187</v>
      </c>
      <c r="C213" s="374"/>
      <c r="D213" s="374"/>
      <c r="E213" s="153"/>
      <c r="F213" s="153"/>
      <c r="G213" s="153"/>
      <c r="H213" s="153"/>
      <c r="I213" s="153"/>
      <c r="J213" s="153"/>
      <c r="K213" s="366"/>
      <c r="L213" s="366"/>
      <c r="M213" s="366"/>
      <c r="N213" s="367"/>
    </row>
    <row r="214" spans="2:14" ht="15" customHeight="1">
      <c r="B214" s="154">
        <v>188</v>
      </c>
      <c r="C214" s="373"/>
      <c r="D214" s="373"/>
      <c r="E214" s="159"/>
      <c r="F214" s="159"/>
      <c r="G214" s="159"/>
      <c r="H214" s="159"/>
      <c r="I214" s="159"/>
      <c r="J214" s="159"/>
      <c r="K214" s="254"/>
      <c r="L214" s="254"/>
      <c r="M214" s="254"/>
      <c r="N214" s="255"/>
    </row>
    <row r="215" spans="2:14" ht="15" customHeight="1">
      <c r="B215" s="157">
        <v>189</v>
      </c>
      <c r="C215" s="374"/>
      <c r="D215" s="374"/>
      <c r="E215" s="153"/>
      <c r="F215" s="153"/>
      <c r="G215" s="153"/>
      <c r="H215" s="153"/>
      <c r="I215" s="153"/>
      <c r="J215" s="153"/>
      <c r="K215" s="369"/>
      <c r="L215" s="369"/>
      <c r="M215" s="369"/>
      <c r="N215" s="370"/>
    </row>
    <row r="216" spans="2:14" ht="15" customHeight="1">
      <c r="B216" s="154">
        <v>190</v>
      </c>
      <c r="C216" s="373"/>
      <c r="D216" s="373"/>
      <c r="E216" s="159"/>
      <c r="F216" s="159"/>
      <c r="G216" s="159"/>
      <c r="H216" s="159"/>
      <c r="I216" s="159"/>
      <c r="J216" s="159"/>
      <c r="K216" s="371"/>
      <c r="L216" s="371"/>
      <c r="M216" s="371"/>
      <c r="N216" s="372"/>
    </row>
    <row r="217" spans="2:14" ht="15" customHeight="1">
      <c r="B217" s="157">
        <v>191</v>
      </c>
      <c r="C217" s="374"/>
      <c r="D217" s="374"/>
      <c r="E217" s="162"/>
      <c r="F217" s="162"/>
      <c r="G217" s="162"/>
      <c r="H217" s="162"/>
      <c r="I217" s="162"/>
      <c r="J217" s="162"/>
      <c r="K217" s="369"/>
      <c r="L217" s="369"/>
      <c r="M217" s="369"/>
      <c r="N217" s="370"/>
    </row>
    <row r="218" spans="2:14" ht="15" customHeight="1">
      <c r="B218" s="154">
        <v>192</v>
      </c>
      <c r="C218" s="373"/>
      <c r="D218" s="373"/>
      <c r="E218" s="159"/>
      <c r="F218" s="159"/>
      <c r="G218" s="159"/>
      <c r="H218" s="159"/>
      <c r="I218" s="159"/>
      <c r="J218" s="159"/>
      <c r="K218" s="371"/>
      <c r="L218" s="371"/>
      <c r="M218" s="371"/>
      <c r="N218" s="372"/>
    </row>
    <row r="219" spans="2:14" ht="15" customHeight="1">
      <c r="B219" s="157">
        <v>193</v>
      </c>
      <c r="C219" s="374"/>
      <c r="D219" s="374"/>
      <c r="E219" s="162"/>
      <c r="F219" s="162"/>
      <c r="G219" s="162"/>
      <c r="H219" s="162"/>
      <c r="I219" s="162"/>
      <c r="J219" s="162"/>
      <c r="K219" s="369"/>
      <c r="L219" s="369"/>
      <c r="M219" s="369"/>
      <c r="N219" s="370"/>
    </row>
    <row r="220" spans="2:14" ht="15" customHeight="1">
      <c r="B220" s="154">
        <v>194</v>
      </c>
      <c r="C220" s="373"/>
      <c r="D220" s="373"/>
      <c r="E220" s="159"/>
      <c r="F220" s="159"/>
      <c r="G220" s="159"/>
      <c r="H220" s="159"/>
      <c r="I220" s="159"/>
      <c r="J220" s="159"/>
      <c r="K220" s="371"/>
      <c r="L220" s="371"/>
      <c r="M220" s="371"/>
      <c r="N220" s="372"/>
    </row>
    <row r="221" spans="2:14" ht="15" customHeight="1">
      <c r="B221" s="157">
        <v>195</v>
      </c>
      <c r="C221" s="374"/>
      <c r="D221" s="374"/>
      <c r="E221" s="160"/>
      <c r="F221" s="160"/>
      <c r="G221" s="160"/>
      <c r="H221" s="160"/>
      <c r="I221" s="160"/>
      <c r="J221" s="160"/>
      <c r="K221" s="369"/>
      <c r="L221" s="369"/>
      <c r="M221" s="369"/>
      <c r="N221" s="370"/>
    </row>
    <row r="222" spans="2:14" ht="15" customHeight="1">
      <c r="B222" s="154">
        <v>196</v>
      </c>
      <c r="C222" s="373"/>
      <c r="D222" s="373"/>
      <c r="E222" s="163"/>
      <c r="F222" s="163"/>
      <c r="G222" s="163"/>
      <c r="H222" s="163"/>
      <c r="I222" s="163"/>
      <c r="J222" s="163"/>
      <c r="K222" s="371"/>
      <c r="L222" s="371"/>
      <c r="M222" s="371"/>
      <c r="N222" s="372"/>
    </row>
    <row r="223" spans="2:14" ht="15" customHeight="1">
      <c r="B223" s="157">
        <v>197</v>
      </c>
      <c r="C223" s="374"/>
      <c r="D223" s="374"/>
      <c r="E223" s="160"/>
      <c r="F223" s="160"/>
      <c r="G223" s="160"/>
      <c r="H223" s="160"/>
      <c r="I223" s="160"/>
      <c r="J223" s="160"/>
      <c r="K223" s="369"/>
      <c r="L223" s="369"/>
      <c r="M223" s="369"/>
      <c r="N223" s="370"/>
    </row>
    <row r="224" spans="2:14" ht="15" customHeight="1">
      <c r="B224" s="154">
        <v>198</v>
      </c>
      <c r="C224" s="373"/>
      <c r="D224" s="373"/>
      <c r="E224" s="163"/>
      <c r="F224" s="163"/>
      <c r="G224" s="163"/>
      <c r="H224" s="163"/>
      <c r="I224" s="163"/>
      <c r="J224" s="163"/>
      <c r="K224" s="371"/>
      <c r="L224" s="371"/>
      <c r="M224" s="371"/>
      <c r="N224" s="372"/>
    </row>
    <row r="225" spans="2:14" ht="15" customHeight="1">
      <c r="B225" s="157">
        <v>199</v>
      </c>
      <c r="C225" s="374"/>
      <c r="D225" s="374"/>
      <c r="E225" s="160"/>
      <c r="F225" s="160"/>
      <c r="G225" s="160"/>
      <c r="H225" s="160"/>
      <c r="I225" s="160"/>
      <c r="J225" s="160"/>
      <c r="K225" s="369"/>
      <c r="L225" s="369"/>
      <c r="M225" s="369"/>
      <c r="N225" s="370"/>
    </row>
    <row r="226" spans="2:14" ht="15" customHeight="1">
      <c r="B226" s="154">
        <v>200</v>
      </c>
      <c r="C226" s="373"/>
      <c r="D226" s="373"/>
      <c r="E226" s="163"/>
      <c r="F226" s="163"/>
      <c r="G226" s="163"/>
      <c r="H226" s="163"/>
      <c r="I226" s="163"/>
      <c r="J226" s="163"/>
      <c r="K226" s="371"/>
      <c r="L226" s="371"/>
      <c r="M226" s="371"/>
      <c r="N226" s="372"/>
    </row>
    <row r="227" spans="2:14" ht="15" customHeight="1">
      <c r="B227" s="157">
        <v>201</v>
      </c>
      <c r="C227" s="374"/>
      <c r="D227" s="374"/>
      <c r="E227" s="162"/>
      <c r="F227" s="162"/>
      <c r="G227" s="162"/>
      <c r="H227" s="162"/>
      <c r="I227" s="162"/>
      <c r="J227" s="162"/>
      <c r="K227" s="369"/>
      <c r="L227" s="369"/>
      <c r="M227" s="369"/>
      <c r="N227" s="370"/>
    </row>
    <row r="228" spans="2:14" ht="15" customHeight="1">
      <c r="B228" s="154">
        <v>202</v>
      </c>
      <c r="C228" s="373"/>
      <c r="D228" s="373"/>
      <c r="E228" s="163"/>
      <c r="F228" s="163"/>
      <c r="G228" s="163"/>
      <c r="H228" s="163"/>
      <c r="I228" s="163"/>
      <c r="J228" s="163"/>
      <c r="K228" s="371"/>
      <c r="L228" s="371"/>
      <c r="M228" s="371"/>
      <c r="N228" s="372"/>
    </row>
    <row r="229" spans="2:14" ht="15" customHeight="1">
      <c r="B229" s="157">
        <v>203</v>
      </c>
      <c r="C229" s="374"/>
      <c r="D229" s="374"/>
      <c r="E229" s="162"/>
      <c r="F229" s="162"/>
      <c r="G229" s="162"/>
      <c r="H229" s="162"/>
      <c r="I229" s="162"/>
      <c r="J229" s="162"/>
      <c r="K229" s="369"/>
      <c r="L229" s="369"/>
      <c r="M229" s="369"/>
      <c r="N229" s="370"/>
    </row>
    <row r="230" spans="2:14" ht="15" customHeight="1">
      <c r="B230" s="154">
        <v>204</v>
      </c>
      <c r="C230" s="373"/>
      <c r="D230" s="373"/>
      <c r="E230" s="163"/>
      <c r="F230" s="163"/>
      <c r="G230" s="163"/>
      <c r="H230" s="163"/>
      <c r="I230" s="163"/>
      <c r="J230" s="163"/>
      <c r="K230" s="371"/>
      <c r="L230" s="371"/>
      <c r="M230" s="371"/>
      <c r="N230" s="372"/>
    </row>
    <row r="231" spans="2:14" ht="15" customHeight="1">
      <c r="B231" s="157">
        <v>205</v>
      </c>
      <c r="C231" s="374"/>
      <c r="D231" s="374"/>
      <c r="E231" s="162"/>
      <c r="F231" s="162"/>
      <c r="G231" s="162"/>
      <c r="H231" s="162"/>
      <c r="I231" s="162"/>
      <c r="J231" s="162"/>
      <c r="K231" s="366"/>
      <c r="L231" s="366"/>
      <c r="M231" s="366"/>
      <c r="N231" s="367"/>
    </row>
    <row r="232" spans="2:14" ht="15" customHeight="1">
      <c r="B232" s="154">
        <v>206</v>
      </c>
      <c r="C232" s="373"/>
      <c r="D232" s="373"/>
      <c r="E232" s="163"/>
      <c r="F232" s="163"/>
      <c r="G232" s="163"/>
      <c r="H232" s="163"/>
      <c r="I232" s="163"/>
      <c r="J232" s="163"/>
      <c r="K232" s="371"/>
      <c r="L232" s="371"/>
      <c r="M232" s="371"/>
      <c r="N232" s="372"/>
    </row>
    <row r="233" spans="2:14" ht="15" customHeight="1">
      <c r="B233" s="157">
        <v>207</v>
      </c>
      <c r="C233" s="374"/>
      <c r="D233" s="374"/>
      <c r="E233" s="162"/>
      <c r="F233" s="162"/>
      <c r="G233" s="162"/>
      <c r="H233" s="162"/>
      <c r="I233" s="162"/>
      <c r="J233" s="162"/>
      <c r="K233" s="369"/>
      <c r="L233" s="369"/>
      <c r="M233" s="369"/>
      <c r="N233" s="370"/>
    </row>
    <row r="234" spans="2:14" ht="15" customHeight="1">
      <c r="B234" s="154">
        <v>208</v>
      </c>
      <c r="C234" s="373"/>
      <c r="D234" s="373"/>
      <c r="E234" s="163"/>
      <c r="F234" s="163"/>
      <c r="G234" s="163"/>
      <c r="H234" s="163"/>
      <c r="I234" s="163"/>
      <c r="J234" s="163"/>
      <c r="K234" s="371"/>
      <c r="L234" s="371"/>
      <c r="M234" s="371"/>
      <c r="N234" s="372"/>
    </row>
    <row r="235" spans="2:14" ht="15" customHeight="1">
      <c r="B235" s="157">
        <v>209</v>
      </c>
      <c r="C235" s="374"/>
      <c r="D235" s="374"/>
      <c r="E235" s="162"/>
      <c r="F235" s="162"/>
      <c r="G235" s="162"/>
      <c r="H235" s="162"/>
      <c r="I235" s="162"/>
      <c r="J235" s="162"/>
      <c r="K235" s="369"/>
      <c r="L235" s="369"/>
      <c r="M235" s="369"/>
      <c r="N235" s="370"/>
    </row>
    <row r="236" spans="2:14" ht="15" customHeight="1">
      <c r="B236" s="154">
        <v>210</v>
      </c>
      <c r="C236" s="368"/>
      <c r="D236" s="368"/>
      <c r="E236" s="163"/>
      <c r="F236" s="163"/>
      <c r="G236" s="163"/>
      <c r="H236" s="163"/>
      <c r="I236" s="163"/>
      <c r="J236" s="163"/>
      <c r="K236" s="371"/>
      <c r="L236" s="371"/>
      <c r="M236" s="371"/>
      <c r="N236" s="372"/>
    </row>
    <row r="237" spans="2:14" ht="15" customHeight="1">
      <c r="B237" s="157">
        <v>211</v>
      </c>
      <c r="C237" s="365"/>
      <c r="D237" s="365"/>
      <c r="E237" s="160"/>
      <c r="F237" s="160"/>
      <c r="G237" s="160"/>
      <c r="H237" s="160"/>
      <c r="I237" s="160"/>
      <c r="J237" s="160"/>
      <c r="K237" s="369"/>
      <c r="L237" s="369"/>
      <c r="M237" s="369"/>
      <c r="N237" s="370"/>
    </row>
    <row r="238" spans="2:14" ht="15" customHeight="1">
      <c r="B238" s="154">
        <v>212</v>
      </c>
      <c r="C238" s="368"/>
      <c r="D238" s="368"/>
      <c r="E238" s="163"/>
      <c r="F238" s="163"/>
      <c r="G238" s="163"/>
      <c r="H238" s="163"/>
      <c r="I238" s="163"/>
      <c r="J238" s="163"/>
      <c r="K238" s="371"/>
      <c r="L238" s="371"/>
      <c r="M238" s="371"/>
      <c r="N238" s="372"/>
    </row>
    <row r="239" spans="2:14" ht="15" customHeight="1">
      <c r="B239" s="157">
        <v>213</v>
      </c>
      <c r="C239" s="365"/>
      <c r="D239" s="365"/>
      <c r="E239" s="160"/>
      <c r="F239" s="160"/>
      <c r="G239" s="160"/>
      <c r="H239" s="160"/>
      <c r="I239" s="160"/>
      <c r="J239" s="160"/>
      <c r="K239" s="369"/>
      <c r="L239" s="369"/>
      <c r="M239" s="369"/>
      <c r="N239" s="370"/>
    </row>
    <row r="240" spans="2:14" ht="15" customHeight="1">
      <c r="B240" s="154">
        <v>214</v>
      </c>
      <c r="C240" s="368"/>
      <c r="D240" s="368"/>
      <c r="E240" s="159"/>
      <c r="F240" s="159"/>
      <c r="G240" s="159"/>
      <c r="H240" s="159"/>
      <c r="I240" s="159"/>
      <c r="J240" s="159"/>
      <c r="K240" s="254"/>
      <c r="L240" s="254"/>
      <c r="M240" s="254"/>
      <c r="N240" s="255"/>
    </row>
    <row r="241" spans="2:14" ht="15" customHeight="1">
      <c r="B241" s="157">
        <v>215</v>
      </c>
      <c r="C241" s="365"/>
      <c r="D241" s="365"/>
      <c r="E241" s="162"/>
      <c r="F241" s="162"/>
      <c r="G241" s="162"/>
      <c r="H241" s="162"/>
      <c r="I241" s="162"/>
      <c r="J241" s="162"/>
      <c r="K241" s="366"/>
      <c r="L241" s="366"/>
      <c r="M241" s="366"/>
      <c r="N241" s="367"/>
    </row>
    <row r="242" spans="2:14" ht="15" customHeight="1">
      <c r="B242" s="154">
        <v>216</v>
      </c>
      <c r="C242" s="368"/>
      <c r="D242" s="368"/>
      <c r="E242" s="159"/>
      <c r="F242" s="159"/>
      <c r="G242" s="159"/>
      <c r="H242" s="159"/>
      <c r="I242" s="159"/>
      <c r="J242" s="159"/>
      <c r="K242" s="254"/>
      <c r="L242" s="254"/>
      <c r="M242" s="254"/>
      <c r="N242" s="255"/>
    </row>
    <row r="243" spans="2:14" ht="15" customHeight="1">
      <c r="B243" s="157">
        <v>217</v>
      </c>
      <c r="C243" s="365"/>
      <c r="D243" s="365"/>
      <c r="E243" s="162"/>
      <c r="F243" s="162"/>
      <c r="G243" s="162"/>
      <c r="H243" s="162"/>
      <c r="I243" s="162"/>
      <c r="J243" s="162"/>
      <c r="K243" s="366"/>
      <c r="L243" s="366"/>
      <c r="M243" s="366"/>
      <c r="N243" s="367"/>
    </row>
    <row r="244" spans="2:14" ht="15" customHeight="1">
      <c r="B244" s="154">
        <v>218</v>
      </c>
      <c r="C244" s="368"/>
      <c r="D244" s="368"/>
      <c r="E244" s="159"/>
      <c r="F244" s="159"/>
      <c r="G244" s="159"/>
      <c r="H244" s="159"/>
      <c r="I244" s="159"/>
      <c r="J244" s="159"/>
      <c r="K244" s="254"/>
      <c r="L244" s="254"/>
      <c r="M244" s="254"/>
      <c r="N244" s="255"/>
    </row>
    <row r="245" spans="2:14" ht="15" customHeight="1">
      <c r="B245" s="157">
        <v>219</v>
      </c>
      <c r="C245" s="365"/>
      <c r="D245" s="365"/>
      <c r="E245" s="160"/>
      <c r="F245" s="160"/>
      <c r="G245" s="160"/>
      <c r="H245" s="160"/>
      <c r="I245" s="160"/>
      <c r="J245" s="160"/>
      <c r="K245" s="366"/>
      <c r="L245" s="366"/>
      <c r="M245" s="366"/>
      <c r="N245" s="367"/>
    </row>
    <row r="246" spans="2:14" ht="15" customHeight="1">
      <c r="B246" s="154">
        <v>220</v>
      </c>
      <c r="C246" s="364"/>
      <c r="D246" s="364"/>
      <c r="E246" s="155"/>
      <c r="F246" s="155"/>
      <c r="G246" s="155"/>
      <c r="H246" s="155"/>
      <c r="I246" s="155"/>
      <c r="J246" s="155"/>
      <c r="K246" s="246"/>
      <c r="L246" s="246"/>
      <c r="M246" s="246"/>
      <c r="N246" s="247"/>
    </row>
    <row r="247" spans="2:14" ht="15" customHeight="1">
      <c r="B247" s="157">
        <v>221</v>
      </c>
      <c r="C247" s="363"/>
      <c r="D247" s="363"/>
      <c r="E247" s="152"/>
      <c r="F247" s="152"/>
      <c r="G247" s="152"/>
      <c r="H247" s="152"/>
      <c r="I247" s="152"/>
      <c r="J247" s="152"/>
      <c r="K247" s="256"/>
      <c r="L247" s="256"/>
      <c r="M247" s="256"/>
      <c r="N247" s="257"/>
    </row>
    <row r="248" spans="2:14" ht="15" customHeight="1">
      <c r="B248" s="154">
        <v>222</v>
      </c>
      <c r="C248" s="362"/>
      <c r="D248" s="362"/>
      <c r="E248" s="155"/>
      <c r="F248" s="155"/>
      <c r="G248" s="155"/>
      <c r="H248" s="155"/>
      <c r="I248" s="155"/>
      <c r="J248" s="155"/>
      <c r="K248" s="246"/>
      <c r="L248" s="246"/>
      <c r="M248" s="246"/>
      <c r="N248" s="247"/>
    </row>
    <row r="249" spans="2:14" ht="15" customHeight="1">
      <c r="B249" s="157">
        <v>223</v>
      </c>
      <c r="C249" s="363"/>
      <c r="D249" s="363"/>
      <c r="E249" s="152"/>
      <c r="F249" s="152"/>
      <c r="G249" s="152"/>
      <c r="H249" s="152"/>
      <c r="I249" s="152"/>
      <c r="J249" s="152"/>
      <c r="K249" s="256"/>
      <c r="L249" s="256"/>
      <c r="M249" s="256"/>
      <c r="N249" s="257"/>
    </row>
    <row r="250" spans="2:14" ht="15" customHeight="1">
      <c r="B250" s="154">
        <v>224</v>
      </c>
      <c r="C250" s="362"/>
      <c r="D250" s="362"/>
      <c r="E250" s="155"/>
      <c r="F250" s="155"/>
      <c r="G250" s="155"/>
      <c r="H250" s="155"/>
      <c r="I250" s="155"/>
      <c r="J250" s="155"/>
      <c r="K250" s="246"/>
      <c r="L250" s="246"/>
      <c r="M250" s="246"/>
      <c r="N250" s="247"/>
    </row>
    <row r="251" spans="2:14" ht="15" customHeight="1">
      <c r="B251" s="157">
        <v>225</v>
      </c>
      <c r="C251" s="363"/>
      <c r="D251" s="363"/>
      <c r="E251" s="152"/>
      <c r="F251" s="152"/>
      <c r="G251" s="152"/>
      <c r="H251" s="152"/>
      <c r="I251" s="152"/>
      <c r="J251" s="152"/>
      <c r="K251" s="256"/>
      <c r="L251" s="256"/>
      <c r="M251" s="256"/>
      <c r="N251" s="257"/>
    </row>
    <row r="252" spans="2:14" ht="15" customHeight="1">
      <c r="B252" s="154">
        <v>226</v>
      </c>
      <c r="C252" s="362"/>
      <c r="D252" s="362"/>
      <c r="E252" s="155"/>
      <c r="F252" s="155"/>
      <c r="G252" s="155"/>
      <c r="H252" s="155"/>
      <c r="I252" s="155"/>
      <c r="J252" s="155"/>
      <c r="K252" s="246"/>
      <c r="L252" s="246"/>
      <c r="M252" s="246"/>
      <c r="N252" s="247"/>
    </row>
    <row r="253" spans="2:14" ht="15" customHeight="1">
      <c r="B253" s="157">
        <v>227</v>
      </c>
      <c r="C253" s="363"/>
      <c r="D253" s="363"/>
      <c r="E253" s="152"/>
      <c r="F253" s="152"/>
      <c r="G253" s="152"/>
      <c r="H253" s="152"/>
      <c r="I253" s="152"/>
      <c r="J253" s="152"/>
      <c r="K253" s="256"/>
      <c r="L253" s="256"/>
      <c r="M253" s="256"/>
      <c r="N253" s="257"/>
    </row>
    <row r="254" spans="2:14" ht="15" customHeight="1">
      <c r="B254" s="154">
        <v>228</v>
      </c>
      <c r="C254" s="362"/>
      <c r="D254" s="362"/>
      <c r="E254" s="155"/>
      <c r="F254" s="155"/>
      <c r="G254" s="155"/>
      <c r="H254" s="155"/>
      <c r="I254" s="155"/>
      <c r="J254" s="155"/>
      <c r="K254" s="246"/>
      <c r="L254" s="246"/>
      <c r="M254" s="246"/>
      <c r="N254" s="247"/>
    </row>
    <row r="255" spans="2:14" ht="15" customHeight="1">
      <c r="B255" s="157">
        <v>229</v>
      </c>
      <c r="C255" s="363"/>
      <c r="D255" s="363"/>
      <c r="E255" s="152"/>
      <c r="F255" s="152"/>
      <c r="G255" s="152"/>
      <c r="H255" s="152"/>
      <c r="I255" s="152"/>
      <c r="J255" s="152"/>
      <c r="K255" s="256"/>
      <c r="L255" s="256"/>
      <c r="M255" s="256"/>
      <c r="N255" s="257"/>
    </row>
    <row r="256" spans="2:14" ht="15" customHeight="1">
      <c r="B256" s="154">
        <v>230</v>
      </c>
      <c r="C256" s="362"/>
      <c r="D256" s="362"/>
      <c r="E256" s="155"/>
      <c r="F256" s="155"/>
      <c r="G256" s="155"/>
      <c r="H256" s="155"/>
      <c r="I256" s="155"/>
      <c r="J256" s="155"/>
      <c r="K256" s="246"/>
      <c r="L256" s="246"/>
      <c r="M256" s="246"/>
      <c r="N256" s="247"/>
    </row>
    <row r="257" spans="2:14" ht="15" customHeight="1">
      <c r="B257" s="157">
        <v>231</v>
      </c>
      <c r="C257" s="363"/>
      <c r="D257" s="363"/>
      <c r="E257" s="152"/>
      <c r="F257" s="152"/>
      <c r="G257" s="152"/>
      <c r="H257" s="152"/>
      <c r="I257" s="152"/>
      <c r="J257" s="152"/>
      <c r="K257" s="256"/>
      <c r="L257" s="256"/>
      <c r="M257" s="256"/>
      <c r="N257" s="257"/>
    </row>
    <row r="258" spans="2:14" ht="15" customHeight="1">
      <c r="B258" s="154">
        <v>232</v>
      </c>
      <c r="C258" s="362"/>
      <c r="D258" s="362"/>
      <c r="E258" s="155"/>
      <c r="F258" s="155"/>
      <c r="G258" s="155"/>
      <c r="H258" s="155"/>
      <c r="I258" s="155"/>
      <c r="J258" s="155"/>
      <c r="K258" s="246"/>
      <c r="L258" s="246"/>
      <c r="M258" s="246"/>
      <c r="N258" s="247"/>
    </row>
    <row r="259" spans="2:14" ht="15" customHeight="1">
      <c r="B259" s="157">
        <v>233</v>
      </c>
      <c r="C259" s="363"/>
      <c r="D259" s="363"/>
      <c r="E259" s="152"/>
      <c r="F259" s="152"/>
      <c r="G259" s="152"/>
      <c r="H259" s="152"/>
      <c r="I259" s="152"/>
      <c r="J259" s="152"/>
      <c r="K259" s="256"/>
      <c r="L259" s="256"/>
      <c r="M259" s="256"/>
      <c r="N259" s="257"/>
    </row>
    <row r="260" spans="2:14" ht="15" customHeight="1">
      <c r="B260" s="154">
        <v>234</v>
      </c>
      <c r="C260" s="362"/>
      <c r="D260" s="362"/>
      <c r="E260" s="155"/>
      <c r="F260" s="155"/>
      <c r="G260" s="155"/>
      <c r="H260" s="155"/>
      <c r="I260" s="155"/>
      <c r="J260" s="155"/>
      <c r="K260" s="246"/>
      <c r="L260" s="246"/>
      <c r="M260" s="246"/>
      <c r="N260" s="247"/>
    </row>
    <row r="261" spans="2:14" ht="15" customHeight="1">
      <c r="B261" s="157">
        <v>235</v>
      </c>
      <c r="C261" s="363"/>
      <c r="D261" s="363"/>
      <c r="E261" s="152"/>
      <c r="F261" s="152"/>
      <c r="G261" s="152"/>
      <c r="H261" s="152"/>
      <c r="I261" s="152"/>
      <c r="J261" s="152"/>
      <c r="K261" s="256"/>
      <c r="L261" s="256"/>
      <c r="M261" s="256"/>
      <c r="N261" s="257"/>
    </row>
    <row r="262" spans="2:14" ht="15" customHeight="1">
      <c r="B262" s="154">
        <v>236</v>
      </c>
      <c r="C262" s="362"/>
      <c r="D262" s="362"/>
      <c r="E262" s="155"/>
      <c r="F262" s="155"/>
      <c r="G262" s="155"/>
      <c r="H262" s="155"/>
      <c r="I262" s="155"/>
      <c r="J262" s="155"/>
      <c r="K262" s="246"/>
      <c r="L262" s="246"/>
      <c r="M262" s="246"/>
      <c r="N262" s="247"/>
    </row>
    <row r="263" spans="2:14" ht="15" customHeight="1">
      <c r="B263" s="157">
        <v>237</v>
      </c>
      <c r="C263" s="363"/>
      <c r="D263" s="363"/>
      <c r="E263" s="152"/>
      <c r="F263" s="152"/>
      <c r="G263" s="152"/>
      <c r="H263" s="152"/>
      <c r="I263" s="152"/>
      <c r="J263" s="152"/>
      <c r="K263" s="256"/>
      <c r="L263" s="256"/>
      <c r="M263" s="256"/>
      <c r="N263" s="257"/>
    </row>
    <row r="264" spans="2:14" ht="15" customHeight="1">
      <c r="B264" s="154">
        <v>238</v>
      </c>
      <c r="C264" s="362"/>
      <c r="D264" s="362"/>
      <c r="E264" s="155"/>
      <c r="F264" s="155"/>
      <c r="G264" s="155"/>
      <c r="H264" s="155"/>
      <c r="I264" s="155"/>
      <c r="J264" s="155"/>
      <c r="K264" s="246"/>
      <c r="L264" s="246"/>
      <c r="M264" s="246"/>
      <c r="N264" s="247"/>
    </row>
    <row r="265" spans="2:14" ht="15" customHeight="1">
      <c r="B265" s="157">
        <v>239</v>
      </c>
      <c r="C265" s="363"/>
      <c r="D265" s="363"/>
      <c r="E265" s="152"/>
      <c r="F265" s="152"/>
      <c r="G265" s="152"/>
      <c r="H265" s="152"/>
      <c r="I265" s="152"/>
      <c r="J265" s="152"/>
      <c r="K265" s="256"/>
      <c r="L265" s="256"/>
      <c r="M265" s="256"/>
      <c r="N265" s="257"/>
    </row>
    <row r="266" spans="2:14" ht="15" customHeight="1">
      <c r="B266" s="154">
        <v>240</v>
      </c>
      <c r="C266" s="362"/>
      <c r="D266" s="362"/>
      <c r="E266" s="155"/>
      <c r="F266" s="155"/>
      <c r="G266" s="155"/>
      <c r="H266" s="155"/>
      <c r="I266" s="155"/>
      <c r="J266" s="155"/>
      <c r="K266" s="246"/>
      <c r="L266" s="246"/>
      <c r="M266" s="246"/>
      <c r="N266" s="247"/>
    </row>
    <row r="267" spans="2:14" ht="15" customHeight="1">
      <c r="B267" s="157">
        <v>241</v>
      </c>
      <c r="C267" s="363"/>
      <c r="D267" s="363"/>
      <c r="E267" s="152"/>
      <c r="F267" s="152"/>
      <c r="G267" s="152"/>
      <c r="H267" s="152"/>
      <c r="I267" s="152"/>
      <c r="J267" s="152"/>
      <c r="K267" s="256"/>
      <c r="L267" s="256"/>
      <c r="M267" s="256"/>
      <c r="N267" s="257"/>
    </row>
    <row r="268" spans="2:14" ht="15" customHeight="1">
      <c r="B268" s="154">
        <v>242</v>
      </c>
      <c r="C268" s="362"/>
      <c r="D268" s="362"/>
      <c r="E268" s="155"/>
      <c r="F268" s="155"/>
      <c r="G268" s="155"/>
      <c r="H268" s="155"/>
      <c r="I268" s="155"/>
      <c r="J268" s="155"/>
      <c r="K268" s="246"/>
      <c r="L268" s="246"/>
      <c r="M268" s="246"/>
      <c r="N268" s="247"/>
    </row>
    <row r="269" spans="2:14" ht="15" customHeight="1">
      <c r="B269" s="157">
        <v>243</v>
      </c>
      <c r="C269" s="363"/>
      <c r="D269" s="363"/>
      <c r="E269" s="152"/>
      <c r="F269" s="152"/>
      <c r="G269" s="152"/>
      <c r="H269" s="152"/>
      <c r="I269" s="152"/>
      <c r="J269" s="152"/>
      <c r="K269" s="256"/>
      <c r="L269" s="256"/>
      <c r="M269" s="256"/>
      <c r="N269" s="257"/>
    </row>
    <row r="270" spans="2:14" ht="15" customHeight="1">
      <c r="B270" s="154">
        <v>244</v>
      </c>
      <c r="C270" s="362"/>
      <c r="D270" s="362"/>
      <c r="E270" s="155"/>
      <c r="F270" s="155"/>
      <c r="G270" s="155"/>
      <c r="H270" s="155"/>
      <c r="I270" s="155"/>
      <c r="J270" s="155"/>
      <c r="K270" s="246"/>
      <c r="L270" s="246"/>
      <c r="M270" s="246"/>
      <c r="N270" s="247"/>
    </row>
    <row r="271" spans="2:14" ht="15" customHeight="1">
      <c r="B271" s="157">
        <v>245</v>
      </c>
      <c r="C271" s="363"/>
      <c r="D271" s="363"/>
      <c r="E271" s="152"/>
      <c r="F271" s="152"/>
      <c r="G271" s="152"/>
      <c r="H271" s="152"/>
      <c r="I271" s="152"/>
      <c r="J271" s="152"/>
      <c r="K271" s="256"/>
      <c r="L271" s="256"/>
      <c r="M271" s="256"/>
      <c r="N271" s="257"/>
    </row>
    <row r="272" spans="2:14" ht="15" customHeight="1">
      <c r="B272" s="154">
        <v>246</v>
      </c>
      <c r="C272" s="362"/>
      <c r="D272" s="362"/>
      <c r="E272" s="155"/>
      <c r="F272" s="155"/>
      <c r="G272" s="155"/>
      <c r="H272" s="155"/>
      <c r="I272" s="155"/>
      <c r="J272" s="155"/>
      <c r="K272" s="246"/>
      <c r="L272" s="246"/>
      <c r="M272" s="246"/>
      <c r="N272" s="247"/>
    </row>
    <row r="273" spans="2:14" ht="15" customHeight="1">
      <c r="B273" s="157">
        <v>247</v>
      </c>
      <c r="C273" s="363"/>
      <c r="D273" s="363"/>
      <c r="E273" s="152"/>
      <c r="F273" s="152"/>
      <c r="G273" s="152"/>
      <c r="H273" s="152"/>
      <c r="I273" s="152"/>
      <c r="J273" s="152"/>
      <c r="K273" s="256"/>
      <c r="L273" s="256"/>
      <c r="M273" s="256"/>
      <c r="N273" s="257"/>
    </row>
    <row r="274" spans="2:14" ht="15" customHeight="1">
      <c r="B274" s="154">
        <v>248</v>
      </c>
      <c r="C274" s="362"/>
      <c r="D274" s="362"/>
      <c r="E274" s="155"/>
      <c r="F274" s="155"/>
      <c r="G274" s="155"/>
      <c r="H274" s="155"/>
      <c r="I274" s="155"/>
      <c r="J274" s="155"/>
      <c r="K274" s="246"/>
      <c r="L274" s="246"/>
      <c r="M274" s="246"/>
      <c r="N274" s="247"/>
    </row>
    <row r="275" spans="2:14" ht="15" customHeight="1">
      <c r="B275" s="157">
        <v>249</v>
      </c>
      <c r="C275" s="363"/>
      <c r="D275" s="363"/>
      <c r="E275" s="152"/>
      <c r="F275" s="152"/>
      <c r="G275" s="152"/>
      <c r="H275" s="152"/>
      <c r="I275" s="152"/>
      <c r="J275" s="152"/>
      <c r="K275" s="256"/>
      <c r="L275" s="256"/>
      <c r="M275" s="256"/>
      <c r="N275" s="257"/>
    </row>
    <row r="276" spans="2:14" ht="15" customHeight="1">
      <c r="B276" s="154">
        <v>250</v>
      </c>
      <c r="C276" s="362"/>
      <c r="D276" s="362"/>
      <c r="E276" s="155"/>
      <c r="F276" s="155"/>
      <c r="G276" s="155"/>
      <c r="H276" s="155"/>
      <c r="I276" s="155"/>
      <c r="J276" s="155"/>
      <c r="K276" s="246"/>
      <c r="L276" s="246"/>
      <c r="M276" s="246"/>
      <c r="N276" s="247"/>
    </row>
    <row r="277" spans="2:14" ht="15" customHeight="1">
      <c r="B277" s="157">
        <v>251</v>
      </c>
      <c r="C277" s="363"/>
      <c r="D277" s="363"/>
      <c r="E277" s="152"/>
      <c r="F277" s="152"/>
      <c r="G277" s="152"/>
      <c r="H277" s="152"/>
      <c r="I277" s="152"/>
      <c r="J277" s="152"/>
      <c r="K277" s="256"/>
      <c r="L277" s="256"/>
      <c r="M277" s="256"/>
      <c r="N277" s="257"/>
    </row>
    <row r="278" spans="2:14" ht="15" customHeight="1">
      <c r="B278" s="154">
        <v>252</v>
      </c>
      <c r="C278" s="362"/>
      <c r="D278" s="362"/>
      <c r="E278" s="155"/>
      <c r="F278" s="155"/>
      <c r="G278" s="155"/>
      <c r="H278" s="155"/>
      <c r="I278" s="155"/>
      <c r="J278" s="155"/>
      <c r="K278" s="246"/>
      <c r="L278" s="246"/>
      <c r="M278" s="246"/>
      <c r="N278" s="247"/>
    </row>
    <row r="279" spans="2:14" ht="15" customHeight="1">
      <c r="B279" s="157">
        <v>253</v>
      </c>
      <c r="C279" s="363"/>
      <c r="D279" s="363"/>
      <c r="E279" s="152"/>
      <c r="F279" s="152"/>
      <c r="G279" s="152"/>
      <c r="H279" s="152"/>
      <c r="I279" s="152"/>
      <c r="J279" s="152"/>
      <c r="K279" s="256"/>
      <c r="L279" s="256"/>
      <c r="M279" s="256"/>
      <c r="N279" s="257"/>
    </row>
    <row r="280" spans="2:14" ht="15" customHeight="1">
      <c r="B280" s="154">
        <v>254</v>
      </c>
      <c r="C280" s="362"/>
      <c r="D280" s="362"/>
      <c r="E280" s="155"/>
      <c r="F280" s="155"/>
      <c r="G280" s="155"/>
      <c r="H280" s="155"/>
      <c r="I280" s="155"/>
      <c r="J280" s="155"/>
      <c r="K280" s="246"/>
      <c r="L280" s="246"/>
      <c r="M280" s="246"/>
      <c r="N280" s="247"/>
    </row>
    <row r="281" spans="2:14" ht="15" customHeight="1">
      <c r="B281" s="157">
        <v>255</v>
      </c>
      <c r="C281" s="363"/>
      <c r="D281" s="363"/>
      <c r="E281" s="152"/>
      <c r="F281" s="152"/>
      <c r="G281" s="152"/>
      <c r="H281" s="152"/>
      <c r="I281" s="152"/>
      <c r="J281" s="152"/>
      <c r="K281" s="256"/>
      <c r="L281" s="256"/>
      <c r="M281" s="256"/>
      <c r="N281" s="257"/>
    </row>
    <row r="282" spans="2:14" ht="15" customHeight="1">
      <c r="B282" s="154">
        <v>256</v>
      </c>
      <c r="C282" s="362"/>
      <c r="D282" s="362"/>
      <c r="E282" s="155"/>
      <c r="F282" s="155"/>
      <c r="G282" s="155"/>
      <c r="H282" s="155"/>
      <c r="I282" s="155"/>
      <c r="J282" s="155"/>
      <c r="K282" s="246"/>
      <c r="L282" s="246"/>
      <c r="M282" s="246"/>
      <c r="N282" s="247"/>
    </row>
    <row r="283" spans="2:14" ht="15" customHeight="1">
      <c r="B283" s="157">
        <v>257</v>
      </c>
      <c r="C283" s="363"/>
      <c r="D283" s="363"/>
      <c r="E283" s="152"/>
      <c r="F283" s="152"/>
      <c r="G283" s="152"/>
      <c r="H283" s="152"/>
      <c r="I283" s="152"/>
      <c r="J283" s="152"/>
      <c r="K283" s="256"/>
      <c r="L283" s="256"/>
      <c r="M283" s="256"/>
      <c r="N283" s="257"/>
    </row>
    <row r="284" spans="2:14" ht="15" customHeight="1">
      <c r="B284" s="154">
        <v>258</v>
      </c>
      <c r="C284" s="362"/>
      <c r="D284" s="362"/>
      <c r="E284" s="155"/>
      <c r="F284" s="155"/>
      <c r="G284" s="155"/>
      <c r="H284" s="155"/>
      <c r="I284" s="155"/>
      <c r="J284" s="155"/>
      <c r="K284" s="246"/>
      <c r="L284" s="246"/>
      <c r="M284" s="246"/>
      <c r="N284" s="247"/>
    </row>
    <row r="285" spans="2:14" ht="15" customHeight="1">
      <c r="B285" s="157">
        <v>259</v>
      </c>
      <c r="C285" s="363"/>
      <c r="D285" s="363"/>
      <c r="E285" s="152"/>
      <c r="F285" s="152"/>
      <c r="G285" s="152"/>
      <c r="H285" s="152"/>
      <c r="I285" s="152"/>
      <c r="J285" s="152"/>
      <c r="K285" s="256"/>
      <c r="L285" s="256"/>
      <c r="M285" s="256"/>
      <c r="N285" s="257"/>
    </row>
    <row r="286" spans="2:14" ht="15" customHeight="1">
      <c r="B286" s="154">
        <v>260</v>
      </c>
      <c r="C286" s="362"/>
      <c r="D286" s="362"/>
      <c r="E286" s="155"/>
      <c r="F286" s="155"/>
      <c r="G286" s="155"/>
      <c r="H286" s="155"/>
      <c r="I286" s="155"/>
      <c r="J286" s="155"/>
      <c r="K286" s="246"/>
      <c r="L286" s="246"/>
      <c r="M286" s="246"/>
      <c r="N286" s="247"/>
    </row>
    <row r="287" spans="2:14" ht="15" customHeight="1">
      <c r="B287" s="157">
        <v>261</v>
      </c>
      <c r="C287" s="363"/>
      <c r="D287" s="363"/>
      <c r="E287" s="152"/>
      <c r="F287" s="152"/>
      <c r="G287" s="152"/>
      <c r="H287" s="152"/>
      <c r="I287" s="152"/>
      <c r="J287" s="152"/>
      <c r="K287" s="256"/>
      <c r="L287" s="256"/>
      <c r="M287" s="256"/>
      <c r="N287" s="257"/>
    </row>
    <row r="288" spans="2:14" ht="15" customHeight="1">
      <c r="B288" s="154">
        <v>262</v>
      </c>
      <c r="C288" s="362"/>
      <c r="D288" s="362"/>
      <c r="E288" s="155"/>
      <c r="F288" s="155"/>
      <c r="G288" s="155"/>
      <c r="H288" s="155"/>
      <c r="I288" s="155"/>
      <c r="J288" s="155"/>
      <c r="K288" s="246"/>
      <c r="L288" s="246"/>
      <c r="M288" s="246"/>
      <c r="N288" s="247"/>
    </row>
    <row r="289" spans="2:14" ht="15" customHeight="1">
      <c r="B289" s="157">
        <v>263</v>
      </c>
      <c r="C289" s="363"/>
      <c r="D289" s="363"/>
      <c r="E289" s="152"/>
      <c r="F289" s="152"/>
      <c r="G289" s="152"/>
      <c r="H289" s="152"/>
      <c r="I289" s="152"/>
      <c r="J289" s="152"/>
      <c r="K289" s="256"/>
      <c r="L289" s="256"/>
      <c r="M289" s="256"/>
      <c r="N289" s="257"/>
    </row>
    <row r="290" spans="2:14" ht="15" customHeight="1">
      <c r="B290" s="154">
        <v>264</v>
      </c>
      <c r="C290" s="362"/>
      <c r="D290" s="362"/>
      <c r="E290" s="155"/>
      <c r="F290" s="155"/>
      <c r="G290" s="155"/>
      <c r="H290" s="155"/>
      <c r="I290" s="155"/>
      <c r="J290" s="155"/>
      <c r="K290" s="246"/>
      <c r="L290" s="246"/>
      <c r="M290" s="246"/>
      <c r="N290" s="247"/>
    </row>
    <row r="291" spans="2:14" ht="15" customHeight="1">
      <c r="B291" s="157">
        <v>265</v>
      </c>
      <c r="C291" s="363"/>
      <c r="D291" s="363"/>
      <c r="E291" s="152"/>
      <c r="F291" s="152"/>
      <c r="G291" s="152"/>
      <c r="H291" s="152"/>
      <c r="I291" s="152"/>
      <c r="J291" s="152"/>
      <c r="K291" s="256"/>
      <c r="L291" s="256"/>
      <c r="M291" s="256"/>
      <c r="N291" s="257"/>
    </row>
    <row r="292" spans="2:14" ht="15" customHeight="1">
      <c r="B292" s="154">
        <v>266</v>
      </c>
      <c r="C292" s="362"/>
      <c r="D292" s="362"/>
      <c r="E292" s="155"/>
      <c r="F292" s="155"/>
      <c r="G292" s="155"/>
      <c r="H292" s="155"/>
      <c r="I292" s="155"/>
      <c r="J292" s="155"/>
      <c r="K292" s="246"/>
      <c r="L292" s="246"/>
      <c r="M292" s="246"/>
      <c r="N292" s="247"/>
    </row>
    <row r="293" spans="2:14" ht="15" customHeight="1">
      <c r="B293" s="157">
        <v>267</v>
      </c>
      <c r="C293" s="363"/>
      <c r="D293" s="363"/>
      <c r="E293" s="152"/>
      <c r="F293" s="152"/>
      <c r="G293" s="152"/>
      <c r="H293" s="152"/>
      <c r="I293" s="152"/>
      <c r="J293" s="152"/>
      <c r="K293" s="256"/>
      <c r="L293" s="256"/>
      <c r="M293" s="256"/>
      <c r="N293" s="257"/>
    </row>
    <row r="294" spans="2:14" ht="15" customHeight="1">
      <c r="B294" s="154">
        <v>268</v>
      </c>
      <c r="C294" s="362"/>
      <c r="D294" s="362"/>
      <c r="E294" s="155"/>
      <c r="F294" s="155"/>
      <c r="G294" s="155"/>
      <c r="H294" s="155"/>
      <c r="I294" s="155"/>
      <c r="J294" s="155"/>
      <c r="K294" s="246"/>
      <c r="L294" s="246"/>
      <c r="M294" s="246"/>
      <c r="N294" s="247"/>
    </row>
    <row r="295" spans="2:14" ht="15" customHeight="1">
      <c r="B295" s="157">
        <v>269</v>
      </c>
      <c r="C295" s="363"/>
      <c r="D295" s="363"/>
      <c r="E295" s="152"/>
      <c r="F295" s="152"/>
      <c r="G295" s="152"/>
      <c r="H295" s="152"/>
      <c r="I295" s="152"/>
      <c r="J295" s="152"/>
      <c r="K295" s="256"/>
      <c r="L295" s="256"/>
      <c r="M295" s="256"/>
      <c r="N295" s="257"/>
    </row>
    <row r="296" spans="2:14" ht="15" customHeight="1">
      <c r="B296" s="154">
        <v>270</v>
      </c>
      <c r="C296" s="362"/>
      <c r="D296" s="362"/>
      <c r="E296" s="155"/>
      <c r="F296" s="155"/>
      <c r="G296" s="155"/>
      <c r="H296" s="155"/>
      <c r="I296" s="155"/>
      <c r="J296" s="155"/>
      <c r="K296" s="246"/>
      <c r="L296" s="246"/>
      <c r="M296" s="246"/>
      <c r="N296" s="247"/>
    </row>
    <row r="297" spans="2:14" ht="15" customHeight="1">
      <c r="B297" s="157">
        <v>271</v>
      </c>
      <c r="C297" s="363"/>
      <c r="D297" s="363"/>
      <c r="E297" s="152"/>
      <c r="F297" s="152"/>
      <c r="G297" s="152"/>
      <c r="H297" s="152"/>
      <c r="I297" s="152"/>
      <c r="J297" s="152"/>
      <c r="K297" s="256"/>
      <c r="L297" s="256"/>
      <c r="M297" s="256"/>
      <c r="N297" s="257"/>
    </row>
    <row r="298" spans="2:14" ht="15" customHeight="1">
      <c r="B298" s="154">
        <v>272</v>
      </c>
      <c r="C298" s="362"/>
      <c r="D298" s="362"/>
      <c r="E298" s="155"/>
      <c r="F298" s="155"/>
      <c r="G298" s="155"/>
      <c r="H298" s="155"/>
      <c r="I298" s="155"/>
      <c r="J298" s="155"/>
      <c r="K298" s="246"/>
      <c r="L298" s="246"/>
      <c r="M298" s="246"/>
      <c r="N298" s="247"/>
    </row>
    <row r="299" spans="2:14" ht="15" customHeight="1">
      <c r="B299" s="157">
        <v>273</v>
      </c>
      <c r="C299" s="363"/>
      <c r="D299" s="363"/>
      <c r="E299" s="152"/>
      <c r="F299" s="152"/>
      <c r="G299" s="152"/>
      <c r="H299" s="152"/>
      <c r="I299" s="152"/>
      <c r="J299" s="152"/>
      <c r="K299" s="256"/>
      <c r="L299" s="256"/>
      <c r="M299" s="256"/>
      <c r="N299" s="257"/>
    </row>
    <row r="300" spans="2:14" ht="15" customHeight="1">
      <c r="B300" s="154">
        <v>274</v>
      </c>
      <c r="C300" s="362"/>
      <c r="D300" s="362"/>
      <c r="E300" s="155"/>
      <c r="F300" s="155"/>
      <c r="G300" s="155"/>
      <c r="H300" s="155"/>
      <c r="I300" s="155"/>
      <c r="J300" s="155"/>
      <c r="K300" s="246"/>
      <c r="L300" s="246"/>
      <c r="M300" s="246"/>
      <c r="N300" s="247"/>
    </row>
    <row r="301" spans="2:14" ht="15" customHeight="1">
      <c r="B301" s="157">
        <v>275</v>
      </c>
      <c r="C301" s="363"/>
      <c r="D301" s="363"/>
      <c r="E301" s="152"/>
      <c r="F301" s="152"/>
      <c r="G301" s="152"/>
      <c r="H301" s="152"/>
      <c r="I301" s="152"/>
      <c r="J301" s="152"/>
      <c r="K301" s="256"/>
      <c r="L301" s="256"/>
      <c r="M301" s="256"/>
      <c r="N301" s="257"/>
    </row>
    <row r="302" spans="2:14" ht="15" customHeight="1">
      <c r="B302" s="154">
        <v>276</v>
      </c>
      <c r="C302" s="362"/>
      <c r="D302" s="362"/>
      <c r="E302" s="155"/>
      <c r="F302" s="155"/>
      <c r="G302" s="155"/>
      <c r="H302" s="155"/>
      <c r="I302" s="155"/>
      <c r="J302" s="155"/>
      <c r="K302" s="246"/>
      <c r="L302" s="246"/>
      <c r="M302" s="246"/>
      <c r="N302" s="247"/>
    </row>
    <row r="303" spans="2:14" ht="15" customHeight="1">
      <c r="B303" s="157">
        <v>277</v>
      </c>
      <c r="C303" s="363"/>
      <c r="D303" s="363"/>
      <c r="E303" s="152"/>
      <c r="F303" s="152"/>
      <c r="G303" s="152"/>
      <c r="H303" s="152"/>
      <c r="I303" s="152"/>
      <c r="J303" s="152"/>
      <c r="K303" s="256"/>
      <c r="L303" s="256"/>
      <c r="M303" s="256"/>
      <c r="N303" s="257"/>
    </row>
    <row r="304" spans="2:14" ht="15" customHeight="1">
      <c r="B304" s="154">
        <v>278</v>
      </c>
      <c r="C304" s="362"/>
      <c r="D304" s="362"/>
      <c r="E304" s="155"/>
      <c r="F304" s="155"/>
      <c r="G304" s="155"/>
      <c r="H304" s="155"/>
      <c r="I304" s="155"/>
      <c r="J304" s="155"/>
      <c r="K304" s="246"/>
      <c r="L304" s="246"/>
      <c r="M304" s="246"/>
      <c r="N304" s="247"/>
    </row>
    <row r="305" spans="2:14" ht="15" customHeight="1">
      <c r="B305" s="157">
        <v>279</v>
      </c>
      <c r="C305" s="363"/>
      <c r="D305" s="363"/>
      <c r="E305" s="152"/>
      <c r="F305" s="152"/>
      <c r="G305" s="152"/>
      <c r="H305" s="152"/>
      <c r="I305" s="152"/>
      <c r="J305" s="152"/>
      <c r="K305" s="256"/>
      <c r="L305" s="256"/>
      <c r="M305" s="256"/>
      <c r="N305" s="257"/>
    </row>
    <row r="306" spans="2:14" ht="15" customHeight="1">
      <c r="B306" s="154">
        <v>280</v>
      </c>
      <c r="C306" s="362"/>
      <c r="D306" s="362"/>
      <c r="E306" s="155"/>
      <c r="F306" s="155"/>
      <c r="G306" s="155"/>
      <c r="H306" s="155"/>
      <c r="I306" s="155"/>
      <c r="J306" s="155"/>
      <c r="K306" s="246"/>
      <c r="L306" s="246"/>
      <c r="M306" s="246"/>
      <c r="N306" s="247"/>
    </row>
    <row r="307" spans="2:14" ht="15" customHeight="1">
      <c r="B307" s="157">
        <v>281</v>
      </c>
      <c r="C307" s="363"/>
      <c r="D307" s="363"/>
      <c r="E307" s="152"/>
      <c r="F307" s="152"/>
      <c r="G307" s="152"/>
      <c r="H307" s="152"/>
      <c r="I307" s="152"/>
      <c r="J307" s="152"/>
      <c r="K307" s="256"/>
      <c r="L307" s="256"/>
      <c r="M307" s="256"/>
      <c r="N307" s="257"/>
    </row>
    <row r="308" spans="2:14" ht="15" customHeight="1">
      <c r="B308" s="154">
        <v>282</v>
      </c>
      <c r="C308" s="362"/>
      <c r="D308" s="362"/>
      <c r="E308" s="155"/>
      <c r="F308" s="155"/>
      <c r="G308" s="155"/>
      <c r="H308" s="155"/>
      <c r="I308" s="155"/>
      <c r="J308" s="155"/>
      <c r="K308" s="246"/>
      <c r="L308" s="246"/>
      <c r="M308" s="246"/>
      <c r="N308" s="247"/>
    </row>
    <row r="309" spans="2:14" ht="15" customHeight="1">
      <c r="B309" s="157">
        <v>283</v>
      </c>
      <c r="C309" s="363"/>
      <c r="D309" s="363"/>
      <c r="E309" s="152"/>
      <c r="F309" s="152"/>
      <c r="G309" s="152"/>
      <c r="H309" s="152"/>
      <c r="I309" s="152"/>
      <c r="J309" s="152"/>
      <c r="K309" s="256"/>
      <c r="L309" s="256"/>
      <c r="M309" s="256"/>
      <c r="N309" s="257"/>
    </row>
    <row r="310" spans="2:14" ht="15" customHeight="1">
      <c r="B310" s="154">
        <v>284</v>
      </c>
      <c r="C310" s="362"/>
      <c r="D310" s="362"/>
      <c r="E310" s="155"/>
      <c r="F310" s="155"/>
      <c r="G310" s="155"/>
      <c r="H310" s="155"/>
      <c r="I310" s="155"/>
      <c r="J310" s="155"/>
      <c r="K310" s="246"/>
      <c r="L310" s="246"/>
      <c r="M310" s="246"/>
      <c r="N310" s="247"/>
    </row>
    <row r="311" spans="2:14" ht="15" customHeight="1">
      <c r="B311" s="157">
        <v>285</v>
      </c>
      <c r="C311" s="363"/>
      <c r="D311" s="363"/>
      <c r="E311" s="152"/>
      <c r="F311" s="152"/>
      <c r="G311" s="152"/>
      <c r="H311" s="152"/>
      <c r="I311" s="152"/>
      <c r="J311" s="152"/>
      <c r="K311" s="256"/>
      <c r="L311" s="256"/>
      <c r="M311" s="256"/>
      <c r="N311" s="257"/>
    </row>
    <row r="312" spans="2:14" ht="15" customHeight="1">
      <c r="B312" s="154">
        <v>286</v>
      </c>
      <c r="C312" s="362"/>
      <c r="D312" s="362"/>
      <c r="E312" s="155"/>
      <c r="F312" s="155"/>
      <c r="G312" s="155"/>
      <c r="H312" s="155"/>
      <c r="I312" s="155"/>
      <c r="J312" s="155"/>
      <c r="K312" s="246"/>
      <c r="L312" s="246"/>
      <c r="M312" s="246"/>
      <c r="N312" s="247"/>
    </row>
    <row r="313" spans="2:14" ht="15" customHeight="1">
      <c r="B313" s="157">
        <v>287</v>
      </c>
      <c r="C313" s="363"/>
      <c r="D313" s="363"/>
      <c r="E313" s="152"/>
      <c r="F313" s="152"/>
      <c r="G313" s="152"/>
      <c r="H313" s="152"/>
      <c r="I313" s="152"/>
      <c r="J313" s="152"/>
      <c r="K313" s="256"/>
      <c r="L313" s="256"/>
      <c r="M313" s="256"/>
      <c r="N313" s="257"/>
    </row>
    <row r="314" spans="2:14" ht="15" customHeight="1">
      <c r="B314" s="154">
        <v>288</v>
      </c>
      <c r="C314" s="362"/>
      <c r="D314" s="362"/>
      <c r="E314" s="155"/>
      <c r="F314" s="155"/>
      <c r="G314" s="155"/>
      <c r="H314" s="155"/>
      <c r="I314" s="155"/>
      <c r="J314" s="155"/>
      <c r="K314" s="246"/>
      <c r="L314" s="246"/>
      <c r="M314" s="246"/>
      <c r="N314" s="247"/>
    </row>
    <row r="315" spans="2:14" ht="15" customHeight="1">
      <c r="B315" s="157">
        <v>289</v>
      </c>
      <c r="C315" s="363"/>
      <c r="D315" s="363"/>
      <c r="E315" s="152"/>
      <c r="F315" s="152"/>
      <c r="G315" s="152"/>
      <c r="H315" s="152"/>
      <c r="I315" s="152"/>
      <c r="J315" s="152"/>
      <c r="K315" s="256"/>
      <c r="L315" s="256"/>
      <c r="M315" s="256"/>
      <c r="N315" s="257"/>
    </row>
    <row r="316" spans="2:14" ht="15" customHeight="1">
      <c r="B316" s="154">
        <v>290</v>
      </c>
      <c r="C316" s="362"/>
      <c r="D316" s="362"/>
      <c r="E316" s="155"/>
      <c r="F316" s="155"/>
      <c r="G316" s="155"/>
      <c r="H316" s="155"/>
      <c r="I316" s="155"/>
      <c r="J316" s="155"/>
      <c r="K316" s="246"/>
      <c r="L316" s="246"/>
      <c r="M316" s="246"/>
      <c r="N316" s="247"/>
    </row>
    <row r="317" spans="2:14" ht="15" customHeight="1">
      <c r="B317" s="157">
        <v>291</v>
      </c>
      <c r="C317" s="363"/>
      <c r="D317" s="363"/>
      <c r="E317" s="152"/>
      <c r="F317" s="152"/>
      <c r="G317" s="152"/>
      <c r="H317" s="152"/>
      <c r="I317" s="152"/>
      <c r="J317" s="152"/>
      <c r="K317" s="256"/>
      <c r="L317" s="256"/>
      <c r="M317" s="256"/>
      <c r="N317" s="257"/>
    </row>
    <row r="318" spans="2:14" ht="15" customHeight="1">
      <c r="B318" s="154">
        <v>292</v>
      </c>
      <c r="C318" s="362"/>
      <c r="D318" s="362"/>
      <c r="E318" s="155"/>
      <c r="F318" s="155"/>
      <c r="G318" s="155"/>
      <c r="H318" s="155"/>
      <c r="I318" s="155"/>
      <c r="J318" s="155"/>
      <c r="K318" s="246"/>
      <c r="L318" s="246"/>
      <c r="M318" s="246"/>
      <c r="N318" s="247"/>
    </row>
    <row r="319" spans="2:14" ht="15" customHeight="1">
      <c r="B319" s="157">
        <v>293</v>
      </c>
      <c r="C319" s="363"/>
      <c r="D319" s="363"/>
      <c r="E319" s="152"/>
      <c r="F319" s="152"/>
      <c r="G319" s="152"/>
      <c r="H319" s="152"/>
      <c r="I319" s="152"/>
      <c r="J319" s="152"/>
      <c r="K319" s="256"/>
      <c r="L319" s="256"/>
      <c r="M319" s="256"/>
      <c r="N319" s="257"/>
    </row>
    <row r="320" spans="2:14" ht="15" customHeight="1">
      <c r="B320" s="154">
        <v>294</v>
      </c>
      <c r="C320" s="362"/>
      <c r="D320" s="362"/>
      <c r="E320" s="155"/>
      <c r="F320" s="155"/>
      <c r="G320" s="155"/>
      <c r="H320" s="155"/>
      <c r="I320" s="155"/>
      <c r="J320" s="155"/>
      <c r="K320" s="246"/>
      <c r="L320" s="246"/>
      <c r="M320" s="246"/>
      <c r="N320" s="247"/>
    </row>
    <row r="321" spans="2:14" ht="15" customHeight="1">
      <c r="B321" s="157">
        <v>295</v>
      </c>
      <c r="C321" s="357"/>
      <c r="D321" s="358"/>
      <c r="E321" s="164"/>
      <c r="F321" s="164"/>
      <c r="G321" s="164"/>
      <c r="H321" s="164"/>
      <c r="I321" s="164"/>
      <c r="J321" s="164"/>
      <c r="K321" s="359"/>
      <c r="L321" s="360"/>
      <c r="M321" s="360"/>
      <c r="N321" s="361"/>
    </row>
    <row r="322" spans="2:14" ht="15" customHeight="1">
      <c r="B322" s="154">
        <v>296</v>
      </c>
      <c r="C322" s="352"/>
      <c r="D322" s="353"/>
      <c r="E322" s="165"/>
      <c r="F322" s="165"/>
      <c r="G322" s="165"/>
      <c r="H322" s="165"/>
      <c r="I322" s="165"/>
      <c r="J322" s="165"/>
      <c r="K322" s="354"/>
      <c r="L322" s="355"/>
      <c r="M322" s="355"/>
      <c r="N322" s="356"/>
    </row>
    <row r="323" spans="2:14" ht="15" customHeight="1">
      <c r="B323" s="157">
        <v>297</v>
      </c>
      <c r="C323" s="347"/>
      <c r="D323" s="348"/>
      <c r="E323" s="156"/>
      <c r="F323" s="156"/>
      <c r="G323" s="156"/>
      <c r="H323" s="156"/>
      <c r="I323" s="156"/>
      <c r="J323" s="156"/>
      <c r="K323" s="349"/>
      <c r="L323" s="350"/>
      <c r="M323" s="350"/>
      <c r="N323" s="351"/>
    </row>
    <row r="324" spans="2:14" ht="15" customHeight="1">
      <c r="B324" s="154">
        <v>298</v>
      </c>
      <c r="C324" s="352"/>
      <c r="D324" s="353"/>
      <c r="E324" s="165"/>
      <c r="F324" s="165"/>
      <c r="G324" s="165"/>
      <c r="H324" s="165"/>
      <c r="I324" s="165"/>
      <c r="J324" s="165"/>
      <c r="K324" s="354"/>
      <c r="L324" s="355"/>
      <c r="M324" s="355"/>
      <c r="N324" s="356"/>
    </row>
    <row r="325" spans="2:14" ht="15" customHeight="1">
      <c r="B325" s="157">
        <v>299</v>
      </c>
      <c r="C325" s="347"/>
      <c r="D325" s="348"/>
      <c r="E325" s="156"/>
      <c r="F325" s="156"/>
      <c r="G325" s="156"/>
      <c r="H325" s="156"/>
      <c r="I325" s="156"/>
      <c r="J325" s="156"/>
      <c r="K325" s="349"/>
      <c r="L325" s="350"/>
      <c r="M325" s="350"/>
      <c r="N325" s="351"/>
    </row>
    <row r="326" spans="2:14" ht="15" customHeight="1">
      <c r="B326" s="154">
        <v>300</v>
      </c>
      <c r="C326" s="352"/>
      <c r="D326" s="353"/>
      <c r="E326" s="165"/>
      <c r="F326" s="165"/>
      <c r="G326" s="165"/>
      <c r="H326" s="165"/>
      <c r="I326" s="165"/>
      <c r="J326" s="165"/>
      <c r="K326" s="354"/>
      <c r="L326" s="355"/>
      <c r="M326" s="355"/>
      <c r="N326" s="356"/>
    </row>
    <row r="327" spans="2:14" ht="15" customHeight="1">
      <c r="B327" s="157">
        <v>301</v>
      </c>
      <c r="C327" s="347"/>
      <c r="D327" s="348"/>
      <c r="E327" s="156"/>
      <c r="F327" s="156"/>
      <c r="G327" s="156"/>
      <c r="H327" s="156"/>
      <c r="I327" s="156"/>
      <c r="J327" s="156"/>
      <c r="K327" s="349"/>
      <c r="L327" s="350"/>
      <c r="M327" s="350"/>
      <c r="N327" s="351"/>
    </row>
    <row r="328" spans="2:14" ht="15" customHeight="1">
      <c r="B328" s="154">
        <v>302</v>
      </c>
      <c r="C328" s="352"/>
      <c r="D328" s="353"/>
      <c r="E328" s="166"/>
      <c r="F328" s="166"/>
      <c r="G328" s="166"/>
      <c r="H328" s="166"/>
      <c r="I328" s="166"/>
      <c r="J328" s="166"/>
      <c r="K328" s="354"/>
      <c r="L328" s="355"/>
      <c r="M328" s="355"/>
      <c r="N328" s="356"/>
    </row>
    <row r="329" spans="2:14" ht="15" customHeight="1">
      <c r="B329" s="157">
        <v>303</v>
      </c>
      <c r="C329" s="347"/>
      <c r="D329" s="348"/>
      <c r="E329" s="167"/>
      <c r="F329" s="167"/>
      <c r="G329" s="167"/>
      <c r="H329" s="167"/>
      <c r="I329" s="167"/>
      <c r="J329" s="167"/>
      <c r="K329" s="349"/>
      <c r="L329" s="350"/>
      <c r="M329" s="350"/>
      <c r="N329" s="351"/>
    </row>
    <row r="330" spans="2:14" ht="15" customHeight="1">
      <c r="B330" s="154">
        <v>304</v>
      </c>
      <c r="C330" s="352"/>
      <c r="D330" s="353"/>
      <c r="E330" s="166"/>
      <c r="F330" s="166"/>
      <c r="G330" s="166"/>
      <c r="H330" s="166"/>
      <c r="I330" s="166"/>
      <c r="J330" s="166"/>
      <c r="K330" s="354"/>
      <c r="L330" s="355"/>
      <c r="M330" s="355"/>
      <c r="N330" s="356"/>
    </row>
    <row r="331" spans="2:14" ht="15" customHeight="1">
      <c r="B331" s="157">
        <v>305</v>
      </c>
      <c r="C331" s="347"/>
      <c r="D331" s="348"/>
      <c r="E331" s="167"/>
      <c r="F331" s="167"/>
      <c r="G331" s="167"/>
      <c r="H331" s="167"/>
      <c r="I331" s="167"/>
      <c r="J331" s="167"/>
      <c r="K331" s="349"/>
      <c r="L331" s="350"/>
      <c r="M331" s="350"/>
      <c r="N331" s="351"/>
    </row>
    <row r="332" spans="2:14" ht="15" customHeight="1">
      <c r="B332" s="154">
        <v>306</v>
      </c>
      <c r="C332" s="352"/>
      <c r="D332" s="353"/>
      <c r="E332" s="166"/>
      <c r="F332" s="166"/>
      <c r="G332" s="166"/>
      <c r="H332" s="166"/>
      <c r="I332" s="166"/>
      <c r="J332" s="166"/>
      <c r="K332" s="354"/>
      <c r="L332" s="355"/>
      <c r="M332" s="355"/>
      <c r="N332" s="356"/>
    </row>
    <row r="333" spans="2:14" ht="15" customHeight="1">
      <c r="B333" s="157">
        <v>307</v>
      </c>
      <c r="C333" s="347"/>
      <c r="D333" s="348"/>
      <c r="E333" s="167"/>
      <c r="F333" s="167"/>
      <c r="G333" s="167"/>
      <c r="H333" s="167"/>
      <c r="I333" s="167"/>
      <c r="J333" s="167"/>
      <c r="K333" s="349"/>
      <c r="L333" s="350"/>
      <c r="M333" s="350"/>
      <c r="N333" s="351"/>
    </row>
    <row r="334" spans="2:14" ht="15" customHeight="1">
      <c r="B334" s="154">
        <v>308</v>
      </c>
      <c r="C334" s="352"/>
      <c r="D334" s="353"/>
      <c r="E334" s="166"/>
      <c r="F334" s="166"/>
      <c r="G334" s="166"/>
      <c r="H334" s="166"/>
      <c r="I334" s="166"/>
      <c r="J334" s="166"/>
      <c r="K334" s="354"/>
      <c r="L334" s="355"/>
      <c r="M334" s="355"/>
      <c r="N334" s="356"/>
    </row>
    <row r="335" spans="2:14" ht="15" customHeight="1">
      <c r="B335" s="157">
        <v>309</v>
      </c>
      <c r="C335" s="347"/>
      <c r="D335" s="348"/>
      <c r="E335" s="167"/>
      <c r="F335" s="167"/>
      <c r="G335" s="167"/>
      <c r="H335" s="167"/>
      <c r="I335" s="167"/>
      <c r="J335" s="167"/>
      <c r="K335" s="349"/>
      <c r="L335" s="350"/>
      <c r="M335" s="350"/>
      <c r="N335" s="351"/>
    </row>
    <row r="336" spans="2:14" ht="15" customHeight="1">
      <c r="B336" s="154">
        <v>310</v>
      </c>
      <c r="C336" s="352"/>
      <c r="D336" s="353"/>
      <c r="E336" s="166"/>
      <c r="F336" s="166"/>
      <c r="G336" s="166"/>
      <c r="H336" s="166"/>
      <c r="I336" s="166"/>
      <c r="J336" s="166"/>
      <c r="K336" s="354"/>
      <c r="L336" s="355"/>
      <c r="M336" s="355"/>
      <c r="N336" s="356"/>
    </row>
    <row r="337" spans="2:14" ht="15" customHeight="1">
      <c r="B337" s="157">
        <v>311</v>
      </c>
      <c r="C337" s="347"/>
      <c r="D337" s="348"/>
      <c r="E337" s="167"/>
      <c r="F337" s="167"/>
      <c r="G337" s="167"/>
      <c r="H337" s="167"/>
      <c r="I337" s="167"/>
      <c r="J337" s="167"/>
      <c r="K337" s="349"/>
      <c r="L337" s="350"/>
      <c r="M337" s="350"/>
      <c r="N337" s="351"/>
    </row>
    <row r="338" spans="2:14" ht="15" customHeight="1">
      <c r="B338" s="154">
        <v>312</v>
      </c>
      <c r="C338" s="352"/>
      <c r="D338" s="353"/>
      <c r="E338" s="166"/>
      <c r="F338" s="166"/>
      <c r="G338" s="166"/>
      <c r="H338" s="166"/>
      <c r="I338" s="166"/>
      <c r="J338" s="166"/>
      <c r="K338" s="354"/>
      <c r="L338" s="355"/>
      <c r="M338" s="355"/>
      <c r="N338" s="356"/>
    </row>
    <row r="339" spans="2:14" ht="15" customHeight="1">
      <c r="B339" s="157">
        <v>313</v>
      </c>
      <c r="C339" s="347"/>
      <c r="D339" s="348"/>
      <c r="E339" s="167"/>
      <c r="F339" s="167"/>
      <c r="G339" s="167"/>
      <c r="H339" s="167"/>
      <c r="I339" s="167"/>
      <c r="J339" s="167"/>
      <c r="K339" s="349"/>
      <c r="L339" s="350"/>
      <c r="M339" s="350"/>
      <c r="N339" s="351"/>
    </row>
    <row r="340" spans="2:14" ht="15" customHeight="1">
      <c r="B340" s="154">
        <v>314</v>
      </c>
      <c r="C340" s="352"/>
      <c r="D340" s="353"/>
      <c r="E340" s="166"/>
      <c r="F340" s="166"/>
      <c r="G340" s="166"/>
      <c r="H340" s="166"/>
      <c r="I340" s="166"/>
      <c r="J340" s="166"/>
      <c r="K340" s="354"/>
      <c r="L340" s="355"/>
      <c r="M340" s="355"/>
      <c r="N340" s="356"/>
    </row>
    <row r="341" spans="2:14" ht="15" customHeight="1">
      <c r="B341" s="157">
        <v>315</v>
      </c>
      <c r="C341" s="347"/>
      <c r="D341" s="348"/>
      <c r="E341" s="167"/>
      <c r="F341" s="167"/>
      <c r="G341" s="167"/>
      <c r="H341" s="167"/>
      <c r="I341" s="167"/>
      <c r="J341" s="167"/>
      <c r="K341" s="349"/>
      <c r="L341" s="350"/>
      <c r="M341" s="350"/>
      <c r="N341" s="351"/>
    </row>
    <row r="342" spans="2:14" ht="15" customHeight="1">
      <c r="B342" s="154">
        <v>316</v>
      </c>
      <c r="C342" s="339"/>
      <c r="D342" s="339"/>
      <c r="E342" s="168"/>
      <c r="F342" s="168"/>
      <c r="G342" s="168"/>
      <c r="H342" s="168"/>
      <c r="I342" s="168"/>
      <c r="J342" s="168"/>
      <c r="K342" s="340"/>
      <c r="L342" s="340"/>
      <c r="M342" s="340"/>
      <c r="N342" s="341"/>
    </row>
    <row r="343" spans="2:14" ht="15" customHeight="1">
      <c r="B343" s="157">
        <v>317</v>
      </c>
      <c r="C343" s="342"/>
      <c r="D343" s="343"/>
      <c r="E343" s="169"/>
      <c r="F343" s="169"/>
      <c r="G343" s="169"/>
      <c r="H343" s="169"/>
      <c r="I343" s="169"/>
      <c r="J343" s="169"/>
      <c r="K343" s="344"/>
      <c r="L343" s="345"/>
      <c r="M343" s="345"/>
      <c r="N343" s="346"/>
    </row>
    <row r="344" spans="2:14" ht="15" customHeight="1">
      <c r="B344" s="154">
        <v>318</v>
      </c>
      <c r="C344" s="332"/>
      <c r="D344" s="333"/>
      <c r="E344" s="170"/>
      <c r="F344" s="170"/>
      <c r="G344" s="170"/>
      <c r="H344" s="170"/>
      <c r="I344" s="170"/>
      <c r="J344" s="170"/>
      <c r="K344" s="334"/>
      <c r="L344" s="334"/>
      <c r="M344" s="334"/>
      <c r="N344" s="335"/>
    </row>
    <row r="345" spans="2:14" ht="15" customHeight="1">
      <c r="B345" s="157">
        <v>319</v>
      </c>
      <c r="C345" s="336"/>
      <c r="D345" s="336"/>
      <c r="E345" s="171"/>
      <c r="F345" s="171"/>
      <c r="G345" s="171"/>
      <c r="H345" s="171"/>
      <c r="I345" s="171"/>
      <c r="J345" s="171"/>
      <c r="K345" s="337"/>
      <c r="L345" s="337"/>
      <c r="M345" s="337"/>
      <c r="N345" s="338"/>
    </row>
    <row r="346" spans="2:14" ht="15" customHeight="1">
      <c r="B346" s="154">
        <v>320</v>
      </c>
      <c r="C346" s="332"/>
      <c r="D346" s="333"/>
      <c r="E346" s="170"/>
      <c r="F346" s="170"/>
      <c r="G346" s="170"/>
      <c r="H346" s="170"/>
      <c r="I346" s="170"/>
      <c r="J346" s="170"/>
      <c r="K346" s="334"/>
      <c r="L346" s="334"/>
      <c r="M346" s="334"/>
      <c r="N346" s="335"/>
    </row>
    <row r="347" spans="2:14" ht="15" customHeight="1">
      <c r="B347" s="157">
        <v>321</v>
      </c>
      <c r="C347" s="336"/>
      <c r="D347" s="336"/>
      <c r="E347" s="171"/>
      <c r="F347" s="171"/>
      <c r="G347" s="171"/>
      <c r="H347" s="171"/>
      <c r="I347" s="171"/>
      <c r="J347" s="171"/>
      <c r="K347" s="337"/>
      <c r="L347" s="337"/>
      <c r="M347" s="337"/>
      <c r="N347" s="338"/>
    </row>
    <row r="348" spans="2:14" ht="15" customHeight="1">
      <c r="B348" s="154">
        <v>322</v>
      </c>
      <c r="C348" s="332"/>
      <c r="D348" s="333"/>
      <c r="E348" s="170"/>
      <c r="F348" s="170"/>
      <c r="G348" s="170"/>
      <c r="H348" s="170"/>
      <c r="I348" s="170"/>
      <c r="J348" s="170"/>
      <c r="K348" s="334"/>
      <c r="L348" s="334"/>
      <c r="M348" s="334"/>
      <c r="N348" s="335"/>
    </row>
    <row r="349" spans="2:14" ht="15" customHeight="1">
      <c r="B349" s="157">
        <v>323</v>
      </c>
      <c r="C349" s="336"/>
      <c r="D349" s="336"/>
      <c r="E349" s="171"/>
      <c r="F349" s="171"/>
      <c r="G349" s="171"/>
      <c r="H349" s="171"/>
      <c r="I349" s="171"/>
      <c r="J349" s="171"/>
      <c r="K349" s="337"/>
      <c r="L349" s="337"/>
      <c r="M349" s="337"/>
      <c r="N349" s="338"/>
    </row>
    <row r="350" spans="2:14" ht="15" customHeight="1">
      <c r="B350" s="154">
        <v>324</v>
      </c>
      <c r="C350" s="332"/>
      <c r="D350" s="333"/>
      <c r="E350" s="170"/>
      <c r="F350" s="170"/>
      <c r="G350" s="170"/>
      <c r="H350" s="170"/>
      <c r="I350" s="170"/>
      <c r="J350" s="170"/>
      <c r="K350" s="334"/>
      <c r="L350" s="334"/>
      <c r="M350" s="334"/>
      <c r="N350" s="335"/>
    </row>
    <row r="351" spans="2:14" ht="15" customHeight="1">
      <c r="B351" s="157">
        <v>325</v>
      </c>
      <c r="C351" s="336"/>
      <c r="D351" s="336"/>
      <c r="E351" s="171"/>
      <c r="F351" s="171"/>
      <c r="G351" s="171"/>
      <c r="H351" s="171"/>
      <c r="I351" s="171"/>
      <c r="J351" s="171"/>
      <c r="K351" s="337"/>
      <c r="L351" s="337"/>
      <c r="M351" s="337"/>
      <c r="N351" s="338"/>
    </row>
    <row r="352" spans="2:14" ht="15" customHeight="1">
      <c r="B352" s="154">
        <v>326</v>
      </c>
      <c r="C352" s="332"/>
      <c r="D352" s="333"/>
      <c r="E352" s="170"/>
      <c r="F352" s="170"/>
      <c r="G352" s="170"/>
      <c r="H352" s="170"/>
      <c r="I352" s="170"/>
      <c r="J352" s="170"/>
      <c r="K352" s="334"/>
      <c r="L352" s="334"/>
      <c r="M352" s="334"/>
      <c r="N352" s="335"/>
    </row>
    <row r="353" spans="2:14" ht="15" customHeight="1">
      <c r="B353" s="157">
        <v>327</v>
      </c>
      <c r="C353" s="336"/>
      <c r="D353" s="336"/>
      <c r="E353" s="171"/>
      <c r="F353" s="171"/>
      <c r="G353" s="171"/>
      <c r="H353" s="171"/>
      <c r="I353" s="171"/>
      <c r="J353" s="171"/>
      <c r="K353" s="337"/>
      <c r="L353" s="337"/>
      <c r="M353" s="337"/>
      <c r="N353" s="338"/>
    </row>
    <row r="354" spans="2:14" ht="15" customHeight="1">
      <c r="B354" s="154">
        <v>328</v>
      </c>
      <c r="C354" s="332"/>
      <c r="D354" s="333"/>
      <c r="E354" s="170"/>
      <c r="F354" s="170"/>
      <c r="G354" s="170"/>
      <c r="H354" s="170"/>
      <c r="I354" s="170"/>
      <c r="J354" s="170"/>
      <c r="K354" s="334"/>
      <c r="L354" s="334"/>
      <c r="M354" s="334"/>
      <c r="N354" s="335"/>
    </row>
    <row r="355" spans="2:14" ht="15" customHeight="1">
      <c r="B355" s="157">
        <v>329</v>
      </c>
      <c r="C355" s="336"/>
      <c r="D355" s="336"/>
      <c r="E355" s="171"/>
      <c r="F355" s="171"/>
      <c r="G355" s="171"/>
      <c r="H355" s="171"/>
      <c r="I355" s="171"/>
      <c r="J355" s="171"/>
      <c r="K355" s="337"/>
      <c r="L355" s="337"/>
      <c r="M355" s="337"/>
      <c r="N355" s="338"/>
    </row>
    <row r="356" spans="2:14" ht="15" customHeight="1">
      <c r="B356" s="154">
        <v>330</v>
      </c>
      <c r="C356" s="332"/>
      <c r="D356" s="333"/>
      <c r="E356" s="170"/>
      <c r="F356" s="170"/>
      <c r="G356" s="170"/>
      <c r="H356" s="170"/>
      <c r="I356" s="170"/>
      <c r="J356" s="170"/>
      <c r="K356" s="334"/>
      <c r="L356" s="334"/>
      <c r="M356" s="334"/>
      <c r="N356" s="335"/>
    </row>
    <row r="357" spans="2:14" ht="15" customHeight="1">
      <c r="B357" s="157">
        <v>331</v>
      </c>
      <c r="C357" s="336"/>
      <c r="D357" s="336"/>
      <c r="E357" s="171"/>
      <c r="F357" s="171"/>
      <c r="G357" s="171"/>
      <c r="H357" s="171"/>
      <c r="I357" s="171"/>
      <c r="J357" s="171"/>
      <c r="K357" s="337"/>
      <c r="L357" s="337"/>
      <c r="M357" s="337"/>
      <c r="N357" s="338"/>
    </row>
    <row r="358" spans="2:14" ht="15" customHeight="1">
      <c r="B358" s="154">
        <v>332</v>
      </c>
      <c r="C358" s="332"/>
      <c r="D358" s="333"/>
      <c r="E358" s="170"/>
      <c r="F358" s="170"/>
      <c r="G358" s="170"/>
      <c r="H358" s="170"/>
      <c r="I358" s="170"/>
      <c r="J358" s="170"/>
      <c r="K358" s="334"/>
      <c r="L358" s="334"/>
      <c r="M358" s="334"/>
      <c r="N358" s="335"/>
    </row>
    <row r="359" spans="2:14" ht="15" customHeight="1">
      <c r="B359" s="157">
        <v>333</v>
      </c>
      <c r="C359" s="336"/>
      <c r="D359" s="336"/>
      <c r="E359" s="171"/>
      <c r="F359" s="171"/>
      <c r="G359" s="171"/>
      <c r="H359" s="171"/>
      <c r="I359" s="171"/>
      <c r="J359" s="171"/>
      <c r="K359" s="337"/>
      <c r="L359" s="337"/>
      <c r="M359" s="337"/>
      <c r="N359" s="338"/>
    </row>
    <row r="360" spans="2:14" ht="15" customHeight="1">
      <c r="B360" s="154">
        <v>334</v>
      </c>
      <c r="C360" s="332"/>
      <c r="D360" s="333"/>
      <c r="E360" s="170"/>
      <c r="F360" s="170"/>
      <c r="G360" s="170"/>
      <c r="H360" s="170"/>
      <c r="I360" s="170"/>
      <c r="J360" s="170"/>
      <c r="K360" s="334"/>
      <c r="L360" s="334"/>
      <c r="M360" s="334"/>
      <c r="N360" s="335"/>
    </row>
    <row r="361" spans="2:14" ht="15" customHeight="1">
      <c r="B361" s="157">
        <v>335</v>
      </c>
      <c r="C361" s="336"/>
      <c r="D361" s="336"/>
      <c r="E361" s="171"/>
      <c r="F361" s="171"/>
      <c r="G361" s="171"/>
      <c r="H361" s="171"/>
      <c r="I361" s="171"/>
      <c r="J361" s="171"/>
      <c r="K361" s="337"/>
      <c r="L361" s="337"/>
      <c r="M361" s="337"/>
      <c r="N361" s="338"/>
    </row>
    <row r="362" spans="2:14" ht="15" customHeight="1">
      <c r="B362" s="154">
        <v>336</v>
      </c>
      <c r="C362" s="332"/>
      <c r="D362" s="333"/>
      <c r="E362" s="170"/>
      <c r="F362" s="170"/>
      <c r="G362" s="170"/>
      <c r="H362" s="170"/>
      <c r="I362" s="170"/>
      <c r="J362" s="170"/>
      <c r="K362" s="334"/>
      <c r="L362" s="334"/>
      <c r="M362" s="334"/>
      <c r="N362" s="335"/>
    </row>
    <row r="363" spans="2:14" ht="15" customHeight="1">
      <c r="B363" s="157">
        <v>337</v>
      </c>
      <c r="C363" s="336"/>
      <c r="D363" s="336"/>
      <c r="E363" s="171"/>
      <c r="F363" s="171"/>
      <c r="G363" s="171"/>
      <c r="H363" s="171"/>
      <c r="I363" s="171"/>
      <c r="J363" s="171"/>
      <c r="K363" s="337"/>
      <c r="L363" s="337"/>
      <c r="M363" s="337"/>
      <c r="N363" s="338"/>
    </row>
    <row r="364" spans="2:14" ht="15" customHeight="1">
      <c r="B364" s="154">
        <v>338</v>
      </c>
      <c r="C364" s="332"/>
      <c r="D364" s="333"/>
      <c r="E364" s="170"/>
      <c r="F364" s="170"/>
      <c r="G364" s="170"/>
      <c r="H364" s="170"/>
      <c r="I364" s="170"/>
      <c r="J364" s="170"/>
      <c r="K364" s="334"/>
      <c r="L364" s="334"/>
      <c r="M364" s="334"/>
      <c r="N364" s="335"/>
    </row>
    <row r="365" spans="2:14" ht="15" customHeight="1">
      <c r="B365" s="157">
        <v>339</v>
      </c>
      <c r="C365" s="336"/>
      <c r="D365" s="336"/>
      <c r="E365" s="171"/>
      <c r="F365" s="171"/>
      <c r="G365" s="171"/>
      <c r="H365" s="171"/>
      <c r="I365" s="171"/>
      <c r="J365" s="171"/>
      <c r="K365" s="337"/>
      <c r="L365" s="337"/>
      <c r="M365" s="337"/>
      <c r="N365" s="338"/>
    </row>
    <row r="366" spans="2:14" ht="15" customHeight="1">
      <c r="B366" s="154">
        <v>340</v>
      </c>
      <c r="C366" s="332"/>
      <c r="D366" s="333"/>
      <c r="E366" s="170"/>
      <c r="F366" s="170"/>
      <c r="G366" s="170"/>
      <c r="H366" s="170"/>
      <c r="I366" s="170"/>
      <c r="J366" s="170"/>
      <c r="K366" s="334"/>
      <c r="L366" s="334"/>
      <c r="M366" s="334"/>
      <c r="N366" s="335"/>
    </row>
    <row r="367" spans="2:14" ht="15" customHeight="1">
      <c r="B367" s="157">
        <v>341</v>
      </c>
      <c r="C367" s="336"/>
      <c r="D367" s="336"/>
      <c r="E367" s="171"/>
      <c r="F367" s="171"/>
      <c r="G367" s="171"/>
      <c r="H367" s="171"/>
      <c r="I367" s="171"/>
      <c r="J367" s="171"/>
      <c r="K367" s="337"/>
      <c r="L367" s="337"/>
      <c r="M367" s="337"/>
      <c r="N367" s="338"/>
    </row>
    <row r="368" spans="2:14" ht="15" customHeight="1">
      <c r="B368" s="154">
        <v>342</v>
      </c>
      <c r="C368" s="332"/>
      <c r="D368" s="333"/>
      <c r="E368" s="170"/>
      <c r="F368" s="170"/>
      <c r="G368" s="170"/>
      <c r="H368" s="170"/>
      <c r="I368" s="170"/>
      <c r="J368" s="170"/>
      <c r="K368" s="334"/>
      <c r="L368" s="334"/>
      <c r="M368" s="334"/>
      <c r="N368" s="335"/>
    </row>
    <row r="369" spans="2:14" ht="15" customHeight="1">
      <c r="B369" s="157">
        <v>343</v>
      </c>
      <c r="C369" s="336"/>
      <c r="D369" s="336"/>
      <c r="E369" s="171"/>
      <c r="F369" s="171"/>
      <c r="G369" s="171"/>
      <c r="H369" s="171"/>
      <c r="I369" s="171"/>
      <c r="J369" s="171"/>
      <c r="K369" s="337"/>
      <c r="L369" s="337"/>
      <c r="M369" s="337"/>
      <c r="N369" s="338"/>
    </row>
    <row r="370" spans="2:14" ht="15" customHeight="1">
      <c r="B370" s="154">
        <v>344</v>
      </c>
      <c r="C370" s="332"/>
      <c r="D370" s="333"/>
      <c r="E370" s="170"/>
      <c r="F370" s="170"/>
      <c r="G370" s="170"/>
      <c r="H370" s="170"/>
      <c r="I370" s="170"/>
      <c r="J370" s="170"/>
      <c r="K370" s="334"/>
      <c r="L370" s="334"/>
      <c r="M370" s="334"/>
      <c r="N370" s="335"/>
    </row>
    <row r="371" spans="2:14" ht="15" customHeight="1">
      <c r="B371" s="157">
        <v>345</v>
      </c>
      <c r="C371" s="336"/>
      <c r="D371" s="336"/>
      <c r="E371" s="171"/>
      <c r="F371" s="171"/>
      <c r="G371" s="171"/>
      <c r="H371" s="171"/>
      <c r="I371" s="171"/>
      <c r="J371" s="171"/>
      <c r="K371" s="337"/>
      <c r="L371" s="337"/>
      <c r="M371" s="337"/>
      <c r="N371" s="338"/>
    </row>
    <row r="372" spans="2:14" ht="15" customHeight="1">
      <c r="B372" s="154">
        <v>346</v>
      </c>
      <c r="C372" s="332"/>
      <c r="D372" s="333"/>
      <c r="E372" s="170"/>
      <c r="F372" s="170"/>
      <c r="G372" s="170"/>
      <c r="H372" s="170"/>
      <c r="I372" s="170"/>
      <c r="J372" s="170"/>
      <c r="K372" s="334"/>
      <c r="L372" s="334"/>
      <c r="M372" s="334"/>
      <c r="N372" s="335"/>
    </row>
    <row r="373" spans="2:14" ht="15" customHeight="1">
      <c r="B373" s="157">
        <v>347</v>
      </c>
      <c r="C373" s="336"/>
      <c r="D373" s="336"/>
      <c r="E373" s="171"/>
      <c r="F373" s="171"/>
      <c r="G373" s="171"/>
      <c r="H373" s="171"/>
      <c r="I373" s="171"/>
      <c r="J373" s="171"/>
      <c r="K373" s="337"/>
      <c r="L373" s="337"/>
      <c r="M373" s="337"/>
      <c r="N373" s="338"/>
    </row>
    <row r="374" spans="2:14" ht="15" customHeight="1">
      <c r="B374" s="154">
        <v>348</v>
      </c>
      <c r="C374" s="332"/>
      <c r="D374" s="333"/>
      <c r="E374" s="170"/>
      <c r="F374" s="170"/>
      <c r="G374" s="170"/>
      <c r="H374" s="170"/>
      <c r="I374" s="170"/>
      <c r="J374" s="170"/>
      <c r="K374" s="334"/>
      <c r="L374" s="334"/>
      <c r="M374" s="334"/>
      <c r="N374" s="335"/>
    </row>
    <row r="375" spans="2:14" ht="15" customHeight="1">
      <c r="B375" s="157">
        <v>349</v>
      </c>
      <c r="C375" s="336"/>
      <c r="D375" s="336"/>
      <c r="E375" s="171"/>
      <c r="F375" s="171"/>
      <c r="G375" s="171"/>
      <c r="H375" s="171"/>
      <c r="I375" s="171"/>
      <c r="J375" s="171"/>
      <c r="K375" s="337"/>
      <c r="L375" s="337"/>
      <c r="M375" s="337"/>
      <c r="N375" s="338"/>
    </row>
    <row r="376" spans="2:14" ht="15" customHeight="1">
      <c r="B376" s="154">
        <v>350</v>
      </c>
      <c r="C376" s="332"/>
      <c r="D376" s="333"/>
      <c r="E376" s="170"/>
      <c r="F376" s="170"/>
      <c r="G376" s="170"/>
      <c r="H376" s="170"/>
      <c r="I376" s="170"/>
      <c r="J376" s="170"/>
      <c r="K376" s="334"/>
      <c r="L376" s="334"/>
      <c r="M376" s="334"/>
      <c r="N376" s="335"/>
    </row>
    <row r="377" spans="2:14" ht="15" customHeight="1">
      <c r="B377" s="157">
        <v>351</v>
      </c>
      <c r="C377" s="336"/>
      <c r="D377" s="336"/>
      <c r="E377" s="171"/>
      <c r="F377" s="171"/>
      <c r="G377" s="171"/>
      <c r="H377" s="171"/>
      <c r="I377" s="171"/>
      <c r="J377" s="171"/>
      <c r="K377" s="337"/>
      <c r="L377" s="337"/>
      <c r="M377" s="337"/>
      <c r="N377" s="338"/>
    </row>
    <row r="378" spans="2:14" ht="15" customHeight="1">
      <c r="B378" s="154">
        <v>352</v>
      </c>
      <c r="C378" s="332"/>
      <c r="D378" s="333"/>
      <c r="E378" s="170"/>
      <c r="F378" s="170"/>
      <c r="G378" s="170"/>
      <c r="H378" s="170"/>
      <c r="I378" s="170"/>
      <c r="J378" s="170"/>
      <c r="K378" s="334"/>
      <c r="L378" s="334"/>
      <c r="M378" s="334"/>
      <c r="N378" s="335"/>
    </row>
    <row r="379" spans="2:14" ht="15" customHeight="1">
      <c r="B379" s="157">
        <v>353</v>
      </c>
      <c r="C379" s="329"/>
      <c r="D379" s="329"/>
      <c r="E379" s="169"/>
      <c r="F379" s="169"/>
      <c r="G379" s="169"/>
      <c r="H379" s="169"/>
      <c r="I379" s="169"/>
      <c r="J379" s="169"/>
      <c r="K379" s="330"/>
      <c r="L379" s="330"/>
      <c r="M379" s="330"/>
      <c r="N379" s="331"/>
    </row>
    <row r="380" spans="2:14" ht="15" customHeight="1">
      <c r="B380" s="154">
        <v>354</v>
      </c>
      <c r="C380" s="332"/>
      <c r="D380" s="333"/>
      <c r="E380" s="170"/>
      <c r="F380" s="170"/>
      <c r="G380" s="170"/>
      <c r="H380" s="170"/>
      <c r="I380" s="170"/>
      <c r="J380" s="170"/>
      <c r="K380" s="334"/>
      <c r="L380" s="334"/>
      <c r="M380" s="334"/>
      <c r="N380" s="335"/>
    </row>
    <row r="381" spans="2:14" ht="15" customHeight="1">
      <c r="B381" s="157">
        <v>355</v>
      </c>
      <c r="C381" s="329"/>
      <c r="D381" s="329"/>
      <c r="E381" s="169"/>
      <c r="F381" s="169"/>
      <c r="G381" s="169"/>
      <c r="H381" s="169"/>
      <c r="I381" s="169"/>
      <c r="J381" s="169"/>
      <c r="K381" s="330"/>
      <c r="L381" s="330"/>
      <c r="M381" s="330"/>
      <c r="N381" s="331"/>
    </row>
    <row r="382" spans="2:14" ht="15" customHeight="1">
      <c r="B382" s="154">
        <v>356</v>
      </c>
      <c r="C382" s="332"/>
      <c r="D382" s="333"/>
      <c r="E382" s="170"/>
      <c r="F382" s="170"/>
      <c r="G382" s="170"/>
      <c r="H382" s="170"/>
      <c r="I382" s="170"/>
      <c r="J382" s="170"/>
      <c r="K382" s="334"/>
      <c r="L382" s="334"/>
      <c r="M382" s="334"/>
      <c r="N382" s="335"/>
    </row>
    <row r="383" spans="2:14" ht="15" customHeight="1">
      <c r="B383" s="157">
        <v>357</v>
      </c>
      <c r="C383" s="329"/>
      <c r="D383" s="329"/>
      <c r="E383" s="169"/>
      <c r="F383" s="169"/>
      <c r="G383" s="169"/>
      <c r="H383" s="169"/>
      <c r="I383" s="169"/>
      <c r="J383" s="169"/>
      <c r="K383" s="330"/>
      <c r="L383" s="330"/>
      <c r="M383" s="330"/>
      <c r="N383" s="331"/>
    </row>
    <row r="384" spans="2:14" ht="15" customHeight="1">
      <c r="B384" s="154">
        <v>358</v>
      </c>
      <c r="C384" s="332"/>
      <c r="D384" s="333"/>
      <c r="E384" s="170"/>
      <c r="F384" s="170"/>
      <c r="G384" s="170"/>
      <c r="H384" s="170"/>
      <c r="I384" s="170"/>
      <c r="J384" s="170"/>
      <c r="K384" s="334"/>
      <c r="L384" s="334"/>
      <c r="M384" s="334"/>
      <c r="N384" s="335"/>
    </row>
    <row r="385" spans="2:14" ht="15" customHeight="1">
      <c r="B385" s="157">
        <v>359</v>
      </c>
      <c r="C385" s="329"/>
      <c r="D385" s="329"/>
      <c r="E385" s="169"/>
      <c r="F385" s="169"/>
      <c r="G385" s="169"/>
      <c r="H385" s="169"/>
      <c r="I385" s="169"/>
      <c r="J385" s="169"/>
      <c r="K385" s="330"/>
      <c r="L385" s="330"/>
      <c r="M385" s="330"/>
      <c r="N385" s="331"/>
    </row>
    <row r="386" spans="2:14" ht="15" customHeight="1">
      <c r="B386" s="154">
        <v>360</v>
      </c>
      <c r="C386" s="332"/>
      <c r="D386" s="333"/>
      <c r="E386" s="170"/>
      <c r="F386" s="170"/>
      <c r="G386" s="170"/>
      <c r="H386" s="170"/>
      <c r="I386" s="170"/>
      <c r="J386" s="170"/>
      <c r="K386" s="334"/>
      <c r="L386" s="334"/>
      <c r="M386" s="334"/>
      <c r="N386" s="335"/>
    </row>
    <row r="387" spans="2:14" ht="15" customHeight="1">
      <c r="B387" s="157">
        <v>361</v>
      </c>
      <c r="C387" s="329"/>
      <c r="D387" s="329"/>
      <c r="E387" s="169"/>
      <c r="F387" s="169"/>
      <c r="G387" s="169"/>
      <c r="H387" s="169"/>
      <c r="I387" s="169"/>
      <c r="J387" s="169"/>
      <c r="K387" s="330"/>
      <c r="L387" s="330"/>
      <c r="M387" s="330"/>
      <c r="N387" s="331"/>
    </row>
    <row r="388" spans="2:14" ht="15" customHeight="1">
      <c r="B388" s="154">
        <v>362</v>
      </c>
      <c r="C388" s="332"/>
      <c r="D388" s="333"/>
      <c r="E388" s="170"/>
      <c r="F388" s="170"/>
      <c r="G388" s="170"/>
      <c r="H388" s="170"/>
      <c r="I388" s="170"/>
      <c r="J388" s="170"/>
      <c r="K388" s="334"/>
      <c r="L388" s="334"/>
      <c r="M388" s="334"/>
      <c r="N388" s="335"/>
    </row>
    <row r="389" spans="2:14" ht="15" customHeight="1">
      <c r="B389" s="157">
        <v>363</v>
      </c>
      <c r="C389" s="329"/>
      <c r="D389" s="329"/>
      <c r="E389" s="169"/>
      <c r="F389" s="169"/>
      <c r="G389" s="169"/>
      <c r="H389" s="169"/>
      <c r="I389" s="169"/>
      <c r="J389" s="169"/>
      <c r="K389" s="330"/>
      <c r="L389" s="330"/>
      <c r="M389" s="330"/>
      <c r="N389" s="331"/>
    </row>
    <row r="390" spans="2:14" ht="15" customHeight="1">
      <c r="B390" s="154">
        <v>364</v>
      </c>
      <c r="C390" s="332"/>
      <c r="D390" s="333"/>
      <c r="E390" s="170"/>
      <c r="F390" s="170"/>
      <c r="G390" s="170"/>
      <c r="H390" s="170"/>
      <c r="I390" s="170"/>
      <c r="J390" s="170"/>
      <c r="K390" s="334"/>
      <c r="L390" s="334"/>
      <c r="M390" s="334"/>
      <c r="N390" s="335"/>
    </row>
    <row r="391" spans="2:14" ht="15" customHeight="1">
      <c r="B391" s="157">
        <v>365</v>
      </c>
      <c r="C391" s="329"/>
      <c r="D391" s="329"/>
      <c r="E391" s="169"/>
      <c r="F391" s="169"/>
      <c r="G391" s="169"/>
      <c r="H391" s="169"/>
      <c r="I391" s="169"/>
      <c r="J391" s="169"/>
      <c r="K391" s="330"/>
      <c r="L391" s="330"/>
      <c r="M391" s="330"/>
      <c r="N391" s="331"/>
    </row>
    <row r="392" spans="2:14" ht="15" customHeight="1">
      <c r="B392" s="154">
        <v>366</v>
      </c>
      <c r="C392" s="332"/>
      <c r="D392" s="333"/>
      <c r="E392" s="170"/>
      <c r="F392" s="170"/>
      <c r="G392" s="170"/>
      <c r="H392" s="170"/>
      <c r="I392" s="170"/>
      <c r="J392" s="170"/>
      <c r="K392" s="334"/>
      <c r="L392" s="334"/>
      <c r="M392" s="334"/>
      <c r="N392" s="335"/>
    </row>
    <row r="393" spans="2:14" ht="15" customHeight="1">
      <c r="B393" s="157">
        <v>367</v>
      </c>
      <c r="C393" s="329"/>
      <c r="D393" s="329"/>
      <c r="E393" s="169"/>
      <c r="F393" s="169"/>
      <c r="G393" s="169"/>
      <c r="H393" s="169"/>
      <c r="I393" s="169"/>
      <c r="J393" s="169"/>
      <c r="K393" s="330"/>
      <c r="L393" s="330"/>
      <c r="M393" s="330"/>
      <c r="N393" s="331"/>
    </row>
    <row r="394" spans="2:14" ht="15" customHeight="1">
      <c r="B394" s="154">
        <v>368</v>
      </c>
      <c r="C394" s="332"/>
      <c r="D394" s="333"/>
      <c r="E394" s="170"/>
      <c r="F394" s="170"/>
      <c r="G394" s="170"/>
      <c r="H394" s="170"/>
      <c r="I394" s="170"/>
      <c r="J394" s="170"/>
      <c r="K394" s="334"/>
      <c r="L394" s="334"/>
      <c r="M394" s="334"/>
      <c r="N394" s="335"/>
    </row>
    <row r="395" spans="2:14" ht="15" customHeight="1">
      <c r="B395" s="157">
        <v>369</v>
      </c>
      <c r="C395" s="329"/>
      <c r="D395" s="329"/>
      <c r="E395" s="169"/>
      <c r="F395" s="169"/>
      <c r="G395" s="169"/>
      <c r="H395" s="169"/>
      <c r="I395" s="169"/>
      <c r="J395" s="169"/>
      <c r="K395" s="330"/>
      <c r="L395" s="330"/>
      <c r="M395" s="330"/>
      <c r="N395" s="331"/>
    </row>
    <row r="396" spans="2:14" ht="15" customHeight="1">
      <c r="B396" s="154">
        <v>370</v>
      </c>
      <c r="C396" s="332"/>
      <c r="D396" s="333"/>
      <c r="E396" s="170"/>
      <c r="F396" s="170"/>
      <c r="G396" s="170"/>
      <c r="H396" s="170"/>
      <c r="I396" s="170"/>
      <c r="J396" s="170"/>
      <c r="K396" s="334"/>
      <c r="L396" s="334"/>
      <c r="M396" s="334"/>
      <c r="N396" s="335"/>
    </row>
    <row r="397" spans="2:14" ht="15" customHeight="1">
      <c r="B397" s="157">
        <v>371</v>
      </c>
      <c r="C397" s="329"/>
      <c r="D397" s="329"/>
      <c r="E397" s="169"/>
      <c r="F397" s="169"/>
      <c r="G397" s="169"/>
      <c r="H397" s="169"/>
      <c r="I397" s="169"/>
      <c r="J397" s="169"/>
      <c r="K397" s="330"/>
      <c r="L397" s="330"/>
      <c r="M397" s="330"/>
      <c r="N397" s="331"/>
    </row>
    <row r="398" spans="2:14" ht="15" customHeight="1">
      <c r="B398" s="154">
        <v>372</v>
      </c>
      <c r="C398" s="332"/>
      <c r="D398" s="333"/>
      <c r="E398" s="170"/>
      <c r="F398" s="170"/>
      <c r="G398" s="170"/>
      <c r="H398" s="170"/>
      <c r="I398" s="170"/>
      <c r="J398" s="170"/>
      <c r="K398" s="334"/>
      <c r="L398" s="334"/>
      <c r="M398" s="334"/>
      <c r="N398" s="335"/>
    </row>
    <row r="399" spans="2:14" ht="15" customHeight="1">
      <c r="B399" s="157">
        <v>373</v>
      </c>
      <c r="C399" s="329"/>
      <c r="D399" s="329"/>
      <c r="E399" s="169"/>
      <c r="F399" s="169"/>
      <c r="G399" s="169"/>
      <c r="H399" s="169"/>
      <c r="I399" s="169"/>
      <c r="J399" s="169"/>
      <c r="K399" s="330"/>
      <c r="L399" s="330"/>
      <c r="M399" s="330"/>
      <c r="N399" s="331"/>
    </row>
    <row r="400" spans="2:14" ht="15" customHeight="1">
      <c r="B400" s="154">
        <v>374</v>
      </c>
      <c r="C400" s="332"/>
      <c r="D400" s="333"/>
      <c r="E400" s="170"/>
      <c r="F400" s="170"/>
      <c r="G400" s="170"/>
      <c r="H400" s="170"/>
      <c r="I400" s="170"/>
      <c r="J400" s="170"/>
      <c r="K400" s="334"/>
      <c r="L400" s="334"/>
      <c r="M400" s="334"/>
      <c r="N400" s="335"/>
    </row>
    <row r="401" spans="2:14" ht="15" customHeight="1">
      <c r="B401" s="157">
        <v>375</v>
      </c>
      <c r="C401" s="329"/>
      <c r="D401" s="329"/>
      <c r="E401" s="169"/>
      <c r="F401" s="169"/>
      <c r="G401" s="169"/>
      <c r="H401" s="169"/>
      <c r="I401" s="169"/>
      <c r="J401" s="169"/>
      <c r="K401" s="330"/>
      <c r="L401" s="330"/>
      <c r="M401" s="330"/>
      <c r="N401" s="331"/>
    </row>
    <row r="402" spans="2:14" ht="15" customHeight="1">
      <c r="B402" s="154">
        <v>376</v>
      </c>
      <c r="C402" s="332"/>
      <c r="D402" s="333"/>
      <c r="E402" s="170"/>
      <c r="F402" s="170"/>
      <c r="G402" s="170"/>
      <c r="H402" s="170"/>
      <c r="I402" s="170"/>
      <c r="J402" s="170"/>
      <c r="K402" s="334"/>
      <c r="L402" s="334"/>
      <c r="M402" s="334"/>
      <c r="N402" s="335"/>
    </row>
    <row r="403" spans="2:14" ht="15" customHeight="1">
      <c r="B403" s="157">
        <v>377</v>
      </c>
      <c r="C403" s="329"/>
      <c r="D403" s="329"/>
      <c r="E403" s="169"/>
      <c r="F403" s="169"/>
      <c r="G403" s="169"/>
      <c r="H403" s="169"/>
      <c r="I403" s="169"/>
      <c r="J403" s="169"/>
      <c r="K403" s="330"/>
      <c r="L403" s="330"/>
      <c r="M403" s="330"/>
      <c r="N403" s="331"/>
    </row>
    <row r="404" spans="2:14" ht="15" customHeight="1">
      <c r="B404" s="154">
        <v>378</v>
      </c>
      <c r="C404" s="332"/>
      <c r="D404" s="333"/>
      <c r="E404" s="170"/>
      <c r="F404" s="170"/>
      <c r="G404" s="170"/>
      <c r="H404" s="170"/>
      <c r="I404" s="170"/>
      <c r="J404" s="170"/>
      <c r="K404" s="334"/>
      <c r="L404" s="334"/>
      <c r="M404" s="334"/>
      <c r="N404" s="335"/>
    </row>
    <row r="405" spans="2:14" ht="15" customHeight="1">
      <c r="B405" s="157">
        <v>379</v>
      </c>
      <c r="C405" s="329"/>
      <c r="D405" s="329"/>
      <c r="E405" s="169"/>
      <c r="F405" s="169"/>
      <c r="G405" s="169"/>
      <c r="H405" s="169"/>
      <c r="I405" s="169"/>
      <c r="J405" s="169"/>
      <c r="K405" s="330"/>
      <c r="L405" s="330"/>
      <c r="M405" s="330"/>
      <c r="N405" s="331"/>
    </row>
    <row r="406" spans="2:14" ht="15" customHeight="1">
      <c r="B406" s="154">
        <v>380</v>
      </c>
      <c r="C406" s="332"/>
      <c r="D406" s="333"/>
      <c r="E406" s="170"/>
      <c r="F406" s="170"/>
      <c r="G406" s="170"/>
      <c r="H406" s="170"/>
      <c r="I406" s="170"/>
      <c r="J406" s="170"/>
      <c r="K406" s="334"/>
      <c r="L406" s="334"/>
      <c r="M406" s="334"/>
      <c r="N406" s="335"/>
    </row>
    <row r="407" spans="2:14" ht="15" customHeight="1">
      <c r="B407" s="157">
        <v>381</v>
      </c>
      <c r="C407" s="329"/>
      <c r="D407" s="329"/>
      <c r="E407" s="169"/>
      <c r="F407" s="169"/>
      <c r="G407" s="169"/>
      <c r="H407" s="169"/>
      <c r="I407" s="169"/>
      <c r="J407" s="169"/>
      <c r="K407" s="330"/>
      <c r="L407" s="330"/>
      <c r="M407" s="330"/>
      <c r="N407" s="331"/>
    </row>
    <row r="408" spans="2:14" ht="15" customHeight="1">
      <c r="B408" s="154">
        <v>382</v>
      </c>
      <c r="C408" s="332"/>
      <c r="D408" s="333"/>
      <c r="E408" s="170"/>
      <c r="F408" s="170"/>
      <c r="G408" s="170"/>
      <c r="H408" s="170"/>
      <c r="I408" s="170"/>
      <c r="J408" s="170"/>
      <c r="K408" s="334"/>
      <c r="L408" s="334"/>
      <c r="M408" s="334"/>
      <c r="N408" s="335"/>
    </row>
    <row r="409" spans="2:14" ht="15" customHeight="1">
      <c r="B409" s="157">
        <v>383</v>
      </c>
      <c r="C409" s="329"/>
      <c r="D409" s="329"/>
      <c r="E409" s="169"/>
      <c r="F409" s="169"/>
      <c r="G409" s="169"/>
      <c r="H409" s="169"/>
      <c r="I409" s="169"/>
      <c r="J409" s="169"/>
      <c r="K409" s="330"/>
      <c r="L409" s="330"/>
      <c r="M409" s="330"/>
      <c r="N409" s="331"/>
    </row>
    <row r="410" spans="2:14" ht="15" customHeight="1">
      <c r="B410" s="154">
        <v>384</v>
      </c>
      <c r="C410" s="332"/>
      <c r="D410" s="333"/>
      <c r="E410" s="170"/>
      <c r="F410" s="170"/>
      <c r="G410" s="170"/>
      <c r="H410" s="170"/>
      <c r="I410" s="170"/>
      <c r="J410" s="170"/>
      <c r="K410" s="334"/>
      <c r="L410" s="334"/>
      <c r="M410" s="334"/>
      <c r="N410" s="335"/>
    </row>
    <row r="411" spans="2:14" ht="15" customHeight="1">
      <c r="B411" s="157">
        <v>385</v>
      </c>
      <c r="C411" s="329"/>
      <c r="D411" s="329"/>
      <c r="E411" s="169"/>
      <c r="F411" s="169"/>
      <c r="G411" s="169"/>
      <c r="H411" s="169"/>
      <c r="I411" s="169"/>
      <c r="J411" s="169"/>
      <c r="K411" s="330"/>
      <c r="L411" s="330"/>
      <c r="M411" s="330"/>
      <c r="N411" s="331"/>
    </row>
    <row r="412" spans="2:14" ht="15" customHeight="1">
      <c r="B412" s="154">
        <v>386</v>
      </c>
      <c r="C412" s="332"/>
      <c r="D412" s="333"/>
      <c r="E412" s="170"/>
      <c r="F412" s="170"/>
      <c r="G412" s="170"/>
      <c r="H412" s="170"/>
      <c r="I412" s="170"/>
      <c r="J412" s="170"/>
      <c r="K412" s="334"/>
      <c r="L412" s="334"/>
      <c r="M412" s="334"/>
      <c r="N412" s="335"/>
    </row>
    <row r="413" spans="2:14" ht="15" customHeight="1">
      <c r="B413" s="157">
        <v>387</v>
      </c>
      <c r="C413" s="329"/>
      <c r="D413" s="329"/>
      <c r="E413" s="169"/>
      <c r="F413" s="169"/>
      <c r="G413" s="169"/>
      <c r="H413" s="169"/>
      <c r="I413" s="169"/>
      <c r="J413" s="169"/>
      <c r="K413" s="330"/>
      <c r="L413" s="330"/>
      <c r="M413" s="330"/>
      <c r="N413" s="331"/>
    </row>
    <row r="414" spans="2:14" ht="15" customHeight="1">
      <c r="B414" s="154">
        <v>388</v>
      </c>
      <c r="C414" s="332"/>
      <c r="D414" s="333"/>
      <c r="E414" s="170"/>
      <c r="F414" s="170"/>
      <c r="G414" s="170"/>
      <c r="H414" s="170"/>
      <c r="I414" s="170"/>
      <c r="J414" s="170"/>
      <c r="K414" s="334"/>
      <c r="L414" s="334"/>
      <c r="M414" s="334"/>
      <c r="N414" s="335"/>
    </row>
    <row r="415" spans="2:14" ht="15" customHeight="1">
      <c r="B415" s="157">
        <v>389</v>
      </c>
      <c r="C415" s="329"/>
      <c r="D415" s="329"/>
      <c r="E415" s="169"/>
      <c r="F415" s="169"/>
      <c r="G415" s="169"/>
      <c r="H415" s="169"/>
      <c r="I415" s="169"/>
      <c r="J415" s="169"/>
      <c r="K415" s="330"/>
      <c r="L415" s="330"/>
      <c r="M415" s="330"/>
      <c r="N415" s="331"/>
    </row>
    <row r="416" spans="2:14" ht="15" customHeight="1">
      <c r="B416" s="154">
        <v>390</v>
      </c>
      <c r="C416" s="332"/>
      <c r="D416" s="333"/>
      <c r="E416" s="170"/>
      <c r="F416" s="170"/>
      <c r="G416" s="170"/>
      <c r="H416" s="170"/>
      <c r="I416" s="170"/>
      <c r="J416" s="170"/>
      <c r="K416" s="334"/>
      <c r="L416" s="334"/>
      <c r="M416" s="334"/>
      <c r="N416" s="335"/>
    </row>
    <row r="417" spans="2:14" ht="15" customHeight="1">
      <c r="B417" s="157">
        <v>391</v>
      </c>
      <c r="C417" s="329"/>
      <c r="D417" s="329"/>
      <c r="E417" s="169"/>
      <c r="F417" s="169"/>
      <c r="G417" s="169"/>
      <c r="H417" s="169"/>
      <c r="I417" s="169"/>
      <c r="J417" s="169"/>
      <c r="K417" s="330"/>
      <c r="L417" s="330"/>
      <c r="M417" s="330"/>
      <c r="N417" s="331"/>
    </row>
    <row r="418" spans="2:14" ht="15" customHeight="1">
      <c r="B418" s="154">
        <v>392</v>
      </c>
      <c r="C418" s="332"/>
      <c r="D418" s="333"/>
      <c r="E418" s="170"/>
      <c r="F418" s="170"/>
      <c r="G418" s="170"/>
      <c r="H418" s="170"/>
      <c r="I418" s="170"/>
      <c r="J418" s="170"/>
      <c r="K418" s="334"/>
      <c r="L418" s="334"/>
      <c r="M418" s="334"/>
      <c r="N418" s="335"/>
    </row>
    <row r="419" spans="2:14" ht="15" customHeight="1">
      <c r="B419" s="157">
        <v>393</v>
      </c>
      <c r="C419" s="329"/>
      <c r="D419" s="329"/>
      <c r="E419" s="169"/>
      <c r="F419" s="169"/>
      <c r="G419" s="169"/>
      <c r="H419" s="169"/>
      <c r="I419" s="169"/>
      <c r="J419" s="169"/>
      <c r="K419" s="330"/>
      <c r="L419" s="330"/>
      <c r="M419" s="330"/>
      <c r="N419" s="331"/>
    </row>
    <row r="420" spans="2:14" ht="15" customHeight="1">
      <c r="B420" s="154">
        <v>394</v>
      </c>
      <c r="C420" s="332"/>
      <c r="D420" s="333"/>
      <c r="E420" s="170"/>
      <c r="F420" s="170"/>
      <c r="G420" s="170"/>
      <c r="H420" s="170"/>
      <c r="I420" s="170"/>
      <c r="J420" s="170"/>
      <c r="K420" s="334"/>
      <c r="L420" s="334"/>
      <c r="M420" s="334"/>
      <c r="N420" s="335"/>
    </row>
    <row r="421" spans="2:14" ht="15" customHeight="1">
      <c r="B421" s="157">
        <v>395</v>
      </c>
      <c r="C421" s="329"/>
      <c r="D421" s="329"/>
      <c r="E421" s="169"/>
      <c r="F421" s="169"/>
      <c r="G421" s="169"/>
      <c r="H421" s="169"/>
      <c r="I421" s="169"/>
      <c r="J421" s="169"/>
      <c r="K421" s="330"/>
      <c r="L421" s="330"/>
      <c r="M421" s="330"/>
      <c r="N421" s="331"/>
    </row>
    <row r="422" spans="2:14" ht="15" customHeight="1">
      <c r="B422" s="154">
        <v>396</v>
      </c>
      <c r="C422" s="332"/>
      <c r="D422" s="333"/>
      <c r="E422" s="170"/>
      <c r="F422" s="170"/>
      <c r="G422" s="170"/>
      <c r="H422" s="170"/>
      <c r="I422" s="170"/>
      <c r="J422" s="170"/>
      <c r="K422" s="334"/>
      <c r="L422" s="334"/>
      <c r="M422" s="334"/>
      <c r="N422" s="335"/>
    </row>
    <row r="423" spans="2:14" ht="15" customHeight="1">
      <c r="B423" s="157">
        <v>397</v>
      </c>
      <c r="C423" s="329"/>
      <c r="D423" s="329"/>
      <c r="E423" s="169"/>
      <c r="F423" s="169"/>
      <c r="G423" s="169"/>
      <c r="H423" s="169"/>
      <c r="I423" s="169"/>
      <c r="J423" s="169"/>
      <c r="K423" s="330"/>
      <c r="L423" s="330"/>
      <c r="M423" s="330"/>
      <c r="N423" s="331"/>
    </row>
    <row r="424" spans="2:14" ht="15" customHeight="1">
      <c r="B424" s="154">
        <v>398</v>
      </c>
      <c r="C424" s="332"/>
      <c r="D424" s="333"/>
      <c r="E424" s="170"/>
      <c r="F424" s="170"/>
      <c r="G424" s="170"/>
      <c r="H424" s="170"/>
      <c r="I424" s="170"/>
      <c r="J424" s="170"/>
      <c r="K424" s="334"/>
      <c r="L424" s="334"/>
      <c r="M424" s="334"/>
      <c r="N424" s="335"/>
    </row>
    <row r="425" spans="2:14" ht="15" customHeight="1">
      <c r="B425" s="157">
        <v>399</v>
      </c>
      <c r="C425" s="329"/>
      <c r="D425" s="329"/>
      <c r="E425" s="169"/>
      <c r="F425" s="169"/>
      <c r="G425" s="169"/>
      <c r="H425" s="169"/>
      <c r="I425" s="169"/>
      <c r="J425" s="169"/>
      <c r="K425" s="330"/>
      <c r="L425" s="330"/>
      <c r="M425" s="330"/>
      <c r="N425" s="331"/>
    </row>
    <row r="426" spans="2:14" ht="15" customHeight="1">
      <c r="B426" s="154">
        <v>400</v>
      </c>
      <c r="C426" s="332"/>
      <c r="D426" s="333"/>
      <c r="E426" s="170"/>
      <c r="F426" s="170"/>
      <c r="G426" s="170"/>
      <c r="H426" s="170"/>
      <c r="I426" s="170"/>
      <c r="J426" s="170"/>
      <c r="K426" s="334"/>
      <c r="L426" s="334"/>
      <c r="M426" s="334"/>
      <c r="N426" s="335"/>
    </row>
    <row r="427" spans="2:14" ht="12.75">
      <c r="B427" s="157">
        <v>401</v>
      </c>
      <c r="C427" s="329"/>
      <c r="D427" s="329"/>
      <c r="E427" s="169"/>
      <c r="F427" s="169"/>
      <c r="G427" s="169"/>
      <c r="H427" s="169"/>
      <c r="I427" s="169"/>
      <c r="J427" s="169"/>
      <c r="K427" s="330"/>
      <c r="L427" s="330"/>
      <c r="M427" s="330"/>
      <c r="N427" s="331"/>
    </row>
    <row r="428" spans="2:14" ht="12.75">
      <c r="B428" s="154">
        <v>402</v>
      </c>
      <c r="C428" s="332"/>
      <c r="D428" s="333"/>
      <c r="E428" s="170"/>
      <c r="F428" s="170"/>
      <c r="G428" s="170"/>
      <c r="H428" s="170"/>
      <c r="I428" s="170"/>
      <c r="J428" s="170"/>
      <c r="K428" s="334"/>
      <c r="L428" s="334"/>
      <c r="M428" s="334"/>
      <c r="N428" s="335"/>
    </row>
    <row r="429" spans="2:14" ht="12.75">
      <c r="B429" s="157">
        <v>403</v>
      </c>
      <c r="C429" s="329"/>
      <c r="D429" s="329"/>
      <c r="E429" s="169"/>
      <c r="F429" s="169"/>
      <c r="G429" s="169"/>
      <c r="H429" s="169"/>
      <c r="I429" s="169"/>
      <c r="J429" s="169"/>
      <c r="K429" s="330"/>
      <c r="L429" s="330"/>
      <c r="M429" s="330"/>
      <c r="N429" s="331"/>
    </row>
    <row r="430" spans="2:14" ht="12.75">
      <c r="B430" s="154">
        <v>404</v>
      </c>
      <c r="C430" s="332"/>
      <c r="D430" s="333"/>
      <c r="E430" s="170"/>
      <c r="F430" s="170"/>
      <c r="G430" s="170"/>
      <c r="H430" s="170"/>
      <c r="I430" s="170"/>
      <c r="J430" s="170"/>
      <c r="K430" s="334"/>
      <c r="L430" s="334"/>
      <c r="M430" s="334"/>
      <c r="N430" s="335"/>
    </row>
    <row r="431" spans="2:14" ht="12.75">
      <c r="B431" s="157">
        <v>405</v>
      </c>
      <c r="C431" s="329"/>
      <c r="D431" s="329"/>
      <c r="E431" s="169"/>
      <c r="F431" s="169"/>
      <c r="G431" s="169"/>
      <c r="H431" s="169"/>
      <c r="I431" s="169"/>
      <c r="J431" s="169"/>
      <c r="K431" s="330"/>
      <c r="L431" s="330"/>
      <c r="M431" s="330"/>
      <c r="N431" s="331"/>
    </row>
    <row r="432" spans="2:14" ht="12.75">
      <c r="B432" s="154">
        <v>406</v>
      </c>
      <c r="C432" s="332"/>
      <c r="D432" s="333"/>
      <c r="E432" s="170"/>
      <c r="F432" s="170"/>
      <c r="G432" s="170"/>
      <c r="H432" s="170"/>
      <c r="I432" s="170"/>
      <c r="J432" s="170"/>
      <c r="K432" s="334"/>
      <c r="L432" s="334"/>
      <c r="M432" s="334"/>
      <c r="N432" s="335"/>
    </row>
    <row r="433" spans="2:14" ht="12.75">
      <c r="B433" s="157">
        <v>407</v>
      </c>
      <c r="C433" s="329"/>
      <c r="D433" s="329"/>
      <c r="E433" s="169"/>
      <c r="F433" s="169"/>
      <c r="G433" s="169"/>
      <c r="H433" s="169"/>
      <c r="I433" s="169"/>
      <c r="J433" s="169"/>
      <c r="K433" s="330"/>
      <c r="L433" s="330"/>
      <c r="M433" s="330"/>
      <c r="N433" s="331"/>
    </row>
    <row r="434" spans="2:14" ht="12.75">
      <c r="B434" s="154">
        <v>408</v>
      </c>
      <c r="C434" s="332"/>
      <c r="D434" s="333"/>
      <c r="E434" s="170"/>
      <c r="F434" s="170"/>
      <c r="G434" s="170"/>
      <c r="H434" s="170"/>
      <c r="I434" s="170"/>
      <c r="J434" s="170"/>
      <c r="K434" s="334"/>
      <c r="L434" s="334"/>
      <c r="M434" s="334"/>
      <c r="N434" s="335"/>
    </row>
    <row r="435" spans="2:14" ht="12.75">
      <c r="B435" s="157">
        <v>409</v>
      </c>
      <c r="C435" s="329"/>
      <c r="D435" s="329"/>
      <c r="E435" s="169"/>
      <c r="F435" s="169"/>
      <c r="G435" s="169"/>
      <c r="H435" s="169"/>
      <c r="I435" s="169"/>
      <c r="J435" s="169"/>
      <c r="K435" s="330"/>
      <c r="L435" s="330"/>
      <c r="M435" s="330"/>
      <c r="N435" s="331"/>
    </row>
    <row r="436" spans="2:14" ht="12.75">
      <c r="B436" s="154">
        <v>410</v>
      </c>
      <c r="C436" s="332"/>
      <c r="D436" s="333"/>
      <c r="E436" s="170"/>
      <c r="F436" s="170"/>
      <c r="G436" s="170"/>
      <c r="H436" s="170"/>
      <c r="I436" s="170"/>
      <c r="J436" s="170"/>
      <c r="K436" s="334"/>
      <c r="L436" s="334"/>
      <c r="M436" s="334"/>
      <c r="N436" s="335"/>
    </row>
    <row r="437" spans="2:14" ht="12.75">
      <c r="B437" s="157">
        <v>411</v>
      </c>
      <c r="C437" s="329"/>
      <c r="D437" s="329"/>
      <c r="E437" s="169"/>
      <c r="F437" s="169"/>
      <c r="G437" s="169"/>
      <c r="H437" s="169"/>
      <c r="I437" s="169"/>
      <c r="J437" s="169"/>
      <c r="K437" s="330"/>
      <c r="L437" s="330"/>
      <c r="M437" s="330"/>
      <c r="N437" s="331"/>
    </row>
    <row r="438" spans="2:14" ht="12.75">
      <c r="B438" s="154">
        <v>412</v>
      </c>
      <c r="C438" s="332"/>
      <c r="D438" s="333"/>
      <c r="E438" s="170"/>
      <c r="F438" s="170"/>
      <c r="G438" s="170"/>
      <c r="H438" s="170"/>
      <c r="I438" s="170"/>
      <c r="J438" s="170"/>
      <c r="K438" s="334"/>
      <c r="L438" s="334"/>
      <c r="M438" s="334"/>
      <c r="N438" s="335"/>
    </row>
    <row r="439" spans="2:14" ht="12.75">
      <c r="B439" s="157">
        <v>413</v>
      </c>
      <c r="C439" s="329"/>
      <c r="D439" s="329"/>
      <c r="E439" s="169"/>
      <c r="F439" s="169"/>
      <c r="G439" s="169"/>
      <c r="H439" s="169"/>
      <c r="I439" s="169"/>
      <c r="J439" s="169"/>
      <c r="K439" s="330"/>
      <c r="L439" s="330"/>
      <c r="M439" s="330"/>
      <c r="N439" s="331"/>
    </row>
    <row r="440" spans="2:14" ht="12.75">
      <c r="B440" s="154">
        <v>414</v>
      </c>
      <c r="C440" s="332"/>
      <c r="D440" s="333"/>
      <c r="E440" s="170"/>
      <c r="F440" s="170"/>
      <c r="G440" s="170"/>
      <c r="H440" s="170"/>
      <c r="I440" s="170"/>
      <c r="J440" s="170"/>
      <c r="K440" s="334"/>
      <c r="L440" s="334"/>
      <c r="M440" s="334"/>
      <c r="N440" s="335"/>
    </row>
    <row r="441" spans="2:14" ht="12.75">
      <c r="B441" s="157">
        <v>415</v>
      </c>
      <c r="C441" s="329"/>
      <c r="D441" s="329"/>
      <c r="E441" s="169"/>
      <c r="F441" s="169"/>
      <c r="G441" s="169"/>
      <c r="H441" s="169"/>
      <c r="I441" s="169"/>
      <c r="J441" s="169"/>
      <c r="K441" s="330"/>
      <c r="L441" s="330"/>
      <c r="M441" s="330"/>
      <c r="N441" s="331"/>
    </row>
    <row r="442" spans="2:14" ht="12.75">
      <c r="B442" s="154">
        <v>416</v>
      </c>
      <c r="C442" s="332"/>
      <c r="D442" s="333"/>
      <c r="E442" s="170"/>
      <c r="F442" s="170"/>
      <c r="G442" s="170"/>
      <c r="H442" s="170"/>
      <c r="I442" s="170"/>
      <c r="J442" s="170"/>
      <c r="K442" s="334"/>
      <c r="L442" s="334"/>
      <c r="M442" s="334"/>
      <c r="N442" s="335"/>
    </row>
    <row r="443" spans="2:14" ht="12.75">
      <c r="B443" s="157">
        <v>417</v>
      </c>
      <c r="C443" s="329"/>
      <c r="D443" s="329"/>
      <c r="E443" s="169"/>
      <c r="F443" s="169"/>
      <c r="G443" s="169"/>
      <c r="H443" s="169"/>
      <c r="I443" s="169"/>
      <c r="J443" s="169"/>
      <c r="K443" s="330"/>
      <c r="L443" s="330"/>
      <c r="M443" s="330"/>
      <c r="N443" s="331"/>
    </row>
    <row r="444" spans="2:14" ht="12.75">
      <c r="B444" s="154">
        <v>418</v>
      </c>
      <c r="C444" s="332"/>
      <c r="D444" s="333"/>
      <c r="E444" s="170"/>
      <c r="F444" s="170"/>
      <c r="G444" s="170"/>
      <c r="H444" s="170"/>
      <c r="I444" s="170"/>
      <c r="J444" s="170"/>
      <c r="K444" s="334"/>
      <c r="L444" s="334"/>
      <c r="M444" s="334"/>
      <c r="N444" s="335"/>
    </row>
    <row r="445" spans="2:14" ht="12.75">
      <c r="B445" s="157">
        <v>419</v>
      </c>
      <c r="C445" s="329"/>
      <c r="D445" s="329"/>
      <c r="E445" s="169"/>
      <c r="F445" s="169"/>
      <c r="G445" s="169"/>
      <c r="H445" s="169"/>
      <c r="I445" s="169"/>
      <c r="J445" s="169"/>
      <c r="K445" s="330"/>
      <c r="L445" s="330"/>
      <c r="M445" s="330"/>
      <c r="N445" s="331"/>
    </row>
    <row r="446" spans="2:14" ht="12.75">
      <c r="B446" s="154">
        <v>420</v>
      </c>
      <c r="C446" s="332"/>
      <c r="D446" s="333"/>
      <c r="E446" s="170"/>
      <c r="F446" s="170"/>
      <c r="G446" s="170"/>
      <c r="H446" s="170"/>
      <c r="I446" s="170"/>
      <c r="J446" s="170"/>
      <c r="K446" s="334"/>
      <c r="L446" s="334"/>
      <c r="M446" s="334"/>
      <c r="N446" s="335"/>
    </row>
    <row r="447" spans="2:14" ht="12.75">
      <c r="B447" s="157">
        <v>421</v>
      </c>
      <c r="C447" s="329"/>
      <c r="D447" s="329"/>
      <c r="E447" s="169"/>
      <c r="F447" s="169"/>
      <c r="G447" s="169"/>
      <c r="H447" s="169"/>
      <c r="I447" s="169"/>
      <c r="J447" s="169"/>
      <c r="K447" s="330"/>
      <c r="L447" s="330"/>
      <c r="M447" s="330"/>
      <c r="N447" s="331"/>
    </row>
    <row r="448" spans="2:14" ht="12.75">
      <c r="B448" s="154">
        <v>422</v>
      </c>
      <c r="C448" s="332"/>
      <c r="D448" s="333"/>
      <c r="E448" s="170"/>
      <c r="F448" s="170"/>
      <c r="G448" s="170"/>
      <c r="H448" s="170"/>
      <c r="I448" s="170"/>
      <c r="J448" s="170"/>
      <c r="K448" s="334"/>
      <c r="L448" s="334"/>
      <c r="M448" s="334"/>
      <c r="N448" s="335"/>
    </row>
    <row r="449" spans="2:14" ht="12.75">
      <c r="B449" s="157">
        <v>423</v>
      </c>
      <c r="C449" s="329"/>
      <c r="D449" s="329"/>
      <c r="E449" s="169"/>
      <c r="F449" s="169"/>
      <c r="G449" s="169"/>
      <c r="H449" s="169"/>
      <c r="I449" s="169"/>
      <c r="J449" s="169"/>
      <c r="K449" s="330"/>
      <c r="L449" s="330"/>
      <c r="M449" s="330"/>
      <c r="N449" s="331"/>
    </row>
    <row r="450" spans="2:14" ht="12.75">
      <c r="B450" s="154">
        <v>424</v>
      </c>
      <c r="C450" s="332"/>
      <c r="D450" s="333"/>
      <c r="E450" s="170"/>
      <c r="F450" s="170"/>
      <c r="G450" s="170"/>
      <c r="H450" s="170"/>
      <c r="I450" s="170"/>
      <c r="J450" s="170"/>
      <c r="K450" s="334"/>
      <c r="L450" s="334"/>
      <c r="M450" s="334"/>
      <c r="N450" s="335"/>
    </row>
    <row r="451" spans="2:14" ht="12.75">
      <c r="B451" s="157">
        <v>425</v>
      </c>
      <c r="C451" s="329"/>
      <c r="D451" s="329"/>
      <c r="E451" s="169"/>
      <c r="F451" s="169"/>
      <c r="G451" s="169"/>
      <c r="H451" s="169"/>
      <c r="I451" s="169"/>
      <c r="J451" s="169"/>
      <c r="K451" s="330"/>
      <c r="L451" s="330"/>
      <c r="M451" s="330"/>
      <c r="N451" s="331"/>
    </row>
    <row r="452" spans="2:14" ht="12.75">
      <c r="B452" s="154">
        <v>426</v>
      </c>
      <c r="C452" s="332"/>
      <c r="D452" s="333"/>
      <c r="E452" s="170"/>
      <c r="F452" s="170"/>
      <c r="G452" s="170"/>
      <c r="H452" s="170"/>
      <c r="I452" s="170"/>
      <c r="J452" s="170"/>
      <c r="K452" s="334"/>
      <c r="L452" s="334"/>
      <c r="M452" s="334"/>
      <c r="N452" s="335"/>
    </row>
    <row r="453" spans="2:14" ht="12.75">
      <c r="B453" s="157">
        <v>427</v>
      </c>
      <c r="C453" s="329"/>
      <c r="D453" s="329"/>
      <c r="E453" s="169"/>
      <c r="F453" s="169"/>
      <c r="G453" s="169"/>
      <c r="H453" s="169"/>
      <c r="I453" s="169"/>
      <c r="J453" s="169"/>
      <c r="K453" s="330"/>
      <c r="L453" s="330"/>
      <c r="M453" s="330"/>
      <c r="N453" s="331"/>
    </row>
    <row r="454" spans="2:14" ht="12.75">
      <c r="B454" s="154">
        <v>428</v>
      </c>
      <c r="C454" s="332"/>
      <c r="D454" s="333"/>
      <c r="E454" s="170"/>
      <c r="F454" s="170"/>
      <c r="G454" s="170"/>
      <c r="H454" s="170"/>
      <c r="I454" s="170"/>
      <c r="J454" s="170"/>
      <c r="K454" s="334"/>
      <c r="L454" s="334"/>
      <c r="M454" s="334"/>
      <c r="N454" s="335"/>
    </row>
    <row r="455" spans="2:14" ht="12.75">
      <c r="B455" s="157">
        <v>429</v>
      </c>
      <c r="C455" s="329"/>
      <c r="D455" s="329"/>
      <c r="E455" s="169"/>
      <c r="F455" s="169"/>
      <c r="G455" s="169"/>
      <c r="H455" s="169"/>
      <c r="I455" s="169"/>
      <c r="J455" s="169"/>
      <c r="K455" s="330"/>
      <c r="L455" s="330"/>
      <c r="M455" s="330"/>
      <c r="N455" s="331"/>
    </row>
    <row r="456" spans="2:14" ht="12.75">
      <c r="B456" s="154">
        <v>430</v>
      </c>
      <c r="C456" s="332"/>
      <c r="D456" s="333"/>
      <c r="E456" s="170"/>
      <c r="F456" s="170"/>
      <c r="G456" s="170"/>
      <c r="H456" s="170"/>
      <c r="I456" s="170"/>
      <c r="J456" s="170"/>
      <c r="K456" s="334"/>
      <c r="L456" s="334"/>
      <c r="M456" s="334"/>
      <c r="N456" s="335"/>
    </row>
    <row r="457" spans="2:14" ht="12.75">
      <c r="B457" s="157">
        <v>431</v>
      </c>
      <c r="C457" s="329"/>
      <c r="D457" s="329"/>
      <c r="E457" s="169"/>
      <c r="F457" s="169"/>
      <c r="G457" s="169"/>
      <c r="H457" s="169"/>
      <c r="I457" s="169"/>
      <c r="J457" s="169"/>
      <c r="K457" s="330"/>
      <c r="L457" s="330"/>
      <c r="M457" s="330"/>
      <c r="N457" s="331"/>
    </row>
    <row r="458" spans="2:14" ht="12.75">
      <c r="B458" s="154">
        <v>432</v>
      </c>
      <c r="C458" s="332"/>
      <c r="D458" s="333"/>
      <c r="E458" s="170"/>
      <c r="F458" s="170"/>
      <c r="G458" s="170"/>
      <c r="H458" s="170"/>
      <c r="I458" s="170"/>
      <c r="J458" s="170"/>
      <c r="K458" s="334"/>
      <c r="L458" s="334"/>
      <c r="M458" s="334"/>
      <c r="N458" s="335"/>
    </row>
    <row r="459" spans="2:14" ht="12.75">
      <c r="B459" s="157">
        <v>433</v>
      </c>
      <c r="C459" s="329"/>
      <c r="D459" s="329"/>
      <c r="E459" s="169"/>
      <c r="F459" s="169"/>
      <c r="G459" s="169"/>
      <c r="H459" s="169"/>
      <c r="I459" s="169"/>
      <c r="J459" s="169"/>
      <c r="K459" s="330"/>
      <c r="L459" s="330"/>
      <c r="M459" s="330"/>
      <c r="N459" s="331"/>
    </row>
    <row r="460" spans="2:14" ht="12.75">
      <c r="B460" s="154">
        <v>434</v>
      </c>
      <c r="C460" s="332"/>
      <c r="D460" s="333"/>
      <c r="E460" s="170"/>
      <c r="F460" s="170"/>
      <c r="G460" s="170"/>
      <c r="H460" s="170"/>
      <c r="I460" s="170"/>
      <c r="J460" s="170"/>
      <c r="K460" s="334"/>
      <c r="L460" s="334"/>
      <c r="M460" s="334"/>
      <c r="N460" s="335"/>
    </row>
    <row r="461" spans="2:14" ht="12.75">
      <c r="B461" s="157">
        <v>435</v>
      </c>
      <c r="C461" s="329"/>
      <c r="D461" s="329"/>
      <c r="E461" s="169"/>
      <c r="F461" s="169"/>
      <c r="G461" s="169"/>
      <c r="H461" s="169"/>
      <c r="I461" s="169"/>
      <c r="J461" s="169"/>
      <c r="K461" s="330"/>
      <c r="L461" s="330"/>
      <c r="M461" s="330"/>
      <c r="N461" s="331"/>
    </row>
    <row r="462" spans="2:14" ht="12.75">
      <c r="B462" s="154">
        <v>436</v>
      </c>
      <c r="C462" s="332"/>
      <c r="D462" s="333"/>
      <c r="E462" s="170"/>
      <c r="F462" s="170"/>
      <c r="G462" s="170"/>
      <c r="H462" s="170"/>
      <c r="I462" s="170"/>
      <c r="J462" s="170"/>
      <c r="K462" s="334"/>
      <c r="L462" s="334"/>
      <c r="M462" s="334"/>
      <c r="N462" s="335"/>
    </row>
    <row r="463" spans="2:14" ht="12.75">
      <c r="B463" s="157">
        <v>437</v>
      </c>
      <c r="C463" s="329"/>
      <c r="D463" s="329"/>
      <c r="E463" s="169"/>
      <c r="F463" s="169"/>
      <c r="G463" s="169"/>
      <c r="H463" s="169"/>
      <c r="I463" s="169"/>
      <c r="J463" s="169"/>
      <c r="K463" s="330"/>
      <c r="L463" s="330"/>
      <c r="M463" s="330"/>
      <c r="N463" s="331"/>
    </row>
    <row r="464" spans="2:14" ht="12.75">
      <c r="B464" s="154">
        <v>438</v>
      </c>
      <c r="C464" s="332"/>
      <c r="D464" s="333"/>
      <c r="E464" s="170"/>
      <c r="F464" s="170"/>
      <c r="G464" s="170"/>
      <c r="H464" s="170"/>
      <c r="I464" s="170"/>
      <c r="J464" s="170"/>
      <c r="K464" s="334"/>
      <c r="L464" s="334"/>
      <c r="M464" s="334"/>
      <c r="N464" s="335"/>
    </row>
    <row r="465" spans="2:14" ht="12.75">
      <c r="B465" s="157">
        <v>439</v>
      </c>
      <c r="C465" s="329"/>
      <c r="D465" s="329"/>
      <c r="E465" s="169"/>
      <c r="F465" s="169"/>
      <c r="G465" s="169"/>
      <c r="H465" s="169"/>
      <c r="I465" s="169"/>
      <c r="J465" s="169"/>
      <c r="K465" s="330"/>
      <c r="L465" s="330"/>
      <c r="M465" s="330"/>
      <c r="N465" s="331"/>
    </row>
    <row r="466" spans="2:14" ht="12.75">
      <c r="B466" s="154">
        <v>440</v>
      </c>
      <c r="C466" s="332"/>
      <c r="D466" s="333"/>
      <c r="E466" s="170"/>
      <c r="F466" s="170"/>
      <c r="G466" s="170"/>
      <c r="H466" s="170"/>
      <c r="I466" s="170"/>
      <c r="J466" s="170"/>
      <c r="K466" s="334"/>
      <c r="L466" s="334"/>
      <c r="M466" s="334"/>
      <c r="N466" s="335"/>
    </row>
    <row r="467" spans="2:14" ht="12.75">
      <c r="B467" s="157">
        <v>441</v>
      </c>
      <c r="C467" s="329"/>
      <c r="D467" s="329"/>
      <c r="E467" s="169"/>
      <c r="F467" s="169"/>
      <c r="G467" s="169"/>
      <c r="H467" s="169"/>
      <c r="I467" s="169"/>
      <c r="J467" s="169"/>
      <c r="K467" s="330"/>
      <c r="L467" s="330"/>
      <c r="M467" s="330"/>
      <c r="N467" s="331"/>
    </row>
    <row r="468" spans="2:14" ht="12.75">
      <c r="B468" s="154">
        <v>442</v>
      </c>
      <c r="C468" s="332"/>
      <c r="D468" s="333"/>
      <c r="E468" s="170"/>
      <c r="F468" s="170"/>
      <c r="G468" s="170"/>
      <c r="H468" s="170"/>
      <c r="I468" s="170"/>
      <c r="J468" s="170"/>
      <c r="K468" s="334"/>
      <c r="L468" s="334"/>
      <c r="M468" s="334"/>
      <c r="N468" s="335"/>
    </row>
    <row r="469" spans="2:14" ht="12.75">
      <c r="B469" s="157">
        <v>443</v>
      </c>
      <c r="C469" s="329"/>
      <c r="D469" s="329"/>
      <c r="E469" s="169"/>
      <c r="F469" s="169"/>
      <c r="G469" s="169"/>
      <c r="H469" s="169"/>
      <c r="I469" s="169"/>
      <c r="J469" s="169"/>
      <c r="K469" s="330"/>
      <c r="L469" s="330"/>
      <c r="M469" s="330"/>
      <c r="N469" s="331"/>
    </row>
    <row r="470" spans="2:14" ht="12.75">
      <c r="B470" s="154">
        <v>444</v>
      </c>
      <c r="C470" s="332"/>
      <c r="D470" s="333"/>
      <c r="E470" s="170"/>
      <c r="F470" s="170"/>
      <c r="G470" s="170"/>
      <c r="H470" s="170"/>
      <c r="I470" s="170"/>
      <c r="J470" s="170"/>
      <c r="K470" s="334"/>
      <c r="L470" s="334"/>
      <c r="M470" s="334"/>
      <c r="N470" s="335"/>
    </row>
    <row r="471" spans="2:14" ht="12.75">
      <c r="B471" s="157">
        <v>445</v>
      </c>
      <c r="C471" s="329"/>
      <c r="D471" s="329"/>
      <c r="E471" s="169"/>
      <c r="F471" s="169"/>
      <c r="G471" s="169"/>
      <c r="H471" s="169"/>
      <c r="I471" s="169"/>
      <c r="J471" s="169"/>
      <c r="K471" s="330"/>
      <c r="L471" s="330"/>
      <c r="M471" s="330"/>
      <c r="N471" s="331"/>
    </row>
    <row r="472" spans="2:14" ht="12.75">
      <c r="B472" s="154">
        <v>446</v>
      </c>
      <c r="C472" s="332"/>
      <c r="D472" s="333"/>
      <c r="E472" s="170"/>
      <c r="F472" s="170"/>
      <c r="G472" s="170"/>
      <c r="H472" s="170"/>
      <c r="I472" s="170"/>
      <c r="J472" s="170"/>
      <c r="K472" s="334"/>
      <c r="L472" s="334"/>
      <c r="M472" s="334"/>
      <c r="N472" s="335"/>
    </row>
    <row r="473" spans="2:14" ht="12.75">
      <c r="B473" s="157">
        <v>447</v>
      </c>
      <c r="C473" s="329"/>
      <c r="D473" s="329"/>
      <c r="E473" s="169"/>
      <c r="F473" s="169"/>
      <c r="G473" s="169"/>
      <c r="H473" s="169"/>
      <c r="I473" s="169"/>
      <c r="J473" s="169"/>
      <c r="K473" s="330"/>
      <c r="L473" s="330"/>
      <c r="M473" s="330"/>
      <c r="N473" s="331"/>
    </row>
    <row r="474" spans="2:14" ht="12.75">
      <c r="B474" s="154">
        <v>448</v>
      </c>
      <c r="C474" s="332"/>
      <c r="D474" s="333"/>
      <c r="E474" s="170"/>
      <c r="F474" s="170"/>
      <c r="G474" s="170"/>
      <c r="H474" s="170"/>
      <c r="I474" s="170"/>
      <c r="J474" s="170"/>
      <c r="K474" s="334"/>
      <c r="L474" s="334"/>
      <c r="M474" s="334"/>
      <c r="N474" s="335"/>
    </row>
    <row r="475" spans="2:14" ht="12.75">
      <c r="B475" s="157">
        <v>449</v>
      </c>
      <c r="C475" s="329"/>
      <c r="D475" s="329"/>
      <c r="E475" s="169"/>
      <c r="F475" s="169"/>
      <c r="G475" s="169"/>
      <c r="H475" s="169"/>
      <c r="I475" s="169"/>
      <c r="J475" s="169"/>
      <c r="K475" s="330"/>
      <c r="L475" s="330"/>
      <c r="M475" s="330"/>
      <c r="N475" s="331"/>
    </row>
    <row r="476" spans="2:14" ht="12.75">
      <c r="B476" s="154">
        <v>450</v>
      </c>
      <c r="C476" s="332"/>
      <c r="D476" s="333"/>
      <c r="E476" s="170"/>
      <c r="F476" s="170"/>
      <c r="G476" s="170"/>
      <c r="H476" s="170"/>
      <c r="I476" s="170"/>
      <c r="J476" s="170"/>
      <c r="K476" s="334"/>
      <c r="L476" s="334"/>
      <c r="M476" s="334"/>
      <c r="N476" s="335"/>
    </row>
    <row r="477" spans="2:14" ht="12.75">
      <c r="B477" s="157">
        <v>451</v>
      </c>
      <c r="C477" s="329"/>
      <c r="D477" s="329"/>
      <c r="E477" s="169"/>
      <c r="F477" s="169"/>
      <c r="G477" s="169"/>
      <c r="H477" s="169"/>
      <c r="I477" s="169"/>
      <c r="J477" s="169"/>
      <c r="K477" s="330"/>
      <c r="L477" s="330"/>
      <c r="M477" s="330"/>
      <c r="N477" s="331"/>
    </row>
    <row r="478" spans="2:14" ht="12.75">
      <c r="B478" s="154">
        <v>452</v>
      </c>
      <c r="C478" s="332"/>
      <c r="D478" s="333"/>
      <c r="E478" s="170"/>
      <c r="F478" s="170"/>
      <c r="G478" s="170"/>
      <c r="H478" s="170"/>
      <c r="I478" s="170"/>
      <c r="J478" s="170"/>
      <c r="K478" s="334"/>
      <c r="L478" s="334"/>
      <c r="M478" s="334"/>
      <c r="N478" s="335"/>
    </row>
    <row r="479" spans="2:14" ht="12.75">
      <c r="B479" s="157">
        <v>453</v>
      </c>
      <c r="C479" s="329"/>
      <c r="D479" s="329"/>
      <c r="E479" s="169"/>
      <c r="F479" s="169"/>
      <c r="G479" s="169"/>
      <c r="H479" s="169"/>
      <c r="I479" s="169"/>
      <c r="J479" s="169"/>
      <c r="K479" s="330"/>
      <c r="L479" s="330"/>
      <c r="M479" s="330"/>
      <c r="N479" s="331"/>
    </row>
    <row r="480" spans="2:14" ht="12.75">
      <c r="B480" s="154">
        <v>454</v>
      </c>
      <c r="C480" s="332"/>
      <c r="D480" s="333"/>
      <c r="E480" s="170"/>
      <c r="F480" s="170"/>
      <c r="G480" s="170"/>
      <c r="H480" s="170"/>
      <c r="I480" s="170"/>
      <c r="J480" s="170"/>
      <c r="K480" s="334"/>
      <c r="L480" s="334"/>
      <c r="M480" s="334"/>
      <c r="N480" s="335"/>
    </row>
    <row r="481" spans="2:14" ht="12.75">
      <c r="B481" s="157">
        <v>455</v>
      </c>
      <c r="C481" s="329"/>
      <c r="D481" s="329"/>
      <c r="E481" s="169"/>
      <c r="F481" s="169"/>
      <c r="G481" s="169"/>
      <c r="H481" s="169"/>
      <c r="I481" s="169"/>
      <c r="J481" s="169"/>
      <c r="K481" s="330"/>
      <c r="L481" s="330"/>
      <c r="M481" s="330"/>
      <c r="N481" s="331"/>
    </row>
    <row r="482" spans="2:14" ht="12.75">
      <c r="B482" s="154">
        <v>456</v>
      </c>
      <c r="C482" s="332"/>
      <c r="D482" s="333"/>
      <c r="E482" s="170"/>
      <c r="F482" s="170"/>
      <c r="G482" s="170"/>
      <c r="H482" s="170"/>
      <c r="I482" s="170"/>
      <c r="J482" s="170"/>
      <c r="K482" s="334"/>
      <c r="L482" s="334"/>
      <c r="M482" s="334"/>
      <c r="N482" s="335"/>
    </row>
    <row r="483" spans="2:14" ht="12.75">
      <c r="B483" s="157">
        <v>457</v>
      </c>
      <c r="C483" s="329"/>
      <c r="D483" s="329"/>
      <c r="E483" s="169"/>
      <c r="F483" s="169"/>
      <c r="G483" s="169"/>
      <c r="H483" s="169"/>
      <c r="I483" s="169"/>
      <c r="J483" s="169"/>
      <c r="K483" s="330"/>
      <c r="L483" s="330"/>
      <c r="M483" s="330"/>
      <c r="N483" s="331"/>
    </row>
    <row r="484" spans="2:14" ht="12.75">
      <c r="B484" s="154">
        <v>458</v>
      </c>
      <c r="C484" s="332"/>
      <c r="D484" s="333"/>
      <c r="E484" s="170"/>
      <c r="F484" s="170"/>
      <c r="G484" s="170"/>
      <c r="H484" s="170"/>
      <c r="I484" s="170"/>
      <c r="J484" s="170"/>
      <c r="K484" s="334"/>
      <c r="L484" s="334"/>
      <c r="M484" s="334"/>
      <c r="N484" s="335"/>
    </row>
    <row r="485" spans="2:14" ht="12.75">
      <c r="B485" s="157">
        <v>459</v>
      </c>
      <c r="C485" s="329"/>
      <c r="D485" s="329"/>
      <c r="E485" s="169"/>
      <c r="F485" s="169"/>
      <c r="G485" s="169"/>
      <c r="H485" s="169"/>
      <c r="I485" s="169"/>
      <c r="J485" s="169"/>
      <c r="K485" s="330"/>
      <c r="L485" s="330"/>
      <c r="M485" s="330"/>
      <c r="N485" s="331"/>
    </row>
    <row r="486" spans="2:14" ht="12.75">
      <c r="B486" s="154">
        <v>460</v>
      </c>
      <c r="C486" s="332"/>
      <c r="D486" s="333"/>
      <c r="E486" s="170"/>
      <c r="F486" s="170"/>
      <c r="G486" s="170"/>
      <c r="H486" s="170"/>
      <c r="I486" s="170"/>
      <c r="J486" s="170"/>
      <c r="K486" s="334"/>
      <c r="L486" s="334"/>
      <c r="M486" s="334"/>
      <c r="N486" s="335"/>
    </row>
    <row r="487" spans="2:14" ht="12.75">
      <c r="B487" s="157">
        <v>461</v>
      </c>
      <c r="C487" s="329"/>
      <c r="D487" s="329"/>
      <c r="E487" s="169"/>
      <c r="F487" s="169"/>
      <c r="G487" s="169"/>
      <c r="H487" s="169"/>
      <c r="I487" s="169"/>
      <c r="J487" s="169"/>
      <c r="K487" s="330"/>
      <c r="L487" s="330"/>
      <c r="M487" s="330"/>
      <c r="N487" s="331"/>
    </row>
    <row r="488" spans="2:14" ht="12.75">
      <c r="B488" s="154">
        <v>462</v>
      </c>
      <c r="C488" s="332"/>
      <c r="D488" s="333"/>
      <c r="E488" s="170"/>
      <c r="F488" s="170"/>
      <c r="G488" s="170"/>
      <c r="H488" s="170"/>
      <c r="I488" s="170"/>
      <c r="J488" s="170"/>
      <c r="K488" s="334"/>
      <c r="L488" s="334"/>
      <c r="M488" s="334"/>
      <c r="N488" s="335"/>
    </row>
    <row r="489" spans="2:14" ht="12.75">
      <c r="B489" s="157">
        <v>463</v>
      </c>
      <c r="C489" s="329"/>
      <c r="D489" s="329"/>
      <c r="E489" s="169"/>
      <c r="F489" s="169"/>
      <c r="G489" s="169"/>
      <c r="H489" s="169"/>
      <c r="I489" s="169"/>
      <c r="J489" s="169"/>
      <c r="K489" s="330"/>
      <c r="L489" s="330"/>
      <c r="M489" s="330"/>
      <c r="N489" s="331"/>
    </row>
    <row r="490" spans="2:14" ht="12.75">
      <c r="B490" s="154">
        <v>464</v>
      </c>
      <c r="C490" s="332"/>
      <c r="D490" s="333"/>
      <c r="E490" s="170"/>
      <c r="F490" s="170"/>
      <c r="G490" s="170"/>
      <c r="H490" s="170"/>
      <c r="I490" s="170"/>
      <c r="J490" s="170"/>
      <c r="K490" s="334"/>
      <c r="L490" s="334"/>
      <c r="M490" s="334"/>
      <c r="N490" s="335"/>
    </row>
    <row r="491" spans="2:14" ht="12.75">
      <c r="B491" s="157">
        <v>465</v>
      </c>
      <c r="C491" s="329"/>
      <c r="D491" s="329"/>
      <c r="E491" s="169"/>
      <c r="F491" s="169"/>
      <c r="G491" s="169"/>
      <c r="H491" s="169"/>
      <c r="I491" s="169"/>
      <c r="J491" s="169"/>
      <c r="K491" s="330"/>
      <c r="L491" s="330"/>
      <c r="M491" s="330"/>
      <c r="N491" s="331"/>
    </row>
    <row r="492" spans="2:14" ht="12.75">
      <c r="B492" s="154">
        <v>466</v>
      </c>
      <c r="C492" s="332"/>
      <c r="D492" s="333"/>
      <c r="E492" s="170"/>
      <c r="F492" s="170"/>
      <c r="G492" s="170"/>
      <c r="H492" s="170"/>
      <c r="I492" s="170"/>
      <c r="J492" s="170"/>
      <c r="K492" s="334"/>
      <c r="L492" s="334"/>
      <c r="M492" s="334"/>
      <c r="N492" s="335"/>
    </row>
    <row r="493" spans="2:14" ht="12.75">
      <c r="B493" s="157">
        <v>467</v>
      </c>
      <c r="C493" s="329"/>
      <c r="D493" s="329"/>
      <c r="E493" s="169"/>
      <c r="F493" s="169"/>
      <c r="G493" s="169"/>
      <c r="H493" s="169"/>
      <c r="I493" s="169"/>
      <c r="J493" s="169"/>
      <c r="K493" s="330"/>
      <c r="L493" s="330"/>
      <c r="M493" s="330"/>
      <c r="N493" s="331"/>
    </row>
    <row r="494" spans="2:14" ht="12.75">
      <c r="B494" s="154">
        <v>468</v>
      </c>
      <c r="C494" s="332"/>
      <c r="D494" s="333"/>
      <c r="E494" s="170"/>
      <c r="F494" s="170"/>
      <c r="G494" s="170"/>
      <c r="H494" s="170"/>
      <c r="I494" s="170"/>
      <c r="J494" s="170"/>
      <c r="K494" s="334"/>
      <c r="L494" s="334"/>
      <c r="M494" s="334"/>
      <c r="N494" s="335"/>
    </row>
    <row r="495" spans="2:14" ht="12.75">
      <c r="B495" s="157">
        <v>469</v>
      </c>
      <c r="C495" s="329"/>
      <c r="D495" s="329"/>
      <c r="E495" s="169"/>
      <c r="F495" s="169"/>
      <c r="G495" s="169"/>
      <c r="H495" s="169"/>
      <c r="I495" s="169"/>
      <c r="J495" s="169"/>
      <c r="K495" s="330"/>
      <c r="L495" s="330"/>
      <c r="M495" s="330"/>
      <c r="N495" s="331"/>
    </row>
    <row r="496" spans="2:14" ht="12.75">
      <c r="B496" s="154">
        <v>470</v>
      </c>
      <c r="C496" s="332"/>
      <c r="D496" s="333"/>
      <c r="E496" s="170"/>
      <c r="F496" s="170"/>
      <c r="G496" s="170"/>
      <c r="H496" s="170"/>
      <c r="I496" s="170"/>
      <c r="J496" s="170"/>
      <c r="K496" s="334"/>
      <c r="L496" s="334"/>
      <c r="M496" s="334"/>
      <c r="N496" s="335"/>
    </row>
    <row r="497" spans="2:14" ht="12.75">
      <c r="B497" s="157">
        <v>471</v>
      </c>
      <c r="C497" s="329"/>
      <c r="D497" s="329"/>
      <c r="E497" s="169"/>
      <c r="F497" s="169"/>
      <c r="G497" s="169"/>
      <c r="H497" s="169"/>
      <c r="I497" s="169"/>
      <c r="J497" s="169"/>
      <c r="K497" s="330"/>
      <c r="L497" s="330"/>
      <c r="M497" s="330"/>
      <c r="N497" s="331"/>
    </row>
    <row r="498" spans="2:14" ht="12.75">
      <c r="B498" s="154">
        <v>472</v>
      </c>
      <c r="C498" s="332"/>
      <c r="D498" s="333"/>
      <c r="E498" s="170"/>
      <c r="F498" s="170"/>
      <c r="G498" s="170"/>
      <c r="H498" s="170"/>
      <c r="I498" s="170"/>
      <c r="J498" s="170"/>
      <c r="K498" s="334"/>
      <c r="L498" s="334"/>
      <c r="M498" s="334"/>
      <c r="N498" s="335"/>
    </row>
    <row r="499" spans="2:14" ht="12.75">
      <c r="B499" s="157">
        <v>473</v>
      </c>
      <c r="C499" s="329"/>
      <c r="D499" s="329"/>
      <c r="E499" s="169"/>
      <c r="F499" s="169"/>
      <c r="G499" s="169"/>
      <c r="H499" s="169"/>
      <c r="I499" s="169"/>
      <c r="J499" s="169"/>
      <c r="K499" s="330"/>
      <c r="L499" s="330"/>
      <c r="M499" s="330"/>
      <c r="N499" s="331"/>
    </row>
    <row r="500" spans="2:14" ht="12.75">
      <c r="B500" s="154">
        <v>474</v>
      </c>
      <c r="C500" s="332"/>
      <c r="D500" s="333"/>
      <c r="E500" s="170"/>
      <c r="F500" s="170"/>
      <c r="G500" s="170"/>
      <c r="H500" s="170"/>
      <c r="I500" s="170"/>
      <c r="J500" s="170"/>
      <c r="K500" s="334"/>
      <c r="L500" s="334"/>
      <c r="M500" s="334"/>
      <c r="N500" s="335"/>
    </row>
    <row r="501" spans="2:14" ht="12.75">
      <c r="B501" s="157">
        <v>475</v>
      </c>
      <c r="C501" s="329"/>
      <c r="D501" s="329"/>
      <c r="E501" s="169"/>
      <c r="F501" s="169"/>
      <c r="G501" s="169"/>
      <c r="H501" s="169"/>
      <c r="I501" s="169"/>
      <c r="J501" s="169"/>
      <c r="K501" s="330"/>
      <c r="L501" s="330"/>
      <c r="M501" s="330"/>
      <c r="N501" s="331"/>
    </row>
    <row r="502" spans="2:14" ht="12.75">
      <c r="B502" s="154">
        <v>476</v>
      </c>
      <c r="C502" s="332"/>
      <c r="D502" s="333"/>
      <c r="E502" s="170"/>
      <c r="F502" s="170"/>
      <c r="G502" s="170"/>
      <c r="H502" s="170"/>
      <c r="I502" s="170"/>
      <c r="J502" s="170"/>
      <c r="K502" s="334"/>
      <c r="L502" s="334"/>
      <c r="M502" s="334"/>
      <c r="N502" s="335"/>
    </row>
    <row r="503" spans="2:14" ht="12.75">
      <c r="B503" s="157">
        <v>477</v>
      </c>
      <c r="C503" s="329"/>
      <c r="D503" s="329"/>
      <c r="E503" s="169"/>
      <c r="F503" s="169"/>
      <c r="G503" s="169"/>
      <c r="H503" s="169"/>
      <c r="I503" s="169"/>
      <c r="J503" s="169"/>
      <c r="K503" s="330"/>
      <c r="L503" s="330"/>
      <c r="M503" s="330"/>
      <c r="N503" s="331"/>
    </row>
    <row r="504" spans="2:14" ht="12.75">
      <c r="B504" s="154">
        <v>478</v>
      </c>
      <c r="C504" s="332"/>
      <c r="D504" s="333"/>
      <c r="E504" s="170"/>
      <c r="F504" s="170"/>
      <c r="G504" s="170"/>
      <c r="H504" s="170"/>
      <c r="I504" s="170"/>
      <c r="J504" s="170"/>
      <c r="K504" s="334"/>
      <c r="L504" s="334"/>
      <c r="M504" s="334"/>
      <c r="N504" s="335"/>
    </row>
    <row r="505" spans="2:14" ht="12.75">
      <c r="B505" s="157">
        <v>479</v>
      </c>
      <c r="C505" s="329"/>
      <c r="D505" s="329"/>
      <c r="E505" s="169"/>
      <c r="F505" s="169"/>
      <c r="G505" s="169"/>
      <c r="H505" s="169"/>
      <c r="I505" s="169"/>
      <c r="J505" s="169"/>
      <c r="K505" s="330"/>
      <c r="L505" s="330"/>
      <c r="M505" s="330"/>
      <c r="N505" s="331"/>
    </row>
    <row r="506" spans="2:14" ht="12.75">
      <c r="B506" s="154">
        <v>480</v>
      </c>
      <c r="C506" s="332"/>
      <c r="D506" s="333"/>
      <c r="E506" s="170"/>
      <c r="F506" s="170"/>
      <c r="G506" s="170"/>
      <c r="H506" s="170"/>
      <c r="I506" s="170"/>
      <c r="J506" s="170"/>
      <c r="K506" s="334"/>
      <c r="L506" s="334"/>
      <c r="M506" s="334"/>
      <c r="N506" s="335"/>
    </row>
    <row r="507" spans="2:14" ht="12.75">
      <c r="B507" s="157">
        <v>481</v>
      </c>
      <c r="C507" s="329"/>
      <c r="D507" s="329"/>
      <c r="E507" s="169"/>
      <c r="F507" s="169"/>
      <c r="G507" s="169"/>
      <c r="H507" s="169"/>
      <c r="I507" s="169"/>
      <c r="J507" s="169"/>
      <c r="K507" s="330"/>
      <c r="L507" s="330"/>
      <c r="M507" s="330"/>
      <c r="N507" s="331"/>
    </row>
    <row r="508" spans="2:14" ht="12.75">
      <c r="B508" s="154">
        <v>482</v>
      </c>
      <c r="C508" s="332"/>
      <c r="D508" s="333"/>
      <c r="E508" s="170"/>
      <c r="F508" s="170"/>
      <c r="G508" s="170"/>
      <c r="H508" s="170"/>
      <c r="I508" s="170"/>
      <c r="J508" s="170"/>
      <c r="K508" s="334"/>
      <c r="L508" s="334"/>
      <c r="M508" s="334"/>
      <c r="N508" s="335"/>
    </row>
    <row r="509" spans="2:14" ht="12.75">
      <c r="B509" s="157">
        <v>483</v>
      </c>
      <c r="C509" s="329"/>
      <c r="D509" s="329"/>
      <c r="E509" s="169"/>
      <c r="F509" s="169"/>
      <c r="G509" s="169"/>
      <c r="H509" s="169"/>
      <c r="I509" s="169"/>
      <c r="J509" s="169"/>
      <c r="K509" s="330"/>
      <c r="L509" s="330"/>
      <c r="M509" s="330"/>
      <c r="N509" s="331"/>
    </row>
    <row r="510" spans="2:14" ht="12.75">
      <c r="B510" s="154">
        <v>484</v>
      </c>
      <c r="C510" s="332"/>
      <c r="D510" s="333"/>
      <c r="E510" s="170"/>
      <c r="F510" s="170"/>
      <c r="G510" s="170"/>
      <c r="H510" s="170"/>
      <c r="I510" s="170"/>
      <c r="J510" s="170"/>
      <c r="K510" s="334"/>
      <c r="L510" s="334"/>
      <c r="M510" s="334"/>
      <c r="N510" s="335"/>
    </row>
    <row r="511" spans="2:14" ht="12.75">
      <c r="B511" s="157">
        <v>485</v>
      </c>
      <c r="C511" s="329"/>
      <c r="D511" s="329"/>
      <c r="E511" s="169"/>
      <c r="F511" s="169"/>
      <c r="G511" s="169"/>
      <c r="H511" s="169"/>
      <c r="I511" s="169"/>
      <c r="J511" s="169"/>
      <c r="K511" s="330"/>
      <c r="L511" s="330"/>
      <c r="M511" s="330"/>
      <c r="N511" s="331"/>
    </row>
    <row r="512" spans="2:14" ht="12.75">
      <c r="B512" s="154">
        <v>486</v>
      </c>
      <c r="C512" s="332"/>
      <c r="D512" s="333"/>
      <c r="E512" s="170"/>
      <c r="F512" s="170"/>
      <c r="G512" s="170"/>
      <c r="H512" s="170"/>
      <c r="I512" s="170"/>
      <c r="J512" s="170"/>
      <c r="K512" s="334"/>
      <c r="L512" s="334"/>
      <c r="M512" s="334"/>
      <c r="N512" s="335"/>
    </row>
    <row r="513" spans="2:14" ht="12.75">
      <c r="B513" s="157">
        <v>487</v>
      </c>
      <c r="C513" s="329"/>
      <c r="D513" s="329"/>
      <c r="E513" s="169"/>
      <c r="F513" s="169"/>
      <c r="G513" s="169"/>
      <c r="H513" s="169"/>
      <c r="I513" s="169"/>
      <c r="J513" s="169"/>
      <c r="K513" s="330"/>
      <c r="L513" s="330"/>
      <c r="M513" s="330"/>
      <c r="N513" s="331"/>
    </row>
    <row r="514" spans="2:14" ht="12.75">
      <c r="B514" s="154">
        <v>488</v>
      </c>
      <c r="C514" s="332"/>
      <c r="D514" s="333"/>
      <c r="E514" s="170"/>
      <c r="F514" s="170"/>
      <c r="G514" s="170"/>
      <c r="H514" s="170"/>
      <c r="I514" s="170"/>
      <c r="J514" s="170"/>
      <c r="K514" s="334"/>
      <c r="L514" s="334"/>
      <c r="M514" s="334"/>
      <c r="N514" s="335"/>
    </row>
    <row r="515" spans="2:14" ht="12.75">
      <c r="B515" s="157">
        <v>489</v>
      </c>
      <c r="C515" s="329"/>
      <c r="D515" s="329"/>
      <c r="E515" s="169"/>
      <c r="F515" s="169"/>
      <c r="G515" s="169"/>
      <c r="H515" s="169"/>
      <c r="I515" s="169"/>
      <c r="J515" s="169"/>
      <c r="K515" s="330"/>
      <c r="L515" s="330"/>
      <c r="M515" s="330"/>
      <c r="N515" s="331"/>
    </row>
    <row r="516" spans="2:14" ht="12.75">
      <c r="B516" s="154">
        <v>490</v>
      </c>
      <c r="C516" s="332"/>
      <c r="D516" s="333"/>
      <c r="E516" s="170"/>
      <c r="F516" s="170"/>
      <c r="G516" s="170"/>
      <c r="H516" s="170"/>
      <c r="I516" s="170"/>
      <c r="J516" s="170"/>
      <c r="K516" s="334"/>
      <c r="L516" s="334"/>
      <c r="M516" s="334"/>
      <c r="N516" s="335"/>
    </row>
    <row r="517" spans="2:14" ht="12.75">
      <c r="B517" s="157">
        <v>491</v>
      </c>
      <c r="C517" s="329"/>
      <c r="D517" s="329"/>
      <c r="E517" s="169"/>
      <c r="F517" s="169"/>
      <c r="G517" s="169"/>
      <c r="H517" s="169"/>
      <c r="I517" s="169"/>
      <c r="J517" s="169"/>
      <c r="K517" s="330"/>
      <c r="L517" s="330"/>
      <c r="M517" s="330"/>
      <c r="N517" s="331"/>
    </row>
    <row r="518" spans="2:14" ht="12.75">
      <c r="B518" s="154">
        <v>492</v>
      </c>
      <c r="C518" s="332"/>
      <c r="D518" s="333"/>
      <c r="E518" s="170"/>
      <c r="F518" s="170"/>
      <c r="G518" s="170"/>
      <c r="H518" s="170"/>
      <c r="I518" s="170"/>
      <c r="J518" s="170"/>
      <c r="K518" s="334"/>
      <c r="L518" s="334"/>
      <c r="M518" s="334"/>
      <c r="N518" s="335"/>
    </row>
    <row r="519" spans="2:14" ht="12.75">
      <c r="B519" s="157">
        <v>493</v>
      </c>
      <c r="C519" s="329"/>
      <c r="D519" s="329"/>
      <c r="E519" s="169"/>
      <c r="F519" s="169"/>
      <c r="G519" s="169"/>
      <c r="H519" s="169"/>
      <c r="I519" s="169"/>
      <c r="J519" s="169"/>
      <c r="K519" s="330"/>
      <c r="L519" s="330"/>
      <c r="M519" s="330"/>
      <c r="N519" s="331"/>
    </row>
    <row r="520" spans="2:14" ht="12.75">
      <c r="B520" s="154">
        <v>494</v>
      </c>
      <c r="C520" s="332"/>
      <c r="D520" s="333"/>
      <c r="E520" s="170"/>
      <c r="F520" s="170"/>
      <c r="G520" s="170"/>
      <c r="H520" s="170"/>
      <c r="I520" s="170"/>
      <c r="J520" s="170"/>
      <c r="K520" s="334"/>
      <c r="L520" s="334"/>
      <c r="M520" s="334"/>
      <c r="N520" s="335"/>
    </row>
    <row r="521" spans="2:14" ht="12.75">
      <c r="B521" s="157">
        <v>495</v>
      </c>
      <c r="C521" s="329"/>
      <c r="D521" s="329"/>
      <c r="E521" s="169"/>
      <c r="F521" s="169"/>
      <c r="G521" s="169"/>
      <c r="H521" s="169"/>
      <c r="I521" s="169"/>
      <c r="J521" s="169"/>
      <c r="K521" s="330"/>
      <c r="L521" s="330"/>
      <c r="M521" s="330"/>
      <c r="N521" s="331"/>
    </row>
    <row r="522" spans="2:14" ht="12.75">
      <c r="B522" s="154">
        <v>496</v>
      </c>
      <c r="C522" s="332"/>
      <c r="D522" s="333"/>
      <c r="E522" s="170"/>
      <c r="F522" s="170"/>
      <c r="G522" s="170"/>
      <c r="H522" s="170"/>
      <c r="I522" s="170"/>
      <c r="J522" s="170"/>
      <c r="K522" s="334"/>
      <c r="L522" s="334"/>
      <c r="M522" s="334"/>
      <c r="N522" s="335"/>
    </row>
    <row r="523" spans="2:14" ht="12.75">
      <c r="B523" s="157">
        <v>497</v>
      </c>
      <c r="C523" s="329"/>
      <c r="D523" s="329"/>
      <c r="E523" s="169"/>
      <c r="F523" s="169"/>
      <c r="G523" s="169"/>
      <c r="H523" s="169"/>
      <c r="I523" s="169"/>
      <c r="J523" s="169"/>
      <c r="K523" s="330"/>
      <c r="L523" s="330"/>
      <c r="M523" s="330"/>
      <c r="N523" s="331"/>
    </row>
    <row r="524" spans="2:14" ht="12.75">
      <c r="B524" s="154">
        <v>498</v>
      </c>
      <c r="C524" s="332"/>
      <c r="D524" s="333"/>
      <c r="E524" s="170"/>
      <c r="F524" s="170"/>
      <c r="G524" s="170"/>
      <c r="H524" s="170"/>
      <c r="I524" s="170"/>
      <c r="J524" s="170"/>
      <c r="K524" s="334"/>
      <c r="L524" s="334"/>
      <c r="M524" s="334"/>
      <c r="N524" s="335"/>
    </row>
    <row r="525" spans="2:14" ht="12.75">
      <c r="B525" s="157">
        <v>499</v>
      </c>
      <c r="C525" s="329"/>
      <c r="D525" s="329"/>
      <c r="E525" s="169"/>
      <c r="F525" s="169"/>
      <c r="G525" s="169"/>
      <c r="H525" s="169"/>
      <c r="I525" s="169"/>
      <c r="J525" s="169"/>
      <c r="K525" s="330"/>
      <c r="L525" s="330"/>
      <c r="M525" s="330"/>
      <c r="N525" s="331"/>
    </row>
    <row r="526" spans="2:14" ht="12.75">
      <c r="B526" s="154">
        <v>500</v>
      </c>
      <c r="C526" s="332"/>
      <c r="D526" s="333"/>
      <c r="E526" s="170"/>
      <c r="F526" s="170"/>
      <c r="G526" s="170"/>
      <c r="H526" s="170"/>
      <c r="I526" s="170"/>
      <c r="J526" s="170"/>
      <c r="K526" s="334"/>
      <c r="L526" s="334"/>
      <c r="M526" s="334"/>
      <c r="N526" s="335"/>
    </row>
    <row r="527" spans="2:14" ht="12.75">
      <c r="B527" s="157">
        <v>501</v>
      </c>
      <c r="C527" s="329"/>
      <c r="D527" s="329"/>
      <c r="E527" s="169"/>
      <c r="F527" s="169"/>
      <c r="G527" s="169"/>
      <c r="H527" s="169"/>
      <c r="I527" s="169"/>
      <c r="J527" s="169"/>
      <c r="K527" s="330"/>
      <c r="L527" s="330"/>
      <c r="M527" s="330"/>
      <c r="N527" s="331"/>
    </row>
    <row r="528" spans="2:14" ht="12.75">
      <c r="B528" s="154">
        <v>502</v>
      </c>
      <c r="C528" s="332"/>
      <c r="D528" s="333"/>
      <c r="E528" s="170"/>
      <c r="F528" s="170"/>
      <c r="G528" s="170"/>
      <c r="H528" s="170"/>
      <c r="I528" s="170"/>
      <c r="J528" s="170"/>
      <c r="K528" s="334"/>
      <c r="L528" s="334"/>
      <c r="M528" s="334"/>
      <c r="N528" s="335"/>
    </row>
    <row r="529" spans="2:14" ht="12.75">
      <c r="B529" s="157">
        <v>503</v>
      </c>
      <c r="C529" s="329"/>
      <c r="D529" s="329"/>
      <c r="E529" s="169"/>
      <c r="F529" s="169"/>
      <c r="G529" s="169"/>
      <c r="H529" s="169"/>
      <c r="I529" s="169"/>
      <c r="J529" s="169"/>
      <c r="K529" s="330"/>
      <c r="L529" s="330"/>
      <c r="M529" s="330"/>
      <c r="N529" s="331"/>
    </row>
    <row r="530" spans="2:14" ht="12.75">
      <c r="B530" s="154">
        <v>504</v>
      </c>
      <c r="C530" s="332"/>
      <c r="D530" s="333"/>
      <c r="E530" s="170"/>
      <c r="F530" s="170"/>
      <c r="G530" s="170"/>
      <c r="H530" s="170"/>
      <c r="I530" s="170"/>
      <c r="J530" s="170"/>
      <c r="K530" s="334"/>
      <c r="L530" s="334"/>
      <c r="M530" s="334"/>
      <c r="N530" s="335"/>
    </row>
    <row r="531" spans="2:14" ht="12.75">
      <c r="B531" s="157">
        <v>505</v>
      </c>
      <c r="C531" s="329"/>
      <c r="D531" s="329"/>
      <c r="E531" s="169"/>
      <c r="F531" s="169"/>
      <c r="G531" s="169"/>
      <c r="H531" s="169"/>
      <c r="I531" s="169"/>
      <c r="J531" s="169"/>
      <c r="K531" s="330"/>
      <c r="L531" s="330"/>
      <c r="M531" s="330"/>
      <c r="N531" s="331"/>
    </row>
    <row r="532" spans="2:14" ht="12.75">
      <c r="B532" s="154">
        <v>506</v>
      </c>
      <c r="C532" s="332"/>
      <c r="D532" s="333"/>
      <c r="E532" s="170"/>
      <c r="F532" s="170"/>
      <c r="G532" s="170"/>
      <c r="H532" s="170"/>
      <c r="I532" s="170"/>
      <c r="J532" s="170"/>
      <c r="K532" s="334"/>
      <c r="L532" s="334"/>
      <c r="M532" s="334"/>
      <c r="N532" s="335"/>
    </row>
    <row r="533" spans="2:14" ht="12.75">
      <c r="B533" s="157">
        <v>507</v>
      </c>
      <c r="C533" s="329"/>
      <c r="D533" s="329"/>
      <c r="E533" s="169"/>
      <c r="F533" s="169"/>
      <c r="G533" s="169"/>
      <c r="H533" s="169"/>
      <c r="I533" s="169"/>
      <c r="J533" s="169"/>
      <c r="K533" s="330"/>
      <c r="L533" s="330"/>
      <c r="M533" s="330"/>
      <c r="N533" s="331"/>
    </row>
    <row r="534" spans="2:14" ht="12.75">
      <c r="B534" s="154">
        <v>508</v>
      </c>
      <c r="C534" s="332"/>
      <c r="D534" s="333"/>
      <c r="E534" s="170"/>
      <c r="F534" s="170"/>
      <c r="G534" s="170"/>
      <c r="H534" s="170"/>
      <c r="I534" s="170"/>
      <c r="J534" s="170"/>
      <c r="K534" s="334"/>
      <c r="L534" s="334"/>
      <c r="M534" s="334"/>
      <c r="N534" s="335"/>
    </row>
    <row r="535" spans="2:14" ht="12.75">
      <c r="B535" s="157">
        <v>509</v>
      </c>
      <c r="C535" s="329"/>
      <c r="D535" s="329"/>
      <c r="E535" s="169"/>
      <c r="F535" s="169"/>
      <c r="G535" s="169"/>
      <c r="H535" s="169"/>
      <c r="I535" s="169"/>
      <c r="J535" s="169"/>
      <c r="K535" s="330"/>
      <c r="L535" s="330"/>
      <c r="M535" s="330"/>
      <c r="N535" s="331"/>
    </row>
    <row r="536" spans="2:14" ht="12.75">
      <c r="B536" s="154">
        <v>510</v>
      </c>
      <c r="C536" s="332"/>
      <c r="D536" s="333"/>
      <c r="E536" s="170"/>
      <c r="F536" s="170"/>
      <c r="G536" s="170"/>
      <c r="H536" s="170"/>
      <c r="I536" s="170"/>
      <c r="J536" s="170"/>
      <c r="K536" s="334"/>
      <c r="L536" s="334"/>
      <c r="M536" s="334"/>
      <c r="N536" s="335"/>
    </row>
    <row r="537" spans="2:14" ht="12.75">
      <c r="B537" s="157">
        <v>511</v>
      </c>
      <c r="C537" s="329"/>
      <c r="D537" s="329"/>
      <c r="E537" s="169"/>
      <c r="F537" s="169"/>
      <c r="G537" s="169"/>
      <c r="H537" s="169"/>
      <c r="I537" s="169"/>
      <c r="J537" s="169"/>
      <c r="K537" s="330"/>
      <c r="L537" s="330"/>
      <c r="M537" s="330"/>
      <c r="N537" s="331"/>
    </row>
    <row r="538" spans="2:14" ht="12.75">
      <c r="B538" s="154">
        <v>512</v>
      </c>
      <c r="C538" s="332"/>
      <c r="D538" s="333"/>
      <c r="E538" s="170"/>
      <c r="F538" s="170"/>
      <c r="G538" s="170"/>
      <c r="H538" s="170"/>
      <c r="I538" s="170"/>
      <c r="J538" s="170"/>
      <c r="K538" s="334"/>
      <c r="L538" s="334"/>
      <c r="M538" s="334"/>
      <c r="N538" s="335"/>
    </row>
    <row r="539" spans="2:14" ht="12.75">
      <c r="B539" s="157">
        <v>513</v>
      </c>
      <c r="C539" s="329"/>
      <c r="D539" s="329"/>
      <c r="E539" s="169"/>
      <c r="F539" s="169"/>
      <c r="G539" s="169"/>
      <c r="H539" s="169"/>
      <c r="I539" s="169"/>
      <c r="J539" s="169"/>
      <c r="K539" s="330"/>
      <c r="L539" s="330"/>
      <c r="M539" s="330"/>
      <c r="N539" s="331"/>
    </row>
    <row r="540" spans="2:14" ht="12.75">
      <c r="B540" s="154">
        <v>514</v>
      </c>
      <c r="C540" s="332"/>
      <c r="D540" s="333"/>
      <c r="E540" s="170"/>
      <c r="F540" s="170"/>
      <c r="G540" s="170"/>
      <c r="H540" s="170"/>
      <c r="I540" s="170"/>
      <c r="J540" s="170"/>
      <c r="K540" s="334"/>
      <c r="L540" s="334"/>
      <c r="M540" s="334"/>
      <c r="N540" s="335"/>
    </row>
    <row r="541" spans="2:14" ht="12.75">
      <c r="B541" s="157">
        <v>515</v>
      </c>
      <c r="C541" s="329"/>
      <c r="D541" s="329"/>
      <c r="E541" s="169"/>
      <c r="F541" s="169"/>
      <c r="G541" s="169"/>
      <c r="H541" s="169"/>
      <c r="I541" s="169"/>
      <c r="J541" s="169"/>
      <c r="K541" s="330"/>
      <c r="L541" s="330"/>
      <c r="M541" s="330"/>
      <c r="N541" s="331"/>
    </row>
    <row r="542" spans="2:14" ht="12.75">
      <c r="B542" s="154">
        <v>516</v>
      </c>
      <c r="C542" s="332"/>
      <c r="D542" s="333"/>
      <c r="E542" s="170"/>
      <c r="F542" s="170"/>
      <c r="G542" s="170"/>
      <c r="H542" s="170"/>
      <c r="I542" s="170"/>
      <c r="J542" s="170"/>
      <c r="K542" s="334"/>
      <c r="L542" s="334"/>
      <c r="M542" s="334"/>
      <c r="N542" s="335"/>
    </row>
    <row r="543" spans="2:14" ht="12.75">
      <c r="B543" s="157">
        <v>517</v>
      </c>
      <c r="C543" s="329"/>
      <c r="D543" s="329"/>
      <c r="E543" s="169"/>
      <c r="F543" s="169"/>
      <c r="G543" s="169"/>
      <c r="H543" s="169"/>
      <c r="I543" s="169"/>
      <c r="J543" s="169"/>
      <c r="K543" s="330"/>
      <c r="L543" s="330"/>
      <c r="M543" s="330"/>
      <c r="N543" s="331"/>
    </row>
    <row r="544" spans="2:14" ht="12.75">
      <c r="B544" s="154">
        <v>518</v>
      </c>
      <c r="C544" s="332"/>
      <c r="D544" s="333"/>
      <c r="E544" s="170"/>
      <c r="F544" s="170"/>
      <c r="G544" s="170"/>
      <c r="H544" s="170"/>
      <c r="I544" s="170"/>
      <c r="J544" s="170"/>
      <c r="K544" s="334"/>
      <c r="L544" s="334"/>
      <c r="M544" s="334"/>
      <c r="N544" s="335"/>
    </row>
    <row r="545" spans="2:14" ht="12.75">
      <c r="B545" s="157">
        <v>519</v>
      </c>
      <c r="C545" s="329"/>
      <c r="D545" s="329"/>
      <c r="E545" s="169"/>
      <c r="F545" s="169"/>
      <c r="G545" s="169"/>
      <c r="H545" s="169"/>
      <c r="I545" s="169"/>
      <c r="J545" s="169"/>
      <c r="K545" s="330"/>
      <c r="L545" s="330"/>
      <c r="M545" s="330"/>
      <c r="N545" s="331"/>
    </row>
    <row r="546" spans="2:14" ht="12.75">
      <c r="B546" s="154">
        <v>520</v>
      </c>
      <c r="C546" s="332"/>
      <c r="D546" s="333"/>
      <c r="E546" s="170"/>
      <c r="F546" s="170"/>
      <c r="G546" s="170"/>
      <c r="H546" s="170"/>
      <c r="I546" s="170"/>
      <c r="J546" s="170"/>
      <c r="K546" s="334"/>
      <c r="L546" s="334"/>
      <c r="M546" s="334"/>
      <c r="N546" s="335"/>
    </row>
    <row r="547" spans="2:14" ht="12.75">
      <c r="B547" s="157">
        <v>521</v>
      </c>
      <c r="C547" s="329"/>
      <c r="D547" s="329"/>
      <c r="E547" s="169"/>
      <c r="F547" s="169"/>
      <c r="G547" s="169"/>
      <c r="H547" s="169"/>
      <c r="I547" s="169"/>
      <c r="J547" s="169"/>
      <c r="K547" s="330"/>
      <c r="L547" s="330"/>
      <c r="M547" s="330"/>
      <c r="N547" s="331"/>
    </row>
    <row r="548" spans="2:14" ht="12.75">
      <c r="B548" s="154">
        <v>522</v>
      </c>
      <c r="C548" s="332"/>
      <c r="D548" s="333"/>
      <c r="E548" s="170"/>
      <c r="F548" s="170"/>
      <c r="G548" s="170"/>
      <c r="H548" s="170"/>
      <c r="I548" s="170"/>
      <c r="J548" s="170"/>
      <c r="K548" s="334"/>
      <c r="L548" s="334"/>
      <c r="M548" s="334"/>
      <c r="N548" s="335"/>
    </row>
    <row r="549" spans="2:14" ht="12.75">
      <c r="B549" s="157">
        <v>523</v>
      </c>
      <c r="C549" s="329"/>
      <c r="D549" s="329"/>
      <c r="E549" s="169"/>
      <c r="F549" s="169"/>
      <c r="G549" s="169"/>
      <c r="H549" s="169"/>
      <c r="I549" s="169"/>
      <c r="J549" s="169"/>
      <c r="K549" s="330"/>
      <c r="L549" s="330"/>
      <c r="M549" s="330"/>
      <c r="N549" s="331"/>
    </row>
    <row r="550" spans="2:14" ht="12.75">
      <c r="B550" s="154">
        <v>524</v>
      </c>
      <c r="C550" s="332"/>
      <c r="D550" s="333"/>
      <c r="E550" s="170"/>
      <c r="F550" s="170"/>
      <c r="G550" s="170"/>
      <c r="H550" s="170"/>
      <c r="I550" s="170"/>
      <c r="J550" s="170"/>
      <c r="K550" s="334"/>
      <c r="L550" s="334"/>
      <c r="M550" s="334"/>
      <c r="N550" s="335"/>
    </row>
    <row r="551" spans="2:14" ht="12.75">
      <c r="B551" s="157">
        <v>525</v>
      </c>
      <c r="C551" s="329"/>
      <c r="D551" s="329"/>
      <c r="E551" s="169"/>
      <c r="F551" s="169"/>
      <c r="G551" s="169"/>
      <c r="H551" s="169"/>
      <c r="I551" s="169"/>
      <c r="J551" s="169"/>
      <c r="K551" s="330"/>
      <c r="L551" s="330"/>
      <c r="M551" s="330"/>
      <c r="N551" s="331"/>
    </row>
    <row r="552" spans="2:14" ht="12.75">
      <c r="B552" s="154">
        <v>526</v>
      </c>
      <c r="C552" s="332"/>
      <c r="D552" s="333"/>
      <c r="E552" s="170"/>
      <c r="F552" s="170"/>
      <c r="G552" s="170"/>
      <c r="H552" s="170"/>
      <c r="I552" s="170"/>
      <c r="J552" s="170"/>
      <c r="K552" s="334"/>
      <c r="L552" s="334"/>
      <c r="M552" s="334"/>
      <c r="N552" s="335"/>
    </row>
    <row r="553" spans="2:14" ht="12.75">
      <c r="B553" s="157">
        <v>527</v>
      </c>
      <c r="C553" s="329"/>
      <c r="D553" s="329"/>
      <c r="E553" s="169"/>
      <c r="F553" s="169"/>
      <c r="G553" s="169"/>
      <c r="H553" s="169"/>
      <c r="I553" s="169"/>
      <c r="J553" s="169"/>
      <c r="K553" s="330"/>
      <c r="L553" s="330"/>
      <c r="M553" s="330"/>
      <c r="N553" s="331"/>
    </row>
    <row r="554" spans="2:14" ht="12.75">
      <c r="B554" s="154">
        <v>528</v>
      </c>
      <c r="C554" s="332"/>
      <c r="D554" s="333"/>
      <c r="E554" s="170"/>
      <c r="F554" s="170"/>
      <c r="G554" s="170"/>
      <c r="H554" s="170"/>
      <c r="I554" s="170"/>
      <c r="J554" s="170"/>
      <c r="K554" s="334"/>
      <c r="L554" s="334"/>
      <c r="M554" s="334"/>
      <c r="N554" s="335"/>
    </row>
    <row r="555" spans="2:14" ht="12.75">
      <c r="B555" s="157">
        <v>529</v>
      </c>
      <c r="C555" s="329"/>
      <c r="D555" s="329"/>
      <c r="E555" s="169"/>
      <c r="F555" s="169"/>
      <c r="G555" s="169"/>
      <c r="H555" s="169"/>
      <c r="I555" s="169"/>
      <c r="J555" s="169"/>
      <c r="K555" s="330"/>
      <c r="L555" s="330"/>
      <c r="M555" s="330"/>
      <c r="N555" s="331"/>
    </row>
    <row r="556" spans="2:14" ht="12.75">
      <c r="B556" s="154">
        <v>530</v>
      </c>
      <c r="C556" s="332"/>
      <c r="D556" s="333"/>
      <c r="E556" s="170"/>
      <c r="F556" s="170"/>
      <c r="G556" s="170"/>
      <c r="H556" s="170"/>
      <c r="I556" s="170"/>
      <c r="J556" s="170"/>
      <c r="K556" s="334"/>
      <c r="L556" s="334"/>
      <c r="M556" s="334"/>
      <c r="N556" s="335"/>
    </row>
    <row r="557" spans="2:14" ht="12.75">
      <c r="B557" s="157">
        <v>531</v>
      </c>
      <c r="C557" s="329"/>
      <c r="D557" s="329"/>
      <c r="E557" s="169"/>
      <c r="F557" s="169"/>
      <c r="G557" s="169"/>
      <c r="H557" s="169"/>
      <c r="I557" s="169"/>
      <c r="J557" s="169"/>
      <c r="K557" s="330"/>
      <c r="L557" s="330"/>
      <c r="M557" s="330"/>
      <c r="N557" s="331"/>
    </row>
    <row r="558" spans="2:14" ht="12.75">
      <c r="B558" s="154">
        <v>532</v>
      </c>
      <c r="C558" s="332"/>
      <c r="D558" s="333"/>
      <c r="E558" s="170"/>
      <c r="F558" s="170"/>
      <c r="G558" s="170"/>
      <c r="H558" s="170"/>
      <c r="I558" s="170"/>
      <c r="J558" s="170"/>
      <c r="K558" s="334"/>
      <c r="L558" s="334"/>
      <c r="M558" s="334"/>
      <c r="N558" s="335"/>
    </row>
    <row r="559" spans="2:14" ht="12.75">
      <c r="B559" s="157">
        <v>533</v>
      </c>
      <c r="C559" s="329"/>
      <c r="D559" s="329"/>
      <c r="E559" s="169"/>
      <c r="F559" s="169"/>
      <c r="G559" s="169"/>
      <c r="H559" s="169"/>
      <c r="I559" s="169"/>
      <c r="J559" s="169"/>
      <c r="K559" s="330"/>
      <c r="L559" s="330"/>
      <c r="M559" s="330"/>
      <c r="N559" s="331"/>
    </row>
    <row r="560" spans="2:14" ht="12.75">
      <c r="B560" s="154">
        <v>534</v>
      </c>
      <c r="C560" s="332"/>
      <c r="D560" s="333"/>
      <c r="E560" s="170"/>
      <c r="F560" s="170"/>
      <c r="G560" s="170"/>
      <c r="H560" s="170"/>
      <c r="I560" s="170"/>
      <c r="J560" s="170"/>
      <c r="K560" s="334"/>
      <c r="L560" s="334"/>
      <c r="M560" s="334"/>
      <c r="N560" s="335"/>
    </row>
    <row r="561" spans="2:14" ht="12.75">
      <c r="B561" s="157">
        <v>535</v>
      </c>
      <c r="C561" s="329"/>
      <c r="D561" s="329"/>
      <c r="E561" s="169"/>
      <c r="F561" s="169"/>
      <c r="G561" s="169"/>
      <c r="H561" s="169"/>
      <c r="I561" s="169"/>
      <c r="J561" s="169"/>
      <c r="K561" s="330"/>
      <c r="L561" s="330"/>
      <c r="M561" s="330"/>
      <c r="N561" s="331"/>
    </row>
    <row r="562" spans="2:14" ht="12.75">
      <c r="B562" s="154">
        <v>536</v>
      </c>
      <c r="C562" s="332"/>
      <c r="D562" s="333"/>
      <c r="E562" s="170"/>
      <c r="F562" s="170"/>
      <c r="G562" s="170"/>
      <c r="H562" s="170"/>
      <c r="I562" s="170"/>
      <c r="J562" s="170"/>
      <c r="K562" s="334"/>
      <c r="L562" s="334"/>
      <c r="M562" s="334"/>
      <c r="N562" s="335"/>
    </row>
    <row r="563" spans="2:14" ht="12.75">
      <c r="B563" s="157">
        <v>537</v>
      </c>
      <c r="C563" s="329"/>
      <c r="D563" s="329"/>
      <c r="E563" s="169"/>
      <c r="F563" s="169"/>
      <c r="G563" s="169"/>
      <c r="H563" s="169"/>
      <c r="I563" s="169"/>
      <c r="J563" s="169"/>
      <c r="K563" s="330"/>
      <c r="L563" s="330"/>
      <c r="M563" s="330"/>
      <c r="N563" s="331"/>
    </row>
    <row r="564" spans="2:14" ht="12.75">
      <c r="B564" s="154">
        <v>538</v>
      </c>
      <c r="C564" s="332"/>
      <c r="D564" s="333"/>
      <c r="E564" s="170"/>
      <c r="F564" s="170"/>
      <c r="G564" s="170"/>
      <c r="H564" s="170"/>
      <c r="I564" s="170"/>
      <c r="J564" s="170"/>
      <c r="K564" s="334"/>
      <c r="L564" s="334"/>
      <c r="M564" s="334"/>
      <c r="N564" s="335"/>
    </row>
    <row r="565" spans="2:14" ht="12.75">
      <c r="B565" s="157">
        <v>539</v>
      </c>
      <c r="C565" s="329"/>
      <c r="D565" s="329"/>
      <c r="E565" s="169"/>
      <c r="F565" s="169"/>
      <c r="G565" s="169"/>
      <c r="H565" s="169"/>
      <c r="I565" s="169"/>
      <c r="J565" s="169"/>
      <c r="K565" s="330"/>
      <c r="L565" s="330"/>
      <c r="M565" s="330"/>
      <c r="N565" s="331"/>
    </row>
    <row r="566" spans="2:14" ht="12.75">
      <c r="B566" s="154">
        <v>540</v>
      </c>
      <c r="C566" s="332"/>
      <c r="D566" s="333"/>
      <c r="E566" s="170"/>
      <c r="F566" s="170"/>
      <c r="G566" s="170"/>
      <c r="H566" s="170"/>
      <c r="I566" s="170"/>
      <c r="J566" s="170"/>
      <c r="K566" s="334"/>
      <c r="L566" s="334"/>
      <c r="M566" s="334"/>
      <c r="N566" s="335"/>
    </row>
    <row r="567" spans="2:14" ht="12.75">
      <c r="B567" s="157">
        <v>541</v>
      </c>
      <c r="C567" s="329"/>
      <c r="D567" s="329"/>
      <c r="E567" s="169"/>
      <c r="F567" s="169"/>
      <c r="G567" s="169"/>
      <c r="H567" s="169"/>
      <c r="I567" s="169"/>
      <c r="J567" s="169"/>
      <c r="K567" s="330"/>
      <c r="L567" s="330"/>
      <c r="M567" s="330"/>
      <c r="N567" s="331"/>
    </row>
    <row r="568" spans="2:14" ht="12.75">
      <c r="B568" s="154">
        <v>542</v>
      </c>
      <c r="C568" s="332"/>
      <c r="D568" s="333"/>
      <c r="E568" s="170"/>
      <c r="F568" s="170"/>
      <c r="G568" s="170"/>
      <c r="H568" s="170"/>
      <c r="I568" s="170"/>
      <c r="J568" s="170"/>
      <c r="K568" s="334"/>
      <c r="L568" s="334"/>
      <c r="M568" s="334"/>
      <c r="N568" s="335"/>
    </row>
    <row r="569" spans="2:14" ht="12.75">
      <c r="B569" s="157">
        <v>543</v>
      </c>
      <c r="C569" s="329"/>
      <c r="D569" s="329"/>
      <c r="E569" s="169"/>
      <c r="F569" s="169"/>
      <c r="G569" s="169"/>
      <c r="H569" s="169"/>
      <c r="I569" s="169"/>
      <c r="J569" s="169"/>
      <c r="K569" s="330"/>
      <c r="L569" s="330"/>
      <c r="M569" s="330"/>
      <c r="N569" s="331"/>
    </row>
    <row r="570" spans="2:14" ht="12.75">
      <c r="B570" s="154">
        <v>544</v>
      </c>
      <c r="C570" s="332"/>
      <c r="D570" s="333"/>
      <c r="E570" s="170"/>
      <c r="F570" s="170"/>
      <c r="G570" s="170"/>
      <c r="H570" s="170"/>
      <c r="I570" s="170"/>
      <c r="J570" s="170"/>
      <c r="K570" s="334"/>
      <c r="L570" s="334"/>
      <c r="M570" s="334"/>
      <c r="N570" s="335"/>
    </row>
    <row r="571" spans="2:14" ht="12.75">
      <c r="B571" s="157">
        <v>545</v>
      </c>
      <c r="C571" s="329"/>
      <c r="D571" s="329"/>
      <c r="E571" s="169"/>
      <c r="F571" s="169"/>
      <c r="G571" s="169"/>
      <c r="H571" s="169"/>
      <c r="I571" s="169"/>
      <c r="J571" s="169"/>
      <c r="K571" s="330"/>
      <c r="L571" s="330"/>
      <c r="M571" s="330"/>
      <c r="N571" s="331"/>
    </row>
    <row r="572" spans="2:14" ht="12.75">
      <c r="B572" s="154">
        <v>546</v>
      </c>
      <c r="C572" s="332"/>
      <c r="D572" s="333"/>
      <c r="E572" s="170"/>
      <c r="F572" s="170"/>
      <c r="G572" s="170"/>
      <c r="H572" s="170"/>
      <c r="I572" s="170"/>
      <c r="J572" s="170"/>
      <c r="K572" s="334"/>
      <c r="L572" s="334"/>
      <c r="M572" s="334"/>
      <c r="N572" s="335"/>
    </row>
    <row r="573" spans="2:14" ht="12.75">
      <c r="B573" s="157">
        <v>547</v>
      </c>
      <c r="C573" s="329"/>
      <c r="D573" s="329"/>
      <c r="E573" s="169"/>
      <c r="F573" s="169"/>
      <c r="G573" s="169"/>
      <c r="H573" s="169"/>
      <c r="I573" s="169"/>
      <c r="J573" s="169"/>
      <c r="K573" s="330"/>
      <c r="L573" s="330"/>
      <c r="M573" s="330"/>
      <c r="N573" s="331"/>
    </row>
    <row r="574" spans="2:14" ht="12.75">
      <c r="B574" s="154">
        <v>548</v>
      </c>
      <c r="C574" s="332"/>
      <c r="D574" s="333"/>
      <c r="E574" s="170"/>
      <c r="F574" s="170"/>
      <c r="G574" s="170"/>
      <c r="H574" s="170"/>
      <c r="I574" s="170"/>
      <c r="J574" s="170"/>
      <c r="K574" s="334"/>
      <c r="L574" s="334"/>
      <c r="M574" s="334"/>
      <c r="N574" s="335"/>
    </row>
    <row r="575" spans="2:14" ht="12.75">
      <c r="B575" s="157">
        <v>549</v>
      </c>
      <c r="C575" s="329"/>
      <c r="D575" s="329"/>
      <c r="E575" s="169"/>
      <c r="F575" s="169"/>
      <c r="G575" s="169"/>
      <c r="H575" s="169"/>
      <c r="I575" s="169"/>
      <c r="J575" s="169"/>
      <c r="K575" s="330"/>
      <c r="L575" s="330"/>
      <c r="M575" s="330"/>
      <c r="N575" s="331"/>
    </row>
    <row r="576" spans="2:14" ht="12.75">
      <c r="B576" s="154">
        <v>550</v>
      </c>
      <c r="C576" s="332"/>
      <c r="D576" s="333"/>
      <c r="E576" s="170"/>
      <c r="F576" s="170"/>
      <c r="G576" s="170"/>
      <c r="H576" s="170"/>
      <c r="I576" s="170"/>
      <c r="J576" s="170"/>
      <c r="K576" s="334"/>
      <c r="L576" s="334"/>
      <c r="M576" s="334"/>
      <c r="N576" s="335"/>
    </row>
    <row r="577" spans="2:14" ht="12.75">
      <c r="B577" s="157">
        <v>551</v>
      </c>
      <c r="C577" s="329"/>
      <c r="D577" s="329"/>
      <c r="E577" s="169"/>
      <c r="F577" s="169"/>
      <c r="G577" s="169"/>
      <c r="H577" s="169"/>
      <c r="I577" s="169"/>
      <c r="J577" s="169"/>
      <c r="K577" s="330"/>
      <c r="L577" s="330"/>
      <c r="M577" s="330"/>
      <c r="N577" s="331"/>
    </row>
    <row r="578" spans="2:14" ht="12.75">
      <c r="B578" s="154">
        <v>552</v>
      </c>
      <c r="C578" s="332"/>
      <c r="D578" s="333"/>
      <c r="E578" s="170"/>
      <c r="F578" s="170"/>
      <c r="G578" s="170"/>
      <c r="H578" s="170"/>
      <c r="I578" s="170"/>
      <c r="J578" s="170"/>
      <c r="K578" s="334"/>
      <c r="L578" s="334"/>
      <c r="M578" s="334"/>
      <c r="N578" s="335"/>
    </row>
    <row r="579" spans="2:14" ht="12.75">
      <c r="B579" s="157">
        <v>553</v>
      </c>
      <c r="C579" s="329"/>
      <c r="D579" s="329"/>
      <c r="E579" s="169"/>
      <c r="F579" s="169"/>
      <c r="G579" s="169"/>
      <c r="H579" s="169"/>
      <c r="I579" s="169"/>
      <c r="J579" s="169"/>
      <c r="K579" s="330"/>
      <c r="L579" s="330"/>
      <c r="M579" s="330"/>
      <c r="N579" s="331"/>
    </row>
    <row r="580" spans="2:14" ht="12.75">
      <c r="B580" s="154">
        <v>554</v>
      </c>
      <c r="C580" s="332"/>
      <c r="D580" s="333"/>
      <c r="E580" s="170"/>
      <c r="F580" s="170"/>
      <c r="G580" s="170"/>
      <c r="H580" s="170"/>
      <c r="I580" s="170"/>
      <c r="J580" s="170"/>
      <c r="K580" s="334"/>
      <c r="L580" s="334"/>
      <c r="M580" s="334"/>
      <c r="N580" s="335"/>
    </row>
    <row r="581" spans="2:14" ht="12.75">
      <c r="B581" s="157">
        <v>555</v>
      </c>
      <c r="C581" s="329"/>
      <c r="D581" s="329"/>
      <c r="E581" s="169"/>
      <c r="F581" s="169"/>
      <c r="G581" s="169"/>
      <c r="H581" s="169"/>
      <c r="I581" s="169"/>
      <c r="J581" s="169"/>
      <c r="K581" s="330"/>
      <c r="L581" s="330"/>
      <c r="M581" s="330"/>
      <c r="N581" s="331"/>
    </row>
    <row r="582" spans="2:14" ht="12.75">
      <c r="B582" s="154">
        <v>556</v>
      </c>
      <c r="C582" s="332"/>
      <c r="D582" s="333"/>
      <c r="E582" s="170"/>
      <c r="F582" s="170"/>
      <c r="G582" s="170"/>
      <c r="H582" s="170"/>
      <c r="I582" s="170"/>
      <c r="J582" s="170"/>
      <c r="K582" s="334"/>
      <c r="L582" s="334"/>
      <c r="M582" s="334"/>
      <c r="N582" s="335"/>
    </row>
    <row r="583" spans="2:14" ht="12.75">
      <c r="B583" s="157">
        <v>557</v>
      </c>
      <c r="C583" s="329"/>
      <c r="D583" s="329"/>
      <c r="E583" s="169"/>
      <c r="F583" s="169"/>
      <c r="G583" s="169"/>
      <c r="H583" s="169"/>
      <c r="I583" s="169"/>
      <c r="J583" s="169"/>
      <c r="K583" s="330"/>
      <c r="L583" s="330"/>
      <c r="M583" s="330"/>
      <c r="N583" s="331"/>
    </row>
    <row r="584" spans="2:14" ht="12.75">
      <c r="B584" s="154">
        <v>558</v>
      </c>
      <c r="C584" s="332"/>
      <c r="D584" s="333"/>
      <c r="E584" s="170"/>
      <c r="F584" s="170"/>
      <c r="G584" s="170"/>
      <c r="H584" s="170"/>
      <c r="I584" s="170"/>
      <c r="J584" s="170"/>
      <c r="K584" s="334"/>
      <c r="L584" s="334"/>
      <c r="M584" s="334"/>
      <c r="N584" s="335"/>
    </row>
    <row r="585" spans="2:14" ht="12.75">
      <c r="B585" s="157">
        <v>559</v>
      </c>
      <c r="C585" s="329"/>
      <c r="D585" s="329"/>
      <c r="E585" s="169"/>
      <c r="F585" s="169"/>
      <c r="G585" s="169"/>
      <c r="H585" s="169"/>
      <c r="I585" s="169"/>
      <c r="J585" s="169"/>
      <c r="K585" s="330"/>
      <c r="L585" s="330"/>
      <c r="M585" s="330"/>
      <c r="N585" s="331"/>
    </row>
    <row r="586" spans="2:14" ht="12.75">
      <c r="B586" s="154">
        <v>560</v>
      </c>
      <c r="C586" s="332"/>
      <c r="D586" s="333"/>
      <c r="E586" s="170"/>
      <c r="F586" s="170"/>
      <c r="G586" s="170"/>
      <c r="H586" s="170"/>
      <c r="I586" s="170"/>
      <c r="J586" s="170"/>
      <c r="K586" s="334"/>
      <c r="L586" s="334"/>
      <c r="M586" s="334"/>
      <c r="N586" s="335"/>
    </row>
    <row r="587" spans="2:14" ht="12.75">
      <c r="B587" s="157">
        <v>561</v>
      </c>
      <c r="C587" s="329"/>
      <c r="D587" s="329"/>
      <c r="E587" s="169"/>
      <c r="F587" s="169"/>
      <c r="G587" s="169"/>
      <c r="H587" s="169"/>
      <c r="I587" s="169"/>
      <c r="J587" s="169"/>
      <c r="K587" s="330"/>
      <c r="L587" s="330"/>
      <c r="M587" s="330"/>
      <c r="N587" s="331"/>
    </row>
    <row r="588" spans="2:14" ht="12.75">
      <c r="B588" s="154">
        <v>562</v>
      </c>
      <c r="C588" s="332"/>
      <c r="D588" s="333"/>
      <c r="E588" s="170"/>
      <c r="F588" s="170"/>
      <c r="G588" s="170"/>
      <c r="H588" s="170"/>
      <c r="I588" s="170"/>
      <c r="J588" s="170"/>
      <c r="K588" s="334"/>
      <c r="L588" s="334"/>
      <c r="M588" s="334"/>
      <c r="N588" s="335"/>
    </row>
    <row r="589" spans="2:14" ht="12.75">
      <c r="B589" s="157">
        <v>563</v>
      </c>
      <c r="C589" s="329"/>
      <c r="D589" s="329"/>
      <c r="E589" s="169"/>
      <c r="F589" s="169"/>
      <c r="G589" s="169"/>
      <c r="H589" s="169"/>
      <c r="I589" s="169"/>
      <c r="J589" s="169"/>
      <c r="K589" s="330"/>
      <c r="L589" s="330"/>
      <c r="M589" s="330"/>
      <c r="N589" s="331"/>
    </row>
    <row r="590" spans="2:14" ht="12.75">
      <c r="B590" s="154">
        <v>564</v>
      </c>
      <c r="C590" s="332"/>
      <c r="D590" s="333"/>
      <c r="E590" s="170"/>
      <c r="F590" s="170"/>
      <c r="G590" s="170"/>
      <c r="H590" s="170"/>
      <c r="I590" s="170"/>
      <c r="J590" s="170"/>
      <c r="K590" s="334"/>
      <c r="L590" s="334"/>
      <c r="M590" s="334"/>
      <c r="N590" s="335"/>
    </row>
    <row r="591" spans="2:14" ht="12.75">
      <c r="B591" s="157">
        <v>565</v>
      </c>
      <c r="C591" s="329"/>
      <c r="D591" s="329"/>
      <c r="E591" s="169"/>
      <c r="F591" s="169"/>
      <c r="G591" s="169"/>
      <c r="H591" s="169"/>
      <c r="I591" s="169"/>
      <c r="J591" s="169"/>
      <c r="K591" s="330"/>
      <c r="L591" s="330"/>
      <c r="M591" s="330"/>
      <c r="N591" s="331"/>
    </row>
    <row r="592" spans="2:14" ht="12.75">
      <c r="B592" s="154">
        <v>566</v>
      </c>
      <c r="C592" s="332"/>
      <c r="D592" s="333"/>
      <c r="E592" s="170"/>
      <c r="F592" s="170"/>
      <c r="G592" s="170"/>
      <c r="H592" s="170"/>
      <c r="I592" s="170"/>
      <c r="J592" s="170"/>
      <c r="K592" s="334"/>
      <c r="L592" s="334"/>
      <c r="M592" s="334"/>
      <c r="N592" s="335"/>
    </row>
    <row r="593" spans="2:14" ht="12.75">
      <c r="B593" s="157">
        <v>567</v>
      </c>
      <c r="C593" s="329"/>
      <c r="D593" s="329"/>
      <c r="E593" s="169"/>
      <c r="F593" s="169"/>
      <c r="G593" s="169"/>
      <c r="H593" s="169"/>
      <c r="I593" s="169"/>
      <c r="J593" s="169"/>
      <c r="K593" s="330"/>
      <c r="L593" s="330"/>
      <c r="M593" s="330"/>
      <c r="N593" s="331"/>
    </row>
    <row r="594" spans="2:14" ht="12.75">
      <c r="B594" s="154">
        <v>568</v>
      </c>
      <c r="C594" s="332"/>
      <c r="D594" s="333"/>
      <c r="E594" s="170"/>
      <c r="F594" s="170"/>
      <c r="G594" s="170"/>
      <c r="H594" s="170"/>
      <c r="I594" s="170"/>
      <c r="J594" s="170"/>
      <c r="K594" s="334"/>
      <c r="L594" s="334"/>
      <c r="M594" s="334"/>
      <c r="N594" s="335"/>
    </row>
    <row r="595" spans="2:14" ht="12.75">
      <c r="B595" s="157">
        <v>569</v>
      </c>
      <c r="C595" s="329"/>
      <c r="D595" s="329"/>
      <c r="E595" s="169"/>
      <c r="F595" s="169"/>
      <c r="G595" s="169"/>
      <c r="H595" s="169"/>
      <c r="I595" s="169"/>
      <c r="J595" s="169"/>
      <c r="K595" s="330"/>
      <c r="L595" s="330"/>
      <c r="M595" s="330"/>
      <c r="N595" s="331"/>
    </row>
    <row r="596" spans="2:14" ht="12.75">
      <c r="B596" s="154">
        <v>570</v>
      </c>
      <c r="C596" s="332"/>
      <c r="D596" s="333"/>
      <c r="E596" s="170"/>
      <c r="F596" s="170"/>
      <c r="G596" s="170"/>
      <c r="H596" s="170"/>
      <c r="I596" s="170"/>
      <c r="J596" s="170"/>
      <c r="K596" s="334"/>
      <c r="L596" s="334"/>
      <c r="M596" s="334"/>
      <c r="N596" s="335"/>
    </row>
    <row r="597" spans="2:14" ht="12.75">
      <c r="B597" s="157">
        <v>571</v>
      </c>
      <c r="C597" s="329"/>
      <c r="D597" s="329"/>
      <c r="E597" s="169"/>
      <c r="F597" s="169"/>
      <c r="G597" s="169"/>
      <c r="H597" s="169"/>
      <c r="I597" s="169"/>
      <c r="J597" s="169"/>
      <c r="K597" s="330"/>
      <c r="L597" s="330"/>
      <c r="M597" s="330"/>
      <c r="N597" s="331"/>
    </row>
    <row r="598" spans="2:14" ht="12.75">
      <c r="B598" s="154">
        <v>572</v>
      </c>
      <c r="C598" s="332"/>
      <c r="D598" s="333"/>
      <c r="E598" s="170"/>
      <c r="F598" s="170"/>
      <c r="G598" s="170"/>
      <c r="H598" s="170"/>
      <c r="I598" s="170"/>
      <c r="J598" s="170"/>
      <c r="K598" s="334"/>
      <c r="L598" s="334"/>
      <c r="M598" s="334"/>
      <c r="N598" s="335"/>
    </row>
    <row r="599" spans="2:14" ht="12.75">
      <c r="B599" s="157">
        <v>573</v>
      </c>
      <c r="C599" s="329"/>
      <c r="D599" s="329"/>
      <c r="E599" s="169"/>
      <c r="F599" s="169"/>
      <c r="G599" s="169"/>
      <c r="H599" s="169"/>
      <c r="I599" s="169"/>
      <c r="J599" s="169"/>
      <c r="K599" s="330"/>
      <c r="L599" s="330"/>
      <c r="M599" s="330"/>
      <c r="N599" s="331"/>
    </row>
    <row r="600" spans="2:14" ht="12.75">
      <c r="B600" s="154">
        <v>574</v>
      </c>
      <c r="C600" s="332"/>
      <c r="D600" s="333"/>
      <c r="E600" s="170"/>
      <c r="F600" s="170"/>
      <c r="G600" s="170"/>
      <c r="H600" s="170"/>
      <c r="I600" s="170"/>
      <c r="J600" s="170"/>
      <c r="K600" s="334"/>
      <c r="L600" s="334"/>
      <c r="M600" s="334"/>
      <c r="N600" s="335"/>
    </row>
    <row r="601" spans="2:14" ht="12.75">
      <c r="B601" s="157">
        <v>575</v>
      </c>
      <c r="C601" s="329"/>
      <c r="D601" s="329"/>
      <c r="E601" s="169"/>
      <c r="F601" s="169"/>
      <c r="G601" s="169"/>
      <c r="H601" s="169"/>
      <c r="I601" s="169"/>
      <c r="J601" s="169"/>
      <c r="K601" s="330"/>
      <c r="L601" s="330"/>
      <c r="M601" s="330"/>
      <c r="N601" s="331"/>
    </row>
    <row r="602" spans="2:14" ht="12.75">
      <c r="B602" s="154">
        <v>576</v>
      </c>
      <c r="C602" s="332"/>
      <c r="D602" s="333"/>
      <c r="E602" s="170"/>
      <c r="F602" s="170"/>
      <c r="G602" s="170"/>
      <c r="H602" s="170"/>
      <c r="I602" s="170"/>
      <c r="J602" s="170"/>
      <c r="K602" s="334"/>
      <c r="L602" s="334"/>
      <c r="M602" s="334"/>
      <c r="N602" s="335"/>
    </row>
    <row r="603" spans="2:14" ht="12.75">
      <c r="B603" s="157">
        <v>577</v>
      </c>
      <c r="C603" s="329"/>
      <c r="D603" s="329"/>
      <c r="E603" s="169"/>
      <c r="F603" s="169"/>
      <c r="G603" s="169"/>
      <c r="H603" s="169"/>
      <c r="I603" s="169"/>
      <c r="J603" s="169"/>
      <c r="K603" s="330"/>
      <c r="L603" s="330"/>
      <c r="M603" s="330"/>
      <c r="N603" s="331"/>
    </row>
    <row r="604" spans="2:14" ht="12.75">
      <c r="B604" s="154">
        <v>578</v>
      </c>
      <c r="C604" s="332"/>
      <c r="D604" s="333"/>
      <c r="E604" s="170"/>
      <c r="F604" s="170"/>
      <c r="G604" s="170"/>
      <c r="H604" s="170"/>
      <c r="I604" s="170"/>
      <c r="J604" s="170"/>
      <c r="K604" s="334"/>
      <c r="L604" s="334"/>
      <c r="M604" s="334"/>
      <c r="N604" s="335"/>
    </row>
    <row r="605" spans="2:14" ht="12.75">
      <c r="B605" s="157">
        <v>579</v>
      </c>
      <c r="C605" s="329"/>
      <c r="D605" s="329"/>
      <c r="E605" s="169"/>
      <c r="F605" s="169"/>
      <c r="G605" s="169"/>
      <c r="H605" s="169"/>
      <c r="I605" s="169"/>
      <c r="J605" s="169"/>
      <c r="K605" s="330"/>
      <c r="L605" s="330"/>
      <c r="M605" s="330"/>
      <c r="N605" s="331"/>
    </row>
    <row r="606" spans="2:14" ht="12.75">
      <c r="B606" s="154">
        <v>580</v>
      </c>
      <c r="C606" s="332"/>
      <c r="D606" s="333"/>
      <c r="E606" s="170"/>
      <c r="F606" s="170"/>
      <c r="G606" s="170"/>
      <c r="H606" s="170"/>
      <c r="I606" s="170"/>
      <c r="J606" s="170"/>
      <c r="K606" s="334"/>
      <c r="L606" s="334"/>
      <c r="M606" s="334"/>
      <c r="N606" s="335"/>
    </row>
    <row r="607" spans="2:14" ht="12.75">
      <c r="B607" s="157">
        <v>581</v>
      </c>
      <c r="C607" s="329"/>
      <c r="D607" s="329"/>
      <c r="E607" s="169"/>
      <c r="F607" s="169"/>
      <c r="G607" s="169"/>
      <c r="H607" s="169"/>
      <c r="I607" s="169"/>
      <c r="J607" s="169"/>
      <c r="K607" s="330"/>
      <c r="L607" s="330"/>
      <c r="M607" s="330"/>
      <c r="N607" s="331"/>
    </row>
    <row r="608" spans="2:14" ht="12.75">
      <c r="B608" s="154">
        <v>582</v>
      </c>
      <c r="C608" s="332"/>
      <c r="D608" s="333"/>
      <c r="E608" s="170"/>
      <c r="F608" s="170"/>
      <c r="G608" s="170"/>
      <c r="H608" s="170"/>
      <c r="I608" s="170"/>
      <c r="J608" s="170"/>
      <c r="K608" s="334"/>
      <c r="L608" s="334"/>
      <c r="M608" s="334"/>
      <c r="N608" s="335"/>
    </row>
    <row r="609" spans="2:14" ht="12.75">
      <c r="B609" s="157">
        <v>583</v>
      </c>
      <c r="C609" s="329"/>
      <c r="D609" s="329"/>
      <c r="E609" s="169"/>
      <c r="F609" s="169"/>
      <c r="G609" s="169"/>
      <c r="H609" s="169"/>
      <c r="I609" s="169"/>
      <c r="J609" s="169"/>
      <c r="K609" s="330"/>
      <c r="L609" s="330"/>
      <c r="M609" s="330"/>
      <c r="N609" s="331"/>
    </row>
    <row r="610" spans="2:14" ht="12.75">
      <c r="B610" s="154">
        <v>584</v>
      </c>
      <c r="C610" s="332"/>
      <c r="D610" s="333"/>
      <c r="E610" s="170"/>
      <c r="F610" s="170"/>
      <c r="G610" s="170"/>
      <c r="H610" s="170"/>
      <c r="I610" s="170"/>
      <c r="J610" s="170"/>
      <c r="K610" s="334"/>
      <c r="L610" s="334"/>
      <c r="M610" s="334"/>
      <c r="N610" s="335"/>
    </row>
    <row r="611" spans="2:14" ht="12.75">
      <c r="B611" s="157">
        <v>585</v>
      </c>
      <c r="C611" s="329"/>
      <c r="D611" s="329"/>
      <c r="E611" s="169"/>
      <c r="F611" s="169"/>
      <c r="G611" s="169"/>
      <c r="H611" s="169"/>
      <c r="I611" s="169"/>
      <c r="J611" s="169"/>
      <c r="K611" s="330"/>
      <c r="L611" s="330"/>
      <c r="M611" s="330"/>
      <c r="N611" s="331"/>
    </row>
    <row r="612" spans="2:14" ht="12.75">
      <c r="B612" s="154">
        <v>586</v>
      </c>
      <c r="C612" s="332"/>
      <c r="D612" s="333"/>
      <c r="E612" s="170"/>
      <c r="F612" s="170"/>
      <c r="G612" s="170"/>
      <c r="H612" s="170"/>
      <c r="I612" s="170"/>
      <c r="J612" s="170"/>
      <c r="K612" s="334"/>
      <c r="L612" s="334"/>
      <c r="M612" s="334"/>
      <c r="N612" s="335"/>
    </row>
    <row r="613" spans="2:14" ht="12.75">
      <c r="B613" s="157">
        <v>587</v>
      </c>
      <c r="C613" s="329"/>
      <c r="D613" s="329"/>
      <c r="E613" s="169"/>
      <c r="F613" s="169"/>
      <c r="G613" s="169"/>
      <c r="H613" s="169"/>
      <c r="I613" s="169"/>
      <c r="J613" s="169"/>
      <c r="K613" s="330"/>
      <c r="L613" s="330"/>
      <c r="M613" s="330"/>
      <c r="N613" s="331"/>
    </row>
    <row r="614" spans="2:14" ht="12.75">
      <c r="B614" s="154">
        <v>588</v>
      </c>
      <c r="C614" s="332"/>
      <c r="D614" s="333"/>
      <c r="E614" s="170"/>
      <c r="F614" s="170"/>
      <c r="G614" s="170"/>
      <c r="H614" s="170"/>
      <c r="I614" s="170"/>
      <c r="J614" s="170"/>
      <c r="K614" s="334"/>
      <c r="L614" s="334"/>
      <c r="M614" s="334"/>
      <c r="N614" s="335"/>
    </row>
    <row r="615" spans="2:14" ht="12.75">
      <c r="B615" s="157">
        <v>589</v>
      </c>
      <c r="C615" s="329"/>
      <c r="D615" s="329"/>
      <c r="E615" s="169"/>
      <c r="F615" s="169"/>
      <c r="G615" s="169"/>
      <c r="H615" s="169"/>
      <c r="I615" s="169"/>
      <c r="J615" s="169"/>
      <c r="K615" s="330"/>
      <c r="L615" s="330"/>
      <c r="M615" s="330"/>
      <c r="N615" s="331"/>
    </row>
    <row r="616" spans="2:14" ht="12.75">
      <c r="B616" s="154">
        <v>590</v>
      </c>
      <c r="C616" s="332"/>
      <c r="D616" s="333"/>
      <c r="E616" s="170"/>
      <c r="F616" s="170"/>
      <c r="G616" s="170"/>
      <c r="H616" s="170"/>
      <c r="I616" s="170"/>
      <c r="J616" s="170"/>
      <c r="K616" s="334"/>
      <c r="L616" s="334"/>
      <c r="M616" s="334"/>
      <c r="N616" s="335"/>
    </row>
    <row r="617" spans="2:14" ht="12.75">
      <c r="B617" s="157">
        <v>591</v>
      </c>
      <c r="C617" s="329"/>
      <c r="D617" s="329"/>
      <c r="E617" s="169"/>
      <c r="F617" s="169"/>
      <c r="G617" s="169"/>
      <c r="H617" s="169"/>
      <c r="I617" s="169"/>
      <c r="J617" s="169"/>
      <c r="K617" s="330"/>
      <c r="L617" s="330"/>
      <c r="M617" s="330"/>
      <c r="N617" s="331"/>
    </row>
    <row r="618" spans="2:14" ht="12.75">
      <c r="B618" s="154">
        <v>592</v>
      </c>
      <c r="C618" s="332"/>
      <c r="D618" s="333"/>
      <c r="E618" s="170"/>
      <c r="F618" s="170"/>
      <c r="G618" s="170"/>
      <c r="H618" s="170"/>
      <c r="I618" s="170"/>
      <c r="J618" s="170"/>
      <c r="K618" s="334"/>
      <c r="L618" s="334"/>
      <c r="M618" s="334"/>
      <c r="N618" s="335"/>
    </row>
    <row r="619" spans="2:14" ht="12.75">
      <c r="B619" s="157">
        <v>593</v>
      </c>
      <c r="C619" s="329"/>
      <c r="D619" s="329"/>
      <c r="E619" s="169"/>
      <c r="F619" s="169"/>
      <c r="G619" s="169"/>
      <c r="H619" s="169"/>
      <c r="I619" s="169"/>
      <c r="J619" s="169"/>
      <c r="K619" s="330"/>
      <c r="L619" s="330"/>
      <c r="M619" s="330"/>
      <c r="N619" s="331"/>
    </row>
    <row r="620" spans="2:14" ht="12.75">
      <c r="B620" s="154">
        <v>594</v>
      </c>
      <c r="C620" s="332"/>
      <c r="D620" s="333"/>
      <c r="E620" s="170"/>
      <c r="F620" s="170"/>
      <c r="G620" s="170"/>
      <c r="H620" s="170"/>
      <c r="I620" s="170"/>
      <c r="J620" s="170"/>
      <c r="K620" s="334"/>
      <c r="L620" s="334"/>
      <c r="M620" s="334"/>
      <c r="N620" s="335"/>
    </row>
    <row r="621" spans="2:14" ht="12.75">
      <c r="B621" s="157">
        <v>595</v>
      </c>
      <c r="C621" s="329"/>
      <c r="D621" s="329"/>
      <c r="E621" s="169"/>
      <c r="F621" s="169"/>
      <c r="G621" s="169"/>
      <c r="H621" s="169"/>
      <c r="I621" s="169"/>
      <c r="J621" s="169"/>
      <c r="K621" s="330"/>
      <c r="L621" s="330"/>
      <c r="M621" s="330"/>
      <c r="N621" s="331"/>
    </row>
    <row r="622" spans="2:14" ht="12.75">
      <c r="B622" s="154">
        <v>596</v>
      </c>
      <c r="C622" s="332"/>
      <c r="D622" s="333"/>
      <c r="E622" s="170"/>
      <c r="F622" s="170"/>
      <c r="G622" s="170"/>
      <c r="H622" s="170"/>
      <c r="I622" s="170"/>
      <c r="J622" s="170"/>
      <c r="K622" s="334"/>
      <c r="L622" s="334"/>
      <c r="M622" s="334"/>
      <c r="N622" s="335"/>
    </row>
    <row r="623" spans="2:14" ht="12.75">
      <c r="B623" s="157">
        <v>597</v>
      </c>
      <c r="C623" s="329"/>
      <c r="D623" s="329"/>
      <c r="E623" s="169"/>
      <c r="F623" s="169"/>
      <c r="G623" s="169"/>
      <c r="H623" s="169"/>
      <c r="I623" s="169"/>
      <c r="J623" s="169"/>
      <c r="K623" s="330"/>
      <c r="L623" s="330"/>
      <c r="M623" s="330"/>
      <c r="N623" s="331"/>
    </row>
    <row r="624" spans="2:14" ht="12.75">
      <c r="B624" s="154">
        <v>598</v>
      </c>
      <c r="C624" s="332"/>
      <c r="D624" s="333"/>
      <c r="E624" s="170"/>
      <c r="F624" s="170"/>
      <c r="G624" s="170"/>
      <c r="H624" s="170"/>
      <c r="I624" s="170"/>
      <c r="J624" s="170"/>
      <c r="K624" s="334"/>
      <c r="L624" s="334"/>
      <c r="M624" s="334"/>
      <c r="N624" s="335"/>
    </row>
    <row r="625" spans="2:14" ht="12.75">
      <c r="B625" s="157">
        <v>599</v>
      </c>
      <c r="C625" s="329"/>
      <c r="D625" s="329"/>
      <c r="E625" s="169"/>
      <c r="F625" s="169"/>
      <c r="G625" s="169"/>
      <c r="H625" s="169"/>
      <c r="I625" s="169"/>
      <c r="J625" s="169"/>
      <c r="K625" s="330"/>
      <c r="L625" s="330"/>
      <c r="M625" s="330"/>
      <c r="N625" s="331"/>
    </row>
    <row r="626" spans="2:14" ht="12.75">
      <c r="B626" s="154">
        <v>600</v>
      </c>
      <c r="C626" s="332"/>
      <c r="D626" s="333"/>
      <c r="E626" s="170"/>
      <c r="F626" s="170"/>
      <c r="G626" s="170"/>
      <c r="H626" s="170"/>
      <c r="I626" s="170"/>
      <c r="J626" s="170"/>
      <c r="K626" s="334"/>
      <c r="L626" s="334"/>
      <c r="M626" s="334"/>
      <c r="N626" s="335"/>
    </row>
    <row r="627" spans="2:14" ht="12.75">
      <c r="B627" s="157">
        <v>601</v>
      </c>
      <c r="C627" s="329"/>
      <c r="D627" s="329"/>
      <c r="E627" s="169"/>
      <c r="F627" s="169"/>
      <c r="G627" s="169"/>
      <c r="H627" s="169"/>
      <c r="I627" s="169"/>
      <c r="J627" s="169"/>
      <c r="K627" s="330"/>
      <c r="L627" s="330"/>
      <c r="M627" s="330"/>
      <c r="N627" s="331"/>
    </row>
    <row r="628" spans="2:14" ht="12.75">
      <c r="B628" s="154">
        <v>602</v>
      </c>
      <c r="C628" s="332"/>
      <c r="D628" s="333"/>
      <c r="E628" s="170"/>
      <c r="F628" s="170"/>
      <c r="G628" s="170"/>
      <c r="H628" s="170"/>
      <c r="I628" s="170"/>
      <c r="J628" s="170"/>
      <c r="K628" s="334"/>
      <c r="L628" s="334"/>
      <c r="M628" s="334"/>
      <c r="N628" s="335"/>
    </row>
    <row r="629" spans="2:14" ht="12.75">
      <c r="B629" s="157">
        <v>603</v>
      </c>
      <c r="C629" s="329"/>
      <c r="D629" s="329"/>
      <c r="E629" s="169"/>
      <c r="F629" s="169"/>
      <c r="G629" s="169"/>
      <c r="H629" s="169"/>
      <c r="I629" s="169"/>
      <c r="J629" s="169"/>
      <c r="K629" s="330"/>
      <c r="L629" s="330"/>
      <c r="M629" s="330"/>
      <c r="N629" s="331"/>
    </row>
    <row r="630" spans="2:14" ht="12.75">
      <c r="B630" s="154">
        <v>604</v>
      </c>
      <c r="C630" s="332"/>
      <c r="D630" s="333"/>
      <c r="E630" s="170"/>
      <c r="F630" s="170"/>
      <c r="G630" s="170"/>
      <c r="H630" s="170"/>
      <c r="I630" s="170"/>
      <c r="J630" s="170"/>
      <c r="K630" s="334"/>
      <c r="L630" s="334"/>
      <c r="M630" s="334"/>
      <c r="N630" s="335"/>
    </row>
    <row r="631" spans="2:14" ht="12.75">
      <c r="B631" s="157">
        <v>605</v>
      </c>
      <c r="C631" s="329"/>
      <c r="D631" s="329"/>
      <c r="E631" s="169"/>
      <c r="F631" s="169"/>
      <c r="G631" s="169"/>
      <c r="H631" s="169"/>
      <c r="I631" s="169"/>
      <c r="J631" s="169"/>
      <c r="K631" s="330"/>
      <c r="L631" s="330"/>
      <c r="M631" s="330"/>
      <c r="N631" s="331"/>
    </row>
    <row r="632" spans="2:14" ht="12.75">
      <c r="B632" s="154">
        <v>606</v>
      </c>
      <c r="C632" s="332"/>
      <c r="D632" s="333"/>
      <c r="E632" s="170"/>
      <c r="F632" s="170"/>
      <c r="G632" s="170"/>
      <c r="H632" s="170"/>
      <c r="I632" s="170"/>
      <c r="J632" s="170"/>
      <c r="K632" s="334"/>
      <c r="L632" s="334"/>
      <c r="M632" s="334"/>
      <c r="N632" s="335"/>
    </row>
    <row r="633" spans="2:14" ht="12.75">
      <c r="B633" s="157">
        <v>607</v>
      </c>
      <c r="C633" s="329"/>
      <c r="D633" s="329"/>
      <c r="E633" s="169"/>
      <c r="F633" s="169"/>
      <c r="G633" s="169"/>
      <c r="H633" s="169"/>
      <c r="I633" s="169"/>
      <c r="J633" s="169"/>
      <c r="K633" s="330"/>
      <c r="L633" s="330"/>
      <c r="M633" s="330"/>
      <c r="N633" s="331"/>
    </row>
    <row r="634" spans="2:14" ht="12.75">
      <c r="B634" s="154">
        <v>608</v>
      </c>
      <c r="C634" s="332"/>
      <c r="D634" s="333"/>
      <c r="E634" s="170"/>
      <c r="F634" s="170"/>
      <c r="G634" s="170"/>
      <c r="H634" s="170"/>
      <c r="I634" s="170"/>
      <c r="J634" s="170"/>
      <c r="K634" s="334"/>
      <c r="L634" s="334"/>
      <c r="M634" s="334"/>
      <c r="N634" s="335"/>
    </row>
    <row r="635" spans="2:14" ht="12.75">
      <c r="B635" s="157">
        <v>609</v>
      </c>
      <c r="C635" s="329"/>
      <c r="D635" s="329"/>
      <c r="E635" s="169"/>
      <c r="F635" s="169"/>
      <c r="G635" s="169"/>
      <c r="H635" s="169"/>
      <c r="I635" s="169"/>
      <c r="J635" s="169"/>
      <c r="K635" s="330"/>
      <c r="L635" s="330"/>
      <c r="M635" s="330"/>
      <c r="N635" s="331"/>
    </row>
    <row r="636" spans="2:14" ht="12.75">
      <c r="B636" s="154">
        <v>610</v>
      </c>
      <c r="C636" s="332"/>
      <c r="D636" s="333"/>
      <c r="E636" s="170"/>
      <c r="F636" s="170"/>
      <c r="G636" s="170"/>
      <c r="H636" s="170"/>
      <c r="I636" s="170"/>
      <c r="J636" s="170"/>
      <c r="K636" s="334"/>
      <c r="L636" s="334"/>
      <c r="M636" s="334"/>
      <c r="N636" s="335"/>
    </row>
    <row r="637" spans="2:14" ht="12.75">
      <c r="B637" s="157">
        <v>611</v>
      </c>
      <c r="C637" s="329"/>
      <c r="D637" s="329"/>
      <c r="E637" s="169"/>
      <c r="F637" s="169"/>
      <c r="G637" s="169"/>
      <c r="H637" s="169"/>
      <c r="I637" s="169"/>
      <c r="J637" s="169"/>
      <c r="K637" s="330"/>
      <c r="L637" s="330"/>
      <c r="M637" s="330"/>
      <c r="N637" s="331"/>
    </row>
    <row r="638" spans="2:14" ht="12.75">
      <c r="B638" s="154">
        <v>612</v>
      </c>
      <c r="C638" s="332"/>
      <c r="D638" s="333"/>
      <c r="E638" s="170"/>
      <c r="F638" s="170"/>
      <c r="G638" s="170"/>
      <c r="H638" s="170"/>
      <c r="I638" s="170"/>
      <c r="J638" s="170"/>
      <c r="K638" s="334"/>
      <c r="L638" s="334"/>
      <c r="M638" s="334"/>
      <c r="N638" s="335"/>
    </row>
    <row r="639" spans="2:14" ht="12.75">
      <c r="B639" s="157">
        <v>613</v>
      </c>
      <c r="C639" s="329"/>
      <c r="D639" s="329"/>
      <c r="E639" s="169"/>
      <c r="F639" s="169"/>
      <c r="G639" s="169"/>
      <c r="H639" s="169"/>
      <c r="I639" s="169"/>
      <c r="J639" s="169"/>
      <c r="K639" s="330"/>
      <c r="L639" s="330"/>
      <c r="M639" s="330"/>
      <c r="N639" s="331"/>
    </row>
    <row r="640" spans="2:14" ht="12.75">
      <c r="B640" s="154">
        <v>614</v>
      </c>
      <c r="C640" s="332"/>
      <c r="D640" s="333"/>
      <c r="E640" s="170"/>
      <c r="F640" s="170"/>
      <c r="G640" s="170"/>
      <c r="H640" s="170"/>
      <c r="I640" s="170"/>
      <c r="J640" s="170"/>
      <c r="K640" s="334"/>
      <c r="L640" s="334"/>
      <c r="M640" s="334"/>
      <c r="N640" s="335"/>
    </row>
    <row r="641" spans="2:14" ht="12.75">
      <c r="B641" s="157">
        <v>615</v>
      </c>
      <c r="C641" s="329"/>
      <c r="D641" s="329"/>
      <c r="E641" s="169"/>
      <c r="F641" s="169"/>
      <c r="G641" s="169"/>
      <c r="H641" s="169"/>
      <c r="I641" s="169"/>
      <c r="J641" s="169"/>
      <c r="K641" s="330"/>
      <c r="L641" s="330"/>
      <c r="M641" s="330"/>
      <c r="N641" s="331"/>
    </row>
    <row r="642" spans="2:14" ht="12.75">
      <c r="B642" s="154">
        <v>616</v>
      </c>
      <c r="C642" s="332"/>
      <c r="D642" s="333"/>
      <c r="E642" s="170"/>
      <c r="F642" s="170"/>
      <c r="G642" s="170"/>
      <c r="H642" s="170"/>
      <c r="I642" s="170"/>
      <c r="J642" s="170"/>
      <c r="K642" s="334"/>
      <c r="L642" s="334"/>
      <c r="M642" s="334"/>
      <c r="N642" s="335"/>
    </row>
    <row r="643" spans="2:14" ht="12.75">
      <c r="B643" s="157">
        <v>617</v>
      </c>
      <c r="C643" s="329"/>
      <c r="D643" s="329"/>
      <c r="E643" s="169"/>
      <c r="F643" s="169"/>
      <c r="G643" s="169"/>
      <c r="H643" s="169"/>
      <c r="I643" s="169"/>
      <c r="J643" s="169"/>
      <c r="K643" s="330"/>
      <c r="L643" s="330"/>
      <c r="M643" s="330"/>
      <c r="N643" s="331"/>
    </row>
    <row r="644" spans="2:14" ht="12.75">
      <c r="B644" s="154">
        <v>618</v>
      </c>
      <c r="C644" s="332"/>
      <c r="D644" s="333"/>
      <c r="E644" s="170"/>
      <c r="F644" s="170"/>
      <c r="G644" s="170"/>
      <c r="H644" s="170"/>
      <c r="I644" s="170"/>
      <c r="J644" s="170"/>
      <c r="K644" s="334"/>
      <c r="L644" s="334"/>
      <c r="M644" s="334"/>
      <c r="N644" s="335"/>
    </row>
    <row r="645" spans="2:14" ht="12.75">
      <c r="B645" s="157">
        <v>619</v>
      </c>
      <c r="C645" s="329"/>
      <c r="D645" s="329"/>
      <c r="E645" s="169"/>
      <c r="F645" s="169"/>
      <c r="G645" s="169"/>
      <c r="H645" s="169"/>
      <c r="I645" s="169"/>
      <c r="J645" s="169"/>
      <c r="K645" s="330"/>
      <c r="L645" s="330"/>
      <c r="M645" s="330"/>
      <c r="N645" s="331"/>
    </row>
    <row r="646" spans="2:14" ht="12.75">
      <c r="B646" s="154">
        <v>620</v>
      </c>
      <c r="C646" s="332"/>
      <c r="D646" s="333"/>
      <c r="E646" s="170"/>
      <c r="F646" s="170"/>
      <c r="G646" s="170"/>
      <c r="H646" s="170"/>
      <c r="I646" s="170"/>
      <c r="J646" s="170"/>
      <c r="K646" s="334"/>
      <c r="L646" s="334"/>
      <c r="M646" s="334"/>
      <c r="N646" s="335"/>
    </row>
    <row r="647" spans="2:14" ht="12.75">
      <c r="B647" s="157">
        <v>621</v>
      </c>
      <c r="C647" s="329"/>
      <c r="D647" s="329"/>
      <c r="E647" s="169"/>
      <c r="F647" s="169"/>
      <c r="G647" s="169"/>
      <c r="H647" s="169"/>
      <c r="I647" s="169"/>
      <c r="J647" s="169"/>
      <c r="K647" s="330"/>
      <c r="L647" s="330"/>
      <c r="M647" s="330"/>
      <c r="N647" s="331"/>
    </row>
    <row r="648" spans="2:14" ht="12.75">
      <c r="B648" s="154">
        <v>622</v>
      </c>
      <c r="C648" s="332"/>
      <c r="D648" s="333"/>
      <c r="E648" s="170"/>
      <c r="F648" s="170"/>
      <c r="G648" s="170"/>
      <c r="H648" s="170"/>
      <c r="I648" s="170"/>
      <c r="J648" s="170"/>
      <c r="K648" s="334"/>
      <c r="L648" s="334"/>
      <c r="M648" s="334"/>
      <c r="N648" s="335"/>
    </row>
    <row r="649" spans="2:14" ht="12.75">
      <c r="B649" s="157">
        <v>623</v>
      </c>
      <c r="C649" s="329"/>
      <c r="D649" s="329"/>
      <c r="E649" s="169"/>
      <c r="F649" s="169"/>
      <c r="G649" s="169"/>
      <c r="H649" s="169"/>
      <c r="I649" s="169"/>
      <c r="J649" s="169"/>
      <c r="K649" s="330"/>
      <c r="L649" s="330"/>
      <c r="M649" s="330"/>
      <c r="N649" s="331"/>
    </row>
    <row r="650" spans="2:14" ht="12.75">
      <c r="B650" s="154">
        <v>624</v>
      </c>
      <c r="C650" s="332"/>
      <c r="D650" s="333"/>
      <c r="E650" s="170"/>
      <c r="F650" s="170"/>
      <c r="G650" s="170"/>
      <c r="H650" s="170"/>
      <c r="I650" s="170"/>
      <c r="J650" s="170"/>
      <c r="K650" s="334"/>
      <c r="L650" s="334"/>
      <c r="M650" s="334"/>
      <c r="N650" s="335"/>
    </row>
    <row r="651" spans="2:14" ht="12.75">
      <c r="B651" s="157">
        <v>625</v>
      </c>
      <c r="C651" s="329"/>
      <c r="D651" s="329"/>
      <c r="E651" s="169"/>
      <c r="F651" s="169"/>
      <c r="G651" s="169"/>
      <c r="H651" s="169"/>
      <c r="I651" s="169"/>
      <c r="J651" s="169"/>
      <c r="K651" s="330"/>
      <c r="L651" s="330"/>
      <c r="M651" s="330"/>
      <c r="N651" s="331"/>
    </row>
    <row r="652" spans="2:14" ht="12.75">
      <c r="B652" s="154">
        <v>626</v>
      </c>
      <c r="C652" s="332"/>
      <c r="D652" s="333"/>
      <c r="E652" s="170"/>
      <c r="F652" s="170"/>
      <c r="G652" s="170"/>
      <c r="H652" s="170"/>
      <c r="I652" s="170"/>
      <c r="J652" s="170"/>
      <c r="K652" s="334"/>
      <c r="L652" s="334"/>
      <c r="M652" s="334"/>
      <c r="N652" s="335"/>
    </row>
    <row r="653" spans="2:14" ht="12.75">
      <c r="B653" s="157">
        <v>627</v>
      </c>
      <c r="C653" s="329"/>
      <c r="D653" s="329"/>
      <c r="E653" s="169"/>
      <c r="F653" s="169"/>
      <c r="G653" s="169"/>
      <c r="H653" s="169"/>
      <c r="I653" s="169"/>
      <c r="J653" s="169"/>
      <c r="K653" s="330"/>
      <c r="L653" s="330"/>
      <c r="M653" s="330"/>
      <c r="N653" s="331"/>
    </row>
    <row r="654" spans="2:14" ht="12.75">
      <c r="B654" s="154">
        <v>628</v>
      </c>
      <c r="C654" s="332"/>
      <c r="D654" s="333"/>
      <c r="E654" s="170"/>
      <c r="F654" s="170"/>
      <c r="G654" s="170"/>
      <c r="H654" s="170"/>
      <c r="I654" s="170"/>
      <c r="J654" s="170"/>
      <c r="K654" s="334"/>
      <c r="L654" s="334"/>
      <c r="M654" s="334"/>
      <c r="N654" s="335"/>
    </row>
    <row r="655" spans="2:14" ht="12.75">
      <c r="B655" s="157">
        <v>629</v>
      </c>
      <c r="C655" s="329"/>
      <c r="D655" s="329"/>
      <c r="E655" s="169"/>
      <c r="F655" s="169"/>
      <c r="G655" s="169"/>
      <c r="H655" s="169"/>
      <c r="I655" s="169"/>
      <c r="J655" s="169"/>
      <c r="K655" s="330"/>
      <c r="L655" s="330"/>
      <c r="M655" s="330"/>
      <c r="N655" s="331"/>
    </row>
    <row r="656" spans="2:14" ht="12.75">
      <c r="B656" s="154">
        <v>630</v>
      </c>
      <c r="C656" s="332"/>
      <c r="D656" s="333"/>
      <c r="E656" s="170"/>
      <c r="F656" s="170"/>
      <c r="G656" s="170"/>
      <c r="H656" s="170"/>
      <c r="I656" s="170"/>
      <c r="J656" s="170"/>
      <c r="K656" s="334"/>
      <c r="L656" s="334"/>
      <c r="M656" s="334"/>
      <c r="N656" s="335"/>
    </row>
    <row r="657" spans="2:14" ht="12.75">
      <c r="B657" s="157">
        <v>631</v>
      </c>
      <c r="C657" s="329"/>
      <c r="D657" s="329"/>
      <c r="E657" s="169"/>
      <c r="F657" s="169"/>
      <c r="G657" s="169"/>
      <c r="H657" s="169"/>
      <c r="I657" s="169"/>
      <c r="J657" s="169"/>
      <c r="K657" s="330"/>
      <c r="L657" s="330"/>
      <c r="M657" s="330"/>
      <c r="N657" s="331"/>
    </row>
    <row r="658" spans="2:14" ht="12.75">
      <c r="B658" s="154">
        <v>632</v>
      </c>
      <c r="C658" s="332"/>
      <c r="D658" s="333"/>
      <c r="E658" s="170"/>
      <c r="F658" s="170"/>
      <c r="G658" s="170"/>
      <c r="H658" s="170"/>
      <c r="I658" s="170"/>
      <c r="J658" s="170"/>
      <c r="K658" s="334"/>
      <c r="L658" s="334"/>
      <c r="M658" s="334"/>
      <c r="N658" s="335"/>
    </row>
    <row r="659" spans="2:14" ht="12.75">
      <c r="B659" s="157">
        <v>633</v>
      </c>
      <c r="C659" s="329"/>
      <c r="D659" s="329"/>
      <c r="E659" s="169"/>
      <c r="F659" s="169"/>
      <c r="G659" s="169"/>
      <c r="H659" s="169"/>
      <c r="I659" s="169"/>
      <c r="J659" s="169"/>
      <c r="K659" s="330"/>
      <c r="L659" s="330"/>
      <c r="M659" s="330"/>
      <c r="N659" s="331"/>
    </row>
    <row r="660" spans="2:14" ht="12.75">
      <c r="B660" s="154">
        <v>634</v>
      </c>
      <c r="C660" s="332"/>
      <c r="D660" s="333"/>
      <c r="E660" s="170"/>
      <c r="F660" s="170"/>
      <c r="G660" s="170"/>
      <c r="H660" s="170"/>
      <c r="I660" s="170"/>
      <c r="J660" s="170"/>
      <c r="K660" s="334"/>
      <c r="L660" s="334"/>
      <c r="M660" s="334"/>
      <c r="N660" s="335"/>
    </row>
    <row r="661" spans="2:14" ht="12.75">
      <c r="B661" s="157">
        <v>635</v>
      </c>
      <c r="C661" s="329"/>
      <c r="D661" s="329"/>
      <c r="E661" s="169"/>
      <c r="F661" s="169"/>
      <c r="G661" s="169"/>
      <c r="H661" s="169"/>
      <c r="I661" s="169"/>
      <c r="J661" s="169"/>
      <c r="K661" s="330"/>
      <c r="L661" s="330"/>
      <c r="M661" s="330"/>
      <c r="N661" s="331"/>
    </row>
    <row r="662" spans="2:14" ht="12.75">
      <c r="B662" s="154">
        <v>636</v>
      </c>
      <c r="C662" s="332"/>
      <c r="D662" s="333"/>
      <c r="E662" s="170"/>
      <c r="F662" s="170"/>
      <c r="G662" s="170"/>
      <c r="H662" s="170"/>
      <c r="I662" s="170"/>
      <c r="J662" s="170"/>
      <c r="K662" s="334"/>
      <c r="L662" s="334"/>
      <c r="M662" s="334"/>
      <c r="N662" s="335"/>
    </row>
    <row r="663" spans="2:14" ht="12.75">
      <c r="B663" s="157">
        <v>637</v>
      </c>
      <c r="C663" s="329"/>
      <c r="D663" s="329"/>
      <c r="E663" s="169"/>
      <c r="F663" s="169"/>
      <c r="G663" s="169"/>
      <c r="H663" s="169"/>
      <c r="I663" s="169"/>
      <c r="J663" s="169"/>
      <c r="K663" s="330"/>
      <c r="L663" s="330"/>
      <c r="M663" s="330"/>
      <c r="N663" s="331"/>
    </row>
    <row r="664" spans="2:14" ht="12.75">
      <c r="B664" s="154">
        <v>638</v>
      </c>
      <c r="C664" s="332"/>
      <c r="D664" s="333"/>
      <c r="E664" s="170"/>
      <c r="F664" s="170"/>
      <c r="G664" s="170"/>
      <c r="H664" s="170"/>
      <c r="I664" s="170"/>
      <c r="J664" s="170"/>
      <c r="K664" s="334"/>
      <c r="L664" s="334"/>
      <c r="M664" s="334"/>
      <c r="N664" s="335"/>
    </row>
    <row r="665" spans="2:14" ht="12.75">
      <c r="B665" s="157">
        <v>639</v>
      </c>
      <c r="C665" s="329"/>
      <c r="D665" s="329"/>
      <c r="E665" s="169"/>
      <c r="F665" s="169"/>
      <c r="G665" s="169"/>
      <c r="H665" s="169"/>
      <c r="I665" s="169"/>
      <c r="J665" s="169"/>
      <c r="K665" s="330"/>
      <c r="L665" s="330"/>
      <c r="M665" s="330"/>
      <c r="N665" s="331"/>
    </row>
    <row r="666" spans="2:14" ht="12.75">
      <c r="B666" s="154">
        <v>640</v>
      </c>
      <c r="C666" s="332"/>
      <c r="D666" s="333"/>
      <c r="E666" s="170"/>
      <c r="F666" s="170"/>
      <c r="G666" s="170"/>
      <c r="H666" s="170"/>
      <c r="I666" s="170"/>
      <c r="J666" s="170"/>
      <c r="K666" s="334"/>
      <c r="L666" s="334"/>
      <c r="M666" s="334"/>
      <c r="N666" s="335"/>
    </row>
    <row r="667" spans="2:14" ht="12.75">
      <c r="B667" s="157">
        <v>641</v>
      </c>
      <c r="C667" s="329"/>
      <c r="D667" s="329"/>
      <c r="E667" s="169"/>
      <c r="F667" s="169"/>
      <c r="G667" s="169"/>
      <c r="H667" s="169"/>
      <c r="I667" s="169"/>
      <c r="J667" s="169"/>
      <c r="K667" s="330"/>
      <c r="L667" s="330"/>
      <c r="M667" s="330"/>
      <c r="N667" s="331"/>
    </row>
    <row r="668" spans="2:14" ht="12.75">
      <c r="B668" s="154">
        <v>642</v>
      </c>
      <c r="C668" s="332"/>
      <c r="D668" s="333"/>
      <c r="E668" s="170"/>
      <c r="F668" s="170"/>
      <c r="G668" s="170"/>
      <c r="H668" s="170"/>
      <c r="I668" s="170"/>
      <c r="J668" s="170"/>
      <c r="K668" s="334"/>
      <c r="L668" s="334"/>
      <c r="M668" s="334"/>
      <c r="N668" s="335"/>
    </row>
    <row r="669" spans="2:14" ht="12.75">
      <c r="B669" s="157">
        <v>643</v>
      </c>
      <c r="C669" s="329"/>
      <c r="D669" s="329"/>
      <c r="E669" s="169"/>
      <c r="F669" s="169"/>
      <c r="G669" s="169"/>
      <c r="H669" s="169"/>
      <c r="I669" s="169"/>
      <c r="J669" s="169"/>
      <c r="K669" s="330"/>
      <c r="L669" s="330"/>
      <c r="M669" s="330"/>
      <c r="N669" s="331"/>
    </row>
    <row r="670" spans="2:14" ht="12.75">
      <c r="B670" s="154">
        <v>644</v>
      </c>
      <c r="C670" s="332"/>
      <c r="D670" s="333"/>
      <c r="E670" s="170"/>
      <c r="F670" s="170"/>
      <c r="G670" s="170"/>
      <c r="H670" s="170"/>
      <c r="I670" s="170"/>
      <c r="J670" s="170"/>
      <c r="K670" s="334"/>
      <c r="L670" s="334"/>
      <c r="M670" s="334"/>
      <c r="N670" s="335"/>
    </row>
    <row r="671" spans="2:14" ht="12.75">
      <c r="B671" s="157">
        <v>645</v>
      </c>
      <c r="C671" s="329"/>
      <c r="D671" s="329"/>
      <c r="E671" s="169"/>
      <c r="F671" s="169"/>
      <c r="G671" s="169"/>
      <c r="H671" s="169"/>
      <c r="I671" s="169"/>
      <c r="J671" s="169"/>
      <c r="K671" s="330"/>
      <c r="L671" s="330"/>
      <c r="M671" s="330"/>
      <c r="N671" s="331"/>
    </row>
    <row r="672" spans="2:14" ht="12.75">
      <c r="B672" s="154">
        <v>646</v>
      </c>
      <c r="C672" s="332"/>
      <c r="D672" s="333"/>
      <c r="E672" s="170"/>
      <c r="F672" s="170"/>
      <c r="G672" s="170"/>
      <c r="H672" s="170"/>
      <c r="I672" s="170"/>
      <c r="J672" s="170"/>
      <c r="K672" s="334"/>
      <c r="L672" s="334"/>
      <c r="M672" s="334"/>
      <c r="N672" s="335"/>
    </row>
    <row r="673" spans="2:14" ht="12.75">
      <c r="B673" s="157">
        <v>647</v>
      </c>
      <c r="C673" s="329"/>
      <c r="D673" s="329"/>
      <c r="E673" s="169"/>
      <c r="F673" s="169"/>
      <c r="G673" s="169"/>
      <c r="H673" s="169"/>
      <c r="I673" s="169"/>
      <c r="J673" s="169"/>
      <c r="K673" s="330"/>
      <c r="L673" s="330"/>
      <c r="M673" s="330"/>
      <c r="N673" s="331"/>
    </row>
    <row r="674" spans="2:14" ht="12.75">
      <c r="B674" s="154">
        <v>648</v>
      </c>
      <c r="C674" s="332"/>
      <c r="D674" s="333"/>
      <c r="E674" s="170"/>
      <c r="F674" s="170"/>
      <c r="G674" s="170"/>
      <c r="H674" s="170"/>
      <c r="I674" s="170"/>
      <c r="J674" s="170"/>
      <c r="K674" s="334"/>
      <c r="L674" s="334"/>
      <c r="M674" s="334"/>
      <c r="N674" s="335"/>
    </row>
    <row r="675" spans="2:14" ht="12.75">
      <c r="B675" s="157">
        <v>649</v>
      </c>
      <c r="C675" s="329"/>
      <c r="D675" s="329"/>
      <c r="E675" s="169"/>
      <c r="F675" s="169"/>
      <c r="G675" s="169"/>
      <c r="H675" s="169"/>
      <c r="I675" s="169"/>
      <c r="J675" s="169"/>
      <c r="K675" s="330"/>
      <c r="L675" s="330"/>
      <c r="M675" s="330"/>
      <c r="N675" s="331"/>
    </row>
    <row r="676" spans="2:14" ht="12.75">
      <c r="B676" s="154">
        <v>650</v>
      </c>
      <c r="C676" s="332"/>
      <c r="D676" s="333"/>
      <c r="E676" s="170"/>
      <c r="F676" s="170"/>
      <c r="G676" s="170"/>
      <c r="H676" s="170"/>
      <c r="I676" s="170"/>
      <c r="J676" s="170"/>
      <c r="K676" s="334"/>
      <c r="L676" s="334"/>
      <c r="M676" s="334"/>
      <c r="N676" s="335"/>
    </row>
    <row r="677" spans="2:14" ht="12.75">
      <c r="B677" s="157">
        <v>651</v>
      </c>
      <c r="C677" s="329"/>
      <c r="D677" s="329"/>
      <c r="E677" s="169"/>
      <c r="F677" s="169"/>
      <c r="G677" s="169"/>
      <c r="H677" s="169"/>
      <c r="I677" s="169"/>
      <c r="J677" s="169"/>
      <c r="K677" s="330"/>
      <c r="L677" s="330"/>
      <c r="M677" s="330"/>
      <c r="N677" s="331"/>
    </row>
    <row r="678" spans="2:14" ht="12.75">
      <c r="B678" s="154">
        <v>652</v>
      </c>
      <c r="C678" s="332"/>
      <c r="D678" s="333"/>
      <c r="E678" s="170"/>
      <c r="F678" s="170"/>
      <c r="G678" s="170"/>
      <c r="H678" s="170"/>
      <c r="I678" s="170"/>
      <c r="J678" s="170"/>
      <c r="K678" s="334"/>
      <c r="L678" s="334"/>
      <c r="M678" s="334"/>
      <c r="N678" s="335"/>
    </row>
    <row r="679" spans="2:14" ht="12.75">
      <c r="B679" s="157">
        <v>653</v>
      </c>
      <c r="C679" s="329"/>
      <c r="D679" s="329"/>
      <c r="E679" s="169"/>
      <c r="F679" s="169"/>
      <c r="G679" s="169"/>
      <c r="H679" s="169"/>
      <c r="I679" s="169"/>
      <c r="J679" s="169"/>
      <c r="K679" s="330"/>
      <c r="L679" s="330"/>
      <c r="M679" s="330"/>
      <c r="N679" s="331"/>
    </row>
    <row r="680" spans="2:14" ht="12.75">
      <c r="B680" s="154">
        <v>654</v>
      </c>
      <c r="C680" s="332"/>
      <c r="D680" s="333"/>
      <c r="E680" s="170"/>
      <c r="F680" s="170"/>
      <c r="G680" s="170"/>
      <c r="H680" s="170"/>
      <c r="I680" s="170"/>
      <c r="J680" s="170"/>
      <c r="K680" s="334"/>
      <c r="L680" s="334"/>
      <c r="M680" s="334"/>
      <c r="N680" s="335"/>
    </row>
    <row r="681" spans="2:14" ht="12.75">
      <c r="B681" s="157">
        <v>655</v>
      </c>
      <c r="C681" s="329"/>
      <c r="D681" s="329"/>
      <c r="E681" s="169"/>
      <c r="F681" s="169"/>
      <c r="G681" s="169"/>
      <c r="H681" s="169"/>
      <c r="I681" s="169"/>
      <c r="J681" s="169"/>
      <c r="K681" s="330"/>
      <c r="L681" s="330"/>
      <c r="M681" s="330"/>
      <c r="N681" s="331"/>
    </row>
    <row r="682" spans="2:14" ht="12.75">
      <c r="B682" s="154">
        <v>656</v>
      </c>
      <c r="C682" s="332"/>
      <c r="D682" s="333"/>
      <c r="E682" s="170"/>
      <c r="F682" s="170"/>
      <c r="G682" s="170"/>
      <c r="H682" s="170"/>
      <c r="I682" s="170"/>
      <c r="J682" s="170"/>
      <c r="K682" s="334"/>
      <c r="L682" s="334"/>
      <c r="M682" s="334"/>
      <c r="N682" s="335"/>
    </row>
    <row r="683" spans="2:14" ht="12.75">
      <c r="B683" s="157">
        <v>657</v>
      </c>
      <c r="C683" s="329"/>
      <c r="D683" s="329"/>
      <c r="E683" s="169"/>
      <c r="F683" s="169"/>
      <c r="G683" s="169"/>
      <c r="H683" s="169"/>
      <c r="I683" s="169"/>
      <c r="J683" s="169"/>
      <c r="K683" s="330"/>
      <c r="L683" s="330"/>
      <c r="M683" s="330"/>
      <c r="N683" s="331"/>
    </row>
    <row r="684" spans="2:14" ht="12.75">
      <c r="B684" s="154">
        <v>658</v>
      </c>
      <c r="C684" s="332"/>
      <c r="D684" s="333"/>
      <c r="E684" s="170"/>
      <c r="F684" s="170"/>
      <c r="G684" s="170"/>
      <c r="H684" s="170"/>
      <c r="I684" s="170"/>
      <c r="J684" s="170"/>
      <c r="K684" s="334"/>
      <c r="L684" s="334"/>
      <c r="M684" s="334"/>
      <c r="N684" s="335"/>
    </row>
    <row r="685" spans="2:14" ht="12.75">
      <c r="B685" s="157">
        <v>659</v>
      </c>
      <c r="C685" s="329"/>
      <c r="D685" s="329"/>
      <c r="E685" s="169"/>
      <c r="F685" s="169"/>
      <c r="G685" s="169"/>
      <c r="H685" s="169"/>
      <c r="I685" s="169"/>
      <c r="J685" s="169"/>
      <c r="K685" s="330"/>
      <c r="L685" s="330"/>
      <c r="M685" s="330"/>
      <c r="N685" s="331"/>
    </row>
    <row r="686" spans="2:14" ht="12.75">
      <c r="B686" s="154">
        <v>660</v>
      </c>
      <c r="C686" s="332"/>
      <c r="D686" s="333"/>
      <c r="E686" s="170"/>
      <c r="F686" s="170"/>
      <c r="G686" s="170"/>
      <c r="H686" s="170"/>
      <c r="I686" s="170"/>
      <c r="J686" s="170"/>
      <c r="K686" s="334"/>
      <c r="L686" s="334"/>
      <c r="M686" s="334"/>
      <c r="N686" s="335"/>
    </row>
    <row r="687" spans="2:14" ht="12.75">
      <c r="B687" s="157">
        <v>661</v>
      </c>
      <c r="C687" s="329"/>
      <c r="D687" s="329"/>
      <c r="E687" s="169"/>
      <c r="F687" s="169"/>
      <c r="G687" s="169"/>
      <c r="H687" s="169"/>
      <c r="I687" s="169"/>
      <c r="J687" s="169"/>
      <c r="K687" s="330"/>
      <c r="L687" s="330"/>
      <c r="M687" s="330"/>
      <c r="N687" s="331"/>
    </row>
    <row r="688" spans="2:14" ht="12.75">
      <c r="B688" s="154">
        <v>662</v>
      </c>
      <c r="C688" s="332"/>
      <c r="D688" s="333"/>
      <c r="E688" s="170"/>
      <c r="F688" s="170"/>
      <c r="G688" s="170"/>
      <c r="H688" s="170"/>
      <c r="I688" s="170"/>
      <c r="J688" s="170"/>
      <c r="K688" s="334"/>
      <c r="L688" s="334"/>
      <c r="M688" s="334"/>
      <c r="N688" s="335"/>
    </row>
    <row r="689" spans="2:14" ht="12.75">
      <c r="B689" s="157">
        <v>663</v>
      </c>
      <c r="C689" s="329"/>
      <c r="D689" s="329"/>
      <c r="E689" s="169"/>
      <c r="F689" s="169"/>
      <c r="G689" s="169"/>
      <c r="H689" s="169"/>
      <c r="I689" s="169"/>
      <c r="J689" s="169"/>
      <c r="K689" s="330"/>
      <c r="L689" s="330"/>
      <c r="M689" s="330"/>
      <c r="N689" s="331"/>
    </row>
    <row r="690" spans="2:14" ht="12.75">
      <c r="B690" s="154">
        <v>664</v>
      </c>
      <c r="C690" s="332"/>
      <c r="D690" s="333"/>
      <c r="E690" s="170"/>
      <c r="F690" s="170"/>
      <c r="G690" s="170"/>
      <c r="H690" s="170"/>
      <c r="I690" s="170"/>
      <c r="J690" s="170"/>
      <c r="K690" s="334"/>
      <c r="L690" s="334"/>
      <c r="M690" s="334"/>
      <c r="N690" s="335"/>
    </row>
    <row r="691" spans="2:14" ht="12.75">
      <c r="B691" s="157">
        <v>665</v>
      </c>
      <c r="C691" s="329"/>
      <c r="D691" s="329"/>
      <c r="E691" s="169"/>
      <c r="F691" s="169"/>
      <c r="G691" s="169"/>
      <c r="H691" s="169"/>
      <c r="I691" s="169"/>
      <c r="J691" s="169"/>
      <c r="K691" s="330"/>
      <c r="L691" s="330"/>
      <c r="M691" s="330"/>
      <c r="N691" s="331"/>
    </row>
    <row r="692" spans="2:14" ht="12.75">
      <c r="B692" s="154">
        <v>666</v>
      </c>
      <c r="C692" s="332"/>
      <c r="D692" s="333"/>
      <c r="E692" s="170"/>
      <c r="F692" s="170"/>
      <c r="G692" s="170"/>
      <c r="H692" s="170"/>
      <c r="I692" s="170"/>
      <c r="J692" s="170"/>
      <c r="K692" s="334"/>
      <c r="L692" s="334"/>
      <c r="M692" s="334"/>
      <c r="N692" s="335"/>
    </row>
    <row r="693" spans="2:14" ht="12.75">
      <c r="B693" s="157">
        <v>667</v>
      </c>
      <c r="C693" s="329"/>
      <c r="D693" s="329"/>
      <c r="E693" s="169"/>
      <c r="F693" s="169"/>
      <c r="G693" s="169"/>
      <c r="H693" s="169"/>
      <c r="I693" s="169"/>
      <c r="J693" s="169"/>
      <c r="K693" s="330"/>
      <c r="L693" s="330"/>
      <c r="M693" s="330"/>
      <c r="N693" s="331"/>
    </row>
    <row r="694" spans="2:14" ht="12.75">
      <c r="B694" s="154">
        <v>668</v>
      </c>
      <c r="C694" s="332"/>
      <c r="D694" s="333"/>
      <c r="E694" s="170"/>
      <c r="F694" s="170"/>
      <c r="G694" s="170"/>
      <c r="H694" s="170"/>
      <c r="I694" s="170"/>
      <c r="J694" s="170"/>
      <c r="K694" s="334"/>
      <c r="L694" s="334"/>
      <c r="M694" s="334"/>
      <c r="N694" s="335"/>
    </row>
    <row r="695" spans="2:14" ht="12.75">
      <c r="B695" s="157">
        <v>669</v>
      </c>
      <c r="C695" s="329"/>
      <c r="D695" s="329"/>
      <c r="E695" s="169"/>
      <c r="F695" s="169"/>
      <c r="G695" s="169"/>
      <c r="H695" s="169"/>
      <c r="I695" s="169"/>
      <c r="J695" s="169"/>
      <c r="K695" s="330"/>
      <c r="L695" s="330"/>
      <c r="M695" s="330"/>
      <c r="N695" s="331"/>
    </row>
    <row r="696" spans="2:14" ht="12.75">
      <c r="B696" s="154">
        <v>670</v>
      </c>
      <c r="C696" s="332"/>
      <c r="D696" s="333"/>
      <c r="E696" s="170"/>
      <c r="F696" s="170"/>
      <c r="G696" s="170"/>
      <c r="H696" s="170"/>
      <c r="I696" s="170"/>
      <c r="J696" s="170"/>
      <c r="K696" s="334"/>
      <c r="L696" s="334"/>
      <c r="M696" s="334"/>
      <c r="N696" s="335"/>
    </row>
    <row r="697" spans="2:14" ht="12.75">
      <c r="B697" s="157">
        <v>671</v>
      </c>
      <c r="C697" s="329"/>
      <c r="D697" s="329"/>
      <c r="E697" s="169"/>
      <c r="F697" s="169"/>
      <c r="G697" s="169"/>
      <c r="H697" s="169"/>
      <c r="I697" s="169"/>
      <c r="J697" s="169"/>
      <c r="K697" s="330"/>
      <c r="L697" s="330"/>
      <c r="M697" s="330"/>
      <c r="N697" s="331"/>
    </row>
    <row r="698" spans="2:14" ht="12.75">
      <c r="B698" s="154">
        <v>672</v>
      </c>
      <c r="C698" s="332"/>
      <c r="D698" s="333"/>
      <c r="E698" s="170"/>
      <c r="F698" s="170"/>
      <c r="G698" s="170"/>
      <c r="H698" s="170"/>
      <c r="I698" s="170"/>
      <c r="J698" s="170"/>
      <c r="K698" s="334"/>
      <c r="L698" s="334"/>
      <c r="M698" s="334"/>
      <c r="N698" s="335"/>
    </row>
    <row r="699" spans="2:14" ht="12.75">
      <c r="B699" s="157">
        <v>673</v>
      </c>
      <c r="C699" s="329"/>
      <c r="D699" s="329"/>
      <c r="E699" s="169"/>
      <c r="F699" s="169"/>
      <c r="G699" s="169"/>
      <c r="H699" s="169"/>
      <c r="I699" s="169"/>
      <c r="J699" s="169"/>
      <c r="K699" s="330"/>
      <c r="L699" s="330"/>
      <c r="M699" s="330"/>
      <c r="N699" s="331"/>
    </row>
    <row r="700" spans="2:14" ht="12.75">
      <c r="B700" s="154">
        <v>674</v>
      </c>
      <c r="C700" s="332"/>
      <c r="D700" s="333"/>
      <c r="E700" s="170"/>
      <c r="F700" s="170"/>
      <c r="G700" s="170"/>
      <c r="H700" s="170"/>
      <c r="I700" s="170"/>
      <c r="J700" s="170"/>
      <c r="K700" s="334"/>
      <c r="L700" s="334"/>
      <c r="M700" s="334"/>
      <c r="N700" s="335"/>
    </row>
    <row r="701" spans="2:14" ht="12.75">
      <c r="B701" s="157">
        <v>675</v>
      </c>
      <c r="C701" s="329"/>
      <c r="D701" s="329"/>
      <c r="E701" s="169"/>
      <c r="F701" s="169"/>
      <c r="G701" s="169"/>
      <c r="H701" s="169"/>
      <c r="I701" s="169"/>
      <c r="J701" s="169"/>
      <c r="K701" s="330"/>
      <c r="L701" s="330"/>
      <c r="M701" s="330"/>
      <c r="N701" s="331"/>
    </row>
    <row r="702" spans="2:14" ht="12.75">
      <c r="B702" s="154">
        <v>676</v>
      </c>
      <c r="C702" s="332"/>
      <c r="D702" s="333"/>
      <c r="E702" s="170"/>
      <c r="F702" s="170"/>
      <c r="G702" s="170"/>
      <c r="H702" s="170"/>
      <c r="I702" s="170"/>
      <c r="J702" s="170"/>
      <c r="K702" s="334"/>
      <c r="L702" s="334"/>
      <c r="M702" s="334"/>
      <c r="N702" s="335"/>
    </row>
    <row r="703" spans="2:14" ht="12.75">
      <c r="B703" s="157">
        <v>677</v>
      </c>
      <c r="C703" s="329"/>
      <c r="D703" s="329"/>
      <c r="E703" s="169"/>
      <c r="F703" s="169"/>
      <c r="G703" s="169"/>
      <c r="H703" s="169"/>
      <c r="I703" s="169"/>
      <c r="J703" s="169"/>
      <c r="K703" s="330"/>
      <c r="L703" s="330"/>
      <c r="M703" s="330"/>
      <c r="N703" s="331"/>
    </row>
    <row r="704" spans="2:14" ht="12.75">
      <c r="B704" s="154">
        <v>678</v>
      </c>
      <c r="C704" s="332"/>
      <c r="D704" s="333"/>
      <c r="E704" s="170"/>
      <c r="F704" s="170"/>
      <c r="G704" s="170"/>
      <c r="H704" s="170"/>
      <c r="I704" s="170"/>
      <c r="J704" s="170"/>
      <c r="K704" s="334"/>
      <c r="L704" s="334"/>
      <c r="M704" s="334"/>
      <c r="N704" s="335"/>
    </row>
    <row r="705" spans="2:14" ht="12.75">
      <c r="B705" s="157">
        <v>679</v>
      </c>
      <c r="C705" s="329"/>
      <c r="D705" s="329"/>
      <c r="E705" s="169"/>
      <c r="F705" s="169"/>
      <c r="G705" s="169"/>
      <c r="H705" s="169"/>
      <c r="I705" s="169"/>
      <c r="J705" s="169"/>
      <c r="K705" s="330"/>
      <c r="L705" s="330"/>
      <c r="M705" s="330"/>
      <c r="N705" s="331"/>
    </row>
    <row r="706" spans="2:14" ht="12.75">
      <c r="B706" s="154">
        <v>680</v>
      </c>
      <c r="C706" s="332"/>
      <c r="D706" s="333"/>
      <c r="E706" s="170"/>
      <c r="F706" s="170"/>
      <c r="G706" s="170"/>
      <c r="H706" s="170"/>
      <c r="I706" s="170"/>
      <c r="J706" s="170"/>
      <c r="K706" s="334"/>
      <c r="L706" s="334"/>
      <c r="M706" s="334"/>
      <c r="N706" s="335"/>
    </row>
    <row r="707" spans="2:14" ht="12.75">
      <c r="B707" s="157">
        <v>681</v>
      </c>
      <c r="C707" s="329"/>
      <c r="D707" s="329"/>
      <c r="E707" s="169"/>
      <c r="F707" s="169"/>
      <c r="G707" s="169"/>
      <c r="H707" s="169"/>
      <c r="I707" s="169"/>
      <c r="J707" s="169"/>
      <c r="K707" s="330"/>
      <c r="L707" s="330"/>
      <c r="M707" s="330"/>
      <c r="N707" s="331"/>
    </row>
    <row r="708" spans="2:14" ht="12.75">
      <c r="B708" s="154">
        <v>682</v>
      </c>
      <c r="C708" s="332"/>
      <c r="D708" s="333"/>
      <c r="E708" s="170"/>
      <c r="F708" s="170"/>
      <c r="G708" s="170"/>
      <c r="H708" s="170"/>
      <c r="I708" s="170"/>
      <c r="J708" s="170"/>
      <c r="K708" s="334"/>
      <c r="L708" s="334"/>
      <c r="M708" s="334"/>
      <c r="N708" s="335"/>
    </row>
    <row r="709" spans="2:14" ht="12.75">
      <c r="B709" s="157">
        <v>683</v>
      </c>
      <c r="C709" s="329"/>
      <c r="D709" s="329"/>
      <c r="E709" s="169"/>
      <c r="F709" s="169"/>
      <c r="G709" s="169"/>
      <c r="H709" s="169"/>
      <c r="I709" s="169"/>
      <c r="J709" s="169"/>
      <c r="K709" s="330"/>
      <c r="L709" s="330"/>
      <c r="M709" s="330"/>
      <c r="N709" s="331"/>
    </row>
    <row r="710" spans="2:14" ht="12.75">
      <c r="B710" s="154">
        <v>684</v>
      </c>
      <c r="C710" s="332"/>
      <c r="D710" s="333"/>
      <c r="E710" s="170"/>
      <c r="F710" s="170"/>
      <c r="G710" s="170"/>
      <c r="H710" s="170"/>
      <c r="I710" s="170"/>
      <c r="J710" s="170"/>
      <c r="K710" s="334"/>
      <c r="L710" s="334"/>
      <c r="M710" s="334"/>
      <c r="N710" s="335"/>
    </row>
    <row r="711" spans="2:14" ht="12.75">
      <c r="B711" s="157">
        <v>685</v>
      </c>
      <c r="C711" s="329"/>
      <c r="D711" s="329"/>
      <c r="E711" s="169"/>
      <c r="F711" s="169"/>
      <c r="G711" s="169"/>
      <c r="H711" s="169"/>
      <c r="I711" s="169"/>
      <c r="J711" s="169"/>
      <c r="K711" s="330"/>
      <c r="L711" s="330"/>
      <c r="M711" s="330"/>
      <c r="N711" s="331"/>
    </row>
    <row r="712" spans="2:14" ht="12.75">
      <c r="B712" s="154">
        <v>686</v>
      </c>
      <c r="C712" s="332"/>
      <c r="D712" s="333"/>
      <c r="E712" s="170"/>
      <c r="F712" s="170"/>
      <c r="G712" s="170"/>
      <c r="H712" s="170"/>
      <c r="I712" s="170"/>
      <c r="J712" s="170"/>
      <c r="K712" s="334"/>
      <c r="L712" s="334"/>
      <c r="M712" s="334"/>
      <c r="N712" s="335"/>
    </row>
    <row r="713" spans="2:14" ht="12.75">
      <c r="B713" s="157">
        <v>687</v>
      </c>
      <c r="C713" s="329"/>
      <c r="D713" s="329"/>
      <c r="E713" s="169"/>
      <c r="F713" s="169"/>
      <c r="G713" s="169"/>
      <c r="H713" s="169"/>
      <c r="I713" s="169"/>
      <c r="J713" s="169"/>
      <c r="K713" s="330"/>
      <c r="L713" s="330"/>
      <c r="M713" s="330"/>
      <c r="N713" s="331"/>
    </row>
    <row r="714" spans="2:14" ht="12.75">
      <c r="B714" s="154">
        <v>688</v>
      </c>
      <c r="C714" s="332"/>
      <c r="D714" s="333"/>
      <c r="E714" s="170"/>
      <c r="F714" s="170"/>
      <c r="G714" s="170"/>
      <c r="H714" s="170"/>
      <c r="I714" s="170"/>
      <c r="J714" s="170"/>
      <c r="K714" s="334"/>
      <c r="L714" s="334"/>
      <c r="M714" s="334"/>
      <c r="N714" s="335"/>
    </row>
    <row r="715" spans="2:14" ht="12.75">
      <c r="B715" s="157">
        <v>689</v>
      </c>
      <c r="C715" s="329"/>
      <c r="D715" s="329"/>
      <c r="E715" s="169"/>
      <c r="F715" s="169"/>
      <c r="G715" s="169"/>
      <c r="H715" s="169"/>
      <c r="I715" s="169"/>
      <c r="J715" s="169"/>
      <c r="K715" s="330"/>
      <c r="L715" s="330"/>
      <c r="M715" s="330"/>
      <c r="N715" s="331"/>
    </row>
    <row r="716" spans="2:14" ht="12.75">
      <c r="B716" s="154">
        <v>690</v>
      </c>
      <c r="C716" s="332"/>
      <c r="D716" s="333"/>
      <c r="E716" s="170"/>
      <c r="F716" s="170"/>
      <c r="G716" s="170"/>
      <c r="H716" s="170"/>
      <c r="I716" s="170"/>
      <c r="J716" s="170"/>
      <c r="K716" s="334"/>
      <c r="L716" s="334"/>
      <c r="M716" s="334"/>
      <c r="N716" s="335"/>
    </row>
    <row r="717" spans="2:14" ht="12.75">
      <c r="B717" s="157">
        <v>691</v>
      </c>
      <c r="C717" s="329"/>
      <c r="D717" s="329"/>
      <c r="E717" s="169"/>
      <c r="F717" s="169"/>
      <c r="G717" s="169"/>
      <c r="H717" s="169"/>
      <c r="I717" s="169"/>
      <c r="J717" s="169"/>
      <c r="K717" s="330"/>
      <c r="L717" s="330"/>
      <c r="M717" s="330"/>
      <c r="N717" s="331"/>
    </row>
    <row r="718" spans="2:14" ht="12.75">
      <c r="B718" s="154">
        <v>692</v>
      </c>
      <c r="C718" s="332"/>
      <c r="D718" s="333"/>
      <c r="E718" s="170"/>
      <c r="F718" s="170"/>
      <c r="G718" s="170"/>
      <c r="H718" s="170"/>
      <c r="I718" s="170"/>
      <c r="J718" s="170"/>
      <c r="K718" s="334"/>
      <c r="L718" s="334"/>
      <c r="M718" s="334"/>
      <c r="N718" s="335"/>
    </row>
    <row r="719" spans="2:14" ht="12.75">
      <c r="B719" s="157">
        <v>693</v>
      </c>
      <c r="C719" s="329"/>
      <c r="D719" s="329"/>
      <c r="E719" s="169"/>
      <c r="F719" s="169"/>
      <c r="G719" s="169"/>
      <c r="H719" s="169"/>
      <c r="I719" s="169"/>
      <c r="J719" s="169"/>
      <c r="K719" s="330"/>
      <c r="L719" s="330"/>
      <c r="M719" s="330"/>
      <c r="N719" s="331"/>
    </row>
    <row r="720" spans="2:14" ht="12.75">
      <c r="B720" s="154">
        <v>694</v>
      </c>
      <c r="C720" s="332"/>
      <c r="D720" s="333"/>
      <c r="E720" s="170"/>
      <c r="F720" s="170"/>
      <c r="G720" s="170"/>
      <c r="H720" s="170"/>
      <c r="I720" s="170"/>
      <c r="J720" s="170"/>
      <c r="K720" s="334"/>
      <c r="L720" s="334"/>
      <c r="M720" s="334"/>
      <c r="N720" s="335"/>
    </row>
    <row r="721" spans="2:14" ht="12.75">
      <c r="B721" s="157">
        <v>695</v>
      </c>
      <c r="C721" s="329"/>
      <c r="D721" s="329"/>
      <c r="E721" s="169"/>
      <c r="F721" s="169"/>
      <c r="G721" s="169"/>
      <c r="H721" s="169"/>
      <c r="I721" s="169"/>
      <c r="J721" s="169"/>
      <c r="K721" s="330"/>
      <c r="L721" s="330"/>
      <c r="M721" s="330"/>
      <c r="N721" s="331"/>
    </row>
    <row r="722" spans="2:14" ht="12.75">
      <c r="B722" s="154">
        <v>696</v>
      </c>
      <c r="C722" s="332"/>
      <c r="D722" s="333"/>
      <c r="E722" s="170"/>
      <c r="F722" s="170"/>
      <c r="G722" s="170"/>
      <c r="H722" s="170"/>
      <c r="I722" s="170"/>
      <c r="J722" s="170"/>
      <c r="K722" s="334"/>
      <c r="L722" s="334"/>
      <c r="M722" s="334"/>
      <c r="N722" s="335"/>
    </row>
    <row r="723" spans="2:14" ht="12.75">
      <c r="B723" s="157">
        <v>697</v>
      </c>
      <c r="C723" s="329"/>
      <c r="D723" s="329"/>
      <c r="E723" s="169"/>
      <c r="F723" s="169"/>
      <c r="G723" s="169"/>
      <c r="H723" s="169"/>
      <c r="I723" s="169"/>
      <c r="J723" s="169"/>
      <c r="K723" s="330"/>
      <c r="L723" s="330"/>
      <c r="M723" s="330"/>
      <c r="N723" s="331"/>
    </row>
    <row r="724" spans="2:14" ht="12.75">
      <c r="B724" s="154">
        <v>698</v>
      </c>
      <c r="C724" s="332"/>
      <c r="D724" s="333"/>
      <c r="E724" s="170"/>
      <c r="F724" s="170"/>
      <c r="G724" s="170"/>
      <c r="H724" s="170"/>
      <c r="I724" s="170"/>
      <c r="J724" s="170"/>
      <c r="K724" s="334"/>
      <c r="L724" s="334"/>
      <c r="M724" s="334"/>
      <c r="N724" s="335"/>
    </row>
    <row r="725" spans="2:14" ht="12.75">
      <c r="B725" s="157">
        <v>699</v>
      </c>
      <c r="C725" s="329"/>
      <c r="D725" s="329"/>
      <c r="E725" s="169"/>
      <c r="F725" s="169"/>
      <c r="G725" s="169"/>
      <c r="H725" s="169"/>
      <c r="I725" s="169"/>
      <c r="J725" s="169"/>
      <c r="K725" s="330"/>
      <c r="L725" s="330"/>
      <c r="M725" s="330"/>
      <c r="N725" s="331"/>
    </row>
    <row r="726" spans="2:14" ht="12.75">
      <c r="B726" s="154">
        <v>700</v>
      </c>
      <c r="C726" s="332"/>
      <c r="D726" s="333"/>
      <c r="E726" s="170"/>
      <c r="F726" s="170"/>
      <c r="G726" s="170"/>
      <c r="H726" s="170"/>
      <c r="I726" s="170"/>
      <c r="J726" s="170"/>
      <c r="K726" s="334"/>
      <c r="L726" s="334"/>
      <c r="M726" s="334"/>
      <c r="N726" s="335"/>
    </row>
    <row r="727" spans="2:14" ht="12.75">
      <c r="B727" s="157">
        <v>701</v>
      </c>
      <c r="C727" s="329"/>
      <c r="D727" s="329"/>
      <c r="E727" s="169"/>
      <c r="F727" s="169"/>
      <c r="G727" s="169"/>
      <c r="H727" s="169"/>
      <c r="I727" s="169"/>
      <c r="J727" s="169"/>
      <c r="K727" s="330"/>
      <c r="L727" s="330"/>
      <c r="M727" s="330"/>
      <c r="N727" s="331"/>
    </row>
    <row r="728" spans="2:14" ht="12.75">
      <c r="B728" s="154">
        <v>702</v>
      </c>
      <c r="C728" s="332"/>
      <c r="D728" s="333"/>
      <c r="E728" s="170"/>
      <c r="F728" s="170"/>
      <c r="G728" s="170"/>
      <c r="H728" s="170"/>
      <c r="I728" s="170"/>
      <c r="J728" s="170"/>
      <c r="K728" s="334"/>
      <c r="L728" s="334"/>
      <c r="M728" s="334"/>
      <c r="N728" s="335"/>
    </row>
    <row r="729" spans="2:14" ht="12.75">
      <c r="B729" s="157">
        <v>703</v>
      </c>
      <c r="C729" s="329"/>
      <c r="D729" s="329"/>
      <c r="E729" s="169"/>
      <c r="F729" s="169"/>
      <c r="G729" s="169"/>
      <c r="H729" s="169"/>
      <c r="I729" s="169"/>
      <c r="J729" s="169"/>
      <c r="K729" s="330"/>
      <c r="L729" s="330"/>
      <c r="M729" s="330"/>
      <c r="N729" s="331"/>
    </row>
    <row r="730" spans="2:14" ht="12.75">
      <c r="B730" s="154">
        <v>704</v>
      </c>
      <c r="C730" s="332"/>
      <c r="D730" s="333"/>
      <c r="E730" s="170"/>
      <c r="F730" s="170"/>
      <c r="G730" s="170"/>
      <c r="H730" s="170"/>
      <c r="I730" s="170"/>
      <c r="J730" s="170"/>
      <c r="K730" s="334"/>
      <c r="L730" s="334"/>
      <c r="M730" s="334"/>
      <c r="N730" s="335"/>
    </row>
    <row r="731" spans="2:14" ht="12.75">
      <c r="B731" s="157">
        <v>705</v>
      </c>
      <c r="C731" s="329"/>
      <c r="D731" s="329"/>
      <c r="E731" s="169"/>
      <c r="F731" s="169"/>
      <c r="G731" s="169"/>
      <c r="H731" s="169"/>
      <c r="I731" s="169"/>
      <c r="J731" s="169"/>
      <c r="K731" s="330"/>
      <c r="L731" s="330"/>
      <c r="M731" s="330"/>
      <c r="N731" s="331"/>
    </row>
    <row r="732" spans="2:14" ht="12.75">
      <c r="B732" s="154">
        <v>706</v>
      </c>
      <c r="C732" s="332"/>
      <c r="D732" s="333"/>
      <c r="E732" s="170"/>
      <c r="F732" s="170"/>
      <c r="G732" s="170"/>
      <c r="H732" s="170"/>
      <c r="I732" s="170"/>
      <c r="J732" s="170"/>
      <c r="K732" s="334"/>
      <c r="L732" s="334"/>
      <c r="M732" s="334"/>
      <c r="N732" s="335"/>
    </row>
    <row r="733" spans="2:14" ht="12.75">
      <c r="B733" s="157">
        <v>707</v>
      </c>
      <c r="C733" s="329"/>
      <c r="D733" s="329"/>
      <c r="E733" s="169"/>
      <c r="F733" s="169"/>
      <c r="G733" s="169"/>
      <c r="H733" s="169"/>
      <c r="I733" s="169"/>
      <c r="J733" s="169"/>
      <c r="K733" s="330"/>
      <c r="L733" s="330"/>
      <c r="M733" s="330"/>
      <c r="N733" s="331"/>
    </row>
    <row r="734" spans="2:14" ht="12.75">
      <c r="B734" s="154">
        <v>708</v>
      </c>
      <c r="C734" s="332"/>
      <c r="D734" s="333"/>
      <c r="E734" s="170"/>
      <c r="F734" s="170"/>
      <c r="G734" s="170"/>
      <c r="H734" s="170"/>
      <c r="I734" s="170"/>
      <c r="J734" s="170"/>
      <c r="K734" s="334"/>
      <c r="L734" s="334"/>
      <c r="M734" s="334"/>
      <c r="N734" s="335"/>
    </row>
    <row r="735" spans="2:14" ht="12.75">
      <c r="B735" s="157">
        <v>709</v>
      </c>
      <c r="C735" s="329"/>
      <c r="D735" s="329"/>
      <c r="E735" s="169"/>
      <c r="F735" s="169"/>
      <c r="G735" s="169"/>
      <c r="H735" s="169"/>
      <c r="I735" s="169"/>
      <c r="J735" s="169"/>
      <c r="K735" s="330"/>
      <c r="L735" s="330"/>
      <c r="M735" s="330"/>
      <c r="N735" s="331"/>
    </row>
    <row r="736" spans="2:14" ht="12.75">
      <c r="B736" s="154">
        <v>710</v>
      </c>
      <c r="C736" s="332"/>
      <c r="D736" s="333"/>
      <c r="E736" s="170"/>
      <c r="F736" s="170"/>
      <c r="G736" s="170"/>
      <c r="H736" s="170"/>
      <c r="I736" s="170"/>
      <c r="J736" s="170"/>
      <c r="K736" s="334"/>
      <c r="L736" s="334"/>
      <c r="M736" s="334"/>
      <c r="N736" s="335"/>
    </row>
    <row r="737" spans="2:14" ht="12.75">
      <c r="B737" s="157">
        <v>711</v>
      </c>
      <c r="C737" s="329"/>
      <c r="D737" s="329"/>
      <c r="E737" s="169"/>
      <c r="F737" s="169"/>
      <c r="G737" s="169"/>
      <c r="H737" s="169"/>
      <c r="I737" s="169"/>
      <c r="J737" s="169"/>
      <c r="K737" s="330"/>
      <c r="L737" s="330"/>
      <c r="M737" s="330"/>
      <c r="N737" s="331"/>
    </row>
    <row r="738" spans="2:14" ht="12.75">
      <c r="B738" s="154">
        <v>712</v>
      </c>
      <c r="C738" s="332"/>
      <c r="D738" s="333"/>
      <c r="E738" s="170"/>
      <c r="F738" s="170"/>
      <c r="G738" s="170"/>
      <c r="H738" s="170"/>
      <c r="I738" s="170"/>
      <c r="J738" s="170"/>
      <c r="K738" s="334"/>
      <c r="L738" s="334"/>
      <c r="M738" s="334"/>
      <c r="N738" s="335"/>
    </row>
    <row r="739" spans="2:14" ht="12.75">
      <c r="B739" s="157">
        <v>713</v>
      </c>
      <c r="C739" s="329"/>
      <c r="D739" s="329"/>
      <c r="E739" s="169"/>
      <c r="F739" s="169"/>
      <c r="G739" s="169"/>
      <c r="H739" s="169"/>
      <c r="I739" s="169"/>
      <c r="J739" s="169"/>
      <c r="K739" s="330"/>
      <c r="L739" s="330"/>
      <c r="M739" s="330"/>
      <c r="N739" s="331"/>
    </row>
    <row r="740" spans="2:14" ht="12.75">
      <c r="B740" s="154">
        <v>714</v>
      </c>
      <c r="C740" s="332"/>
      <c r="D740" s="333"/>
      <c r="E740" s="170"/>
      <c r="F740" s="170"/>
      <c r="G740" s="170"/>
      <c r="H740" s="170"/>
      <c r="I740" s="170"/>
      <c r="J740" s="170"/>
      <c r="K740" s="334"/>
      <c r="L740" s="334"/>
      <c r="M740" s="334"/>
      <c r="N740" s="335"/>
    </row>
    <row r="741" spans="2:14" ht="12.75">
      <c r="B741" s="157">
        <v>715</v>
      </c>
      <c r="C741" s="329"/>
      <c r="D741" s="329"/>
      <c r="E741" s="169"/>
      <c r="F741" s="169"/>
      <c r="G741" s="169"/>
      <c r="H741" s="169"/>
      <c r="I741" s="169"/>
      <c r="J741" s="169"/>
      <c r="K741" s="330"/>
      <c r="L741" s="330"/>
      <c r="M741" s="330"/>
      <c r="N741" s="331"/>
    </row>
    <row r="742" spans="2:14" ht="12.75">
      <c r="B742" s="154">
        <v>716</v>
      </c>
      <c r="C742" s="332"/>
      <c r="D742" s="333"/>
      <c r="E742" s="170"/>
      <c r="F742" s="170"/>
      <c r="G742" s="170"/>
      <c r="H742" s="170"/>
      <c r="I742" s="170"/>
      <c r="J742" s="170"/>
      <c r="K742" s="334"/>
      <c r="L742" s="334"/>
      <c r="M742" s="334"/>
      <c r="N742" s="335"/>
    </row>
    <row r="743" spans="2:14" ht="12.75">
      <c r="B743" s="157">
        <v>717</v>
      </c>
      <c r="C743" s="329"/>
      <c r="D743" s="329"/>
      <c r="E743" s="169"/>
      <c r="F743" s="169"/>
      <c r="G743" s="169"/>
      <c r="H743" s="169"/>
      <c r="I743" s="169"/>
      <c r="J743" s="169"/>
      <c r="K743" s="330"/>
      <c r="L743" s="330"/>
      <c r="M743" s="330"/>
      <c r="N743" s="331"/>
    </row>
    <row r="744" spans="2:14" ht="12.75">
      <c r="B744" s="154">
        <v>718</v>
      </c>
      <c r="C744" s="332"/>
      <c r="D744" s="333"/>
      <c r="E744" s="170"/>
      <c r="F744" s="170"/>
      <c r="G744" s="170"/>
      <c r="H744" s="170"/>
      <c r="I744" s="170"/>
      <c r="J744" s="170"/>
      <c r="K744" s="334"/>
      <c r="L744" s="334"/>
      <c r="M744" s="334"/>
      <c r="N744" s="335"/>
    </row>
    <row r="745" spans="2:14" ht="12.75">
      <c r="B745" s="157">
        <v>719</v>
      </c>
      <c r="C745" s="329"/>
      <c r="D745" s="329"/>
      <c r="E745" s="169"/>
      <c r="F745" s="169"/>
      <c r="G745" s="169"/>
      <c r="H745" s="169"/>
      <c r="I745" s="169"/>
      <c r="J745" s="169"/>
      <c r="K745" s="330"/>
      <c r="L745" s="330"/>
      <c r="M745" s="330"/>
      <c r="N745" s="331"/>
    </row>
    <row r="746" spans="2:14" ht="12.75">
      <c r="B746" s="154">
        <v>720</v>
      </c>
      <c r="C746" s="332"/>
      <c r="D746" s="333"/>
      <c r="E746" s="170"/>
      <c r="F746" s="170"/>
      <c r="G746" s="170"/>
      <c r="H746" s="170"/>
      <c r="I746" s="170"/>
      <c r="J746" s="170"/>
      <c r="K746" s="334"/>
      <c r="L746" s="334"/>
      <c r="M746" s="334"/>
      <c r="N746" s="335"/>
    </row>
    <row r="747" spans="2:14" ht="12.75">
      <c r="B747" s="157">
        <v>721</v>
      </c>
      <c r="C747" s="329"/>
      <c r="D747" s="329"/>
      <c r="E747" s="169"/>
      <c r="F747" s="169"/>
      <c r="G747" s="169"/>
      <c r="H747" s="169"/>
      <c r="I747" s="169"/>
      <c r="J747" s="169"/>
      <c r="K747" s="330"/>
      <c r="L747" s="330"/>
      <c r="M747" s="330"/>
      <c r="N747" s="331"/>
    </row>
    <row r="748" spans="2:14" ht="12.75">
      <c r="B748" s="154">
        <v>722</v>
      </c>
      <c r="C748" s="332"/>
      <c r="D748" s="333"/>
      <c r="E748" s="170"/>
      <c r="F748" s="170"/>
      <c r="G748" s="170"/>
      <c r="H748" s="170"/>
      <c r="I748" s="170"/>
      <c r="J748" s="170"/>
      <c r="K748" s="334"/>
      <c r="L748" s="334"/>
      <c r="M748" s="334"/>
      <c r="N748" s="335"/>
    </row>
    <row r="749" spans="2:14" ht="12.75">
      <c r="B749" s="157">
        <v>723</v>
      </c>
      <c r="C749" s="329"/>
      <c r="D749" s="329"/>
      <c r="E749" s="169"/>
      <c r="F749" s="169"/>
      <c r="G749" s="169"/>
      <c r="H749" s="169"/>
      <c r="I749" s="169"/>
      <c r="J749" s="169"/>
      <c r="K749" s="330"/>
      <c r="L749" s="330"/>
      <c r="M749" s="330"/>
      <c r="N749" s="331"/>
    </row>
    <row r="750" spans="2:14" ht="12.75">
      <c r="B750" s="154">
        <v>724</v>
      </c>
      <c r="C750" s="332"/>
      <c r="D750" s="333"/>
      <c r="E750" s="170"/>
      <c r="F750" s="170"/>
      <c r="G750" s="170"/>
      <c r="H750" s="170"/>
      <c r="I750" s="170"/>
      <c r="J750" s="170"/>
      <c r="K750" s="334"/>
      <c r="L750" s="334"/>
      <c r="M750" s="334"/>
      <c r="N750" s="335"/>
    </row>
    <row r="751" spans="2:14" ht="12.75">
      <c r="B751" s="157">
        <v>725</v>
      </c>
      <c r="C751" s="329"/>
      <c r="D751" s="329"/>
      <c r="E751" s="169"/>
      <c r="F751" s="169"/>
      <c r="G751" s="169"/>
      <c r="H751" s="169"/>
      <c r="I751" s="169"/>
      <c r="J751" s="169"/>
      <c r="K751" s="330"/>
      <c r="L751" s="330"/>
      <c r="M751" s="330"/>
      <c r="N751" s="331"/>
    </row>
    <row r="752" spans="2:14" ht="12.75">
      <c r="B752" s="154">
        <v>726</v>
      </c>
      <c r="C752" s="332"/>
      <c r="D752" s="333"/>
      <c r="E752" s="170"/>
      <c r="F752" s="170"/>
      <c r="G752" s="170"/>
      <c r="H752" s="170"/>
      <c r="I752" s="170"/>
      <c r="J752" s="170"/>
      <c r="K752" s="334"/>
      <c r="L752" s="334"/>
      <c r="M752" s="334"/>
      <c r="N752" s="335"/>
    </row>
    <row r="753" spans="2:14" ht="12.75">
      <c r="B753" s="157">
        <v>727</v>
      </c>
      <c r="C753" s="329"/>
      <c r="D753" s="329"/>
      <c r="E753" s="169"/>
      <c r="F753" s="169"/>
      <c r="G753" s="169"/>
      <c r="H753" s="169"/>
      <c r="I753" s="169"/>
      <c r="J753" s="169"/>
      <c r="K753" s="330"/>
      <c r="L753" s="330"/>
      <c r="M753" s="330"/>
      <c r="N753" s="331"/>
    </row>
    <row r="754" spans="2:14" ht="12.75">
      <c r="B754" s="154">
        <v>728</v>
      </c>
      <c r="C754" s="332"/>
      <c r="D754" s="333"/>
      <c r="E754" s="170"/>
      <c r="F754" s="170"/>
      <c r="G754" s="170"/>
      <c r="H754" s="170"/>
      <c r="I754" s="170"/>
      <c r="J754" s="170"/>
      <c r="K754" s="334"/>
      <c r="L754" s="334"/>
      <c r="M754" s="334"/>
      <c r="N754" s="335"/>
    </row>
    <row r="755" spans="2:14" ht="12.75">
      <c r="B755" s="157">
        <v>729</v>
      </c>
      <c r="C755" s="329"/>
      <c r="D755" s="329"/>
      <c r="E755" s="169"/>
      <c r="F755" s="169"/>
      <c r="G755" s="169"/>
      <c r="H755" s="169"/>
      <c r="I755" s="169"/>
      <c r="J755" s="169"/>
      <c r="K755" s="330"/>
      <c r="L755" s="330"/>
      <c r="M755" s="330"/>
      <c r="N755" s="331"/>
    </row>
    <row r="756" spans="2:14" ht="12.75">
      <c r="B756" s="154">
        <v>730</v>
      </c>
      <c r="C756" s="332"/>
      <c r="D756" s="333"/>
      <c r="E756" s="170"/>
      <c r="F756" s="170"/>
      <c r="G756" s="170"/>
      <c r="H756" s="170"/>
      <c r="I756" s="170"/>
      <c r="J756" s="170"/>
      <c r="K756" s="334"/>
      <c r="L756" s="334"/>
      <c r="M756" s="334"/>
      <c r="N756" s="335"/>
    </row>
    <row r="757" spans="2:14" ht="12.75">
      <c r="B757" s="157">
        <v>731</v>
      </c>
      <c r="C757" s="329"/>
      <c r="D757" s="329"/>
      <c r="E757" s="169"/>
      <c r="F757" s="169"/>
      <c r="G757" s="169"/>
      <c r="H757" s="169"/>
      <c r="I757" s="169"/>
      <c r="J757" s="169"/>
      <c r="K757" s="330"/>
      <c r="L757" s="330"/>
      <c r="M757" s="330"/>
      <c r="N757" s="331"/>
    </row>
    <row r="758" spans="2:14" ht="12.75">
      <c r="B758" s="154">
        <v>732</v>
      </c>
      <c r="C758" s="332"/>
      <c r="D758" s="333"/>
      <c r="E758" s="170"/>
      <c r="F758" s="170"/>
      <c r="G758" s="170"/>
      <c r="H758" s="170"/>
      <c r="I758" s="170"/>
      <c r="J758" s="170"/>
      <c r="K758" s="334"/>
      <c r="L758" s="334"/>
      <c r="M758" s="334"/>
      <c r="N758" s="335"/>
    </row>
    <row r="759" spans="2:14" ht="12.75">
      <c r="B759" s="157">
        <v>733</v>
      </c>
      <c r="C759" s="329"/>
      <c r="D759" s="329"/>
      <c r="E759" s="169"/>
      <c r="F759" s="169"/>
      <c r="G759" s="169"/>
      <c r="H759" s="169"/>
      <c r="I759" s="169"/>
      <c r="J759" s="169"/>
      <c r="K759" s="330"/>
      <c r="L759" s="330"/>
      <c r="M759" s="330"/>
      <c r="N759" s="331"/>
    </row>
    <row r="760" spans="2:14" ht="12.75">
      <c r="B760" s="154">
        <v>734</v>
      </c>
      <c r="C760" s="332"/>
      <c r="D760" s="333"/>
      <c r="E760" s="170"/>
      <c r="F760" s="170"/>
      <c r="G760" s="170"/>
      <c r="H760" s="170"/>
      <c r="I760" s="170"/>
      <c r="J760" s="170"/>
      <c r="K760" s="334"/>
      <c r="L760" s="334"/>
      <c r="M760" s="334"/>
      <c r="N760" s="335"/>
    </row>
    <row r="761" spans="2:14" ht="12.75">
      <c r="B761" s="157">
        <v>735</v>
      </c>
      <c r="C761" s="329"/>
      <c r="D761" s="329"/>
      <c r="E761" s="169"/>
      <c r="F761" s="169"/>
      <c r="G761" s="169"/>
      <c r="H761" s="169"/>
      <c r="I761" s="169"/>
      <c r="J761" s="169"/>
      <c r="K761" s="330"/>
      <c r="L761" s="330"/>
      <c r="M761" s="330"/>
      <c r="N761" s="331"/>
    </row>
    <row r="762" spans="2:14" ht="12.75">
      <c r="B762" s="154">
        <v>736</v>
      </c>
      <c r="C762" s="332"/>
      <c r="D762" s="333"/>
      <c r="E762" s="170"/>
      <c r="F762" s="170"/>
      <c r="G762" s="170"/>
      <c r="H762" s="170"/>
      <c r="I762" s="170"/>
      <c r="J762" s="170"/>
      <c r="K762" s="334"/>
      <c r="L762" s="334"/>
      <c r="M762" s="334"/>
      <c r="N762" s="335"/>
    </row>
    <row r="763" spans="2:14" ht="12.75">
      <c r="B763" s="157">
        <v>737</v>
      </c>
      <c r="C763" s="329"/>
      <c r="D763" s="329"/>
      <c r="E763" s="169"/>
      <c r="F763" s="169"/>
      <c r="G763" s="169"/>
      <c r="H763" s="169"/>
      <c r="I763" s="169"/>
      <c r="J763" s="169"/>
      <c r="K763" s="330"/>
      <c r="L763" s="330"/>
      <c r="M763" s="330"/>
      <c r="N763" s="331"/>
    </row>
    <row r="764" spans="2:14" ht="12.75">
      <c r="B764" s="154">
        <v>738</v>
      </c>
      <c r="C764" s="332"/>
      <c r="D764" s="333"/>
      <c r="E764" s="170"/>
      <c r="F764" s="170"/>
      <c r="G764" s="170"/>
      <c r="H764" s="170"/>
      <c r="I764" s="170"/>
      <c r="J764" s="170"/>
      <c r="K764" s="334"/>
      <c r="L764" s="334"/>
      <c r="M764" s="334"/>
      <c r="N764" s="335"/>
    </row>
    <row r="765" spans="2:14" ht="12.75">
      <c r="B765" s="157">
        <v>739</v>
      </c>
      <c r="C765" s="329"/>
      <c r="D765" s="329"/>
      <c r="E765" s="169"/>
      <c r="F765" s="169"/>
      <c r="G765" s="169"/>
      <c r="H765" s="169"/>
      <c r="I765" s="169"/>
      <c r="J765" s="169"/>
      <c r="K765" s="330"/>
      <c r="L765" s="330"/>
      <c r="M765" s="330"/>
      <c r="N765" s="331"/>
    </row>
    <row r="766" spans="2:14" ht="12.75">
      <c r="B766" s="154">
        <v>740</v>
      </c>
      <c r="C766" s="332"/>
      <c r="D766" s="333"/>
      <c r="E766" s="170"/>
      <c r="F766" s="170"/>
      <c r="G766" s="170"/>
      <c r="H766" s="170"/>
      <c r="I766" s="170"/>
      <c r="J766" s="170"/>
      <c r="K766" s="334"/>
      <c r="L766" s="334"/>
      <c r="M766" s="334"/>
      <c r="N766" s="335"/>
    </row>
    <row r="767" spans="2:14" ht="12.75">
      <c r="B767" s="157">
        <v>741</v>
      </c>
      <c r="C767" s="329"/>
      <c r="D767" s="329"/>
      <c r="E767" s="169"/>
      <c r="F767" s="169"/>
      <c r="G767" s="169"/>
      <c r="H767" s="169"/>
      <c r="I767" s="169"/>
      <c r="J767" s="169"/>
      <c r="K767" s="330"/>
      <c r="L767" s="330"/>
      <c r="M767" s="330"/>
      <c r="N767" s="331"/>
    </row>
    <row r="768" spans="2:14" ht="12.75">
      <c r="B768" s="154">
        <v>742</v>
      </c>
      <c r="C768" s="332"/>
      <c r="D768" s="333"/>
      <c r="E768" s="170"/>
      <c r="F768" s="170"/>
      <c r="G768" s="170"/>
      <c r="H768" s="170"/>
      <c r="I768" s="170"/>
      <c r="J768" s="170"/>
      <c r="K768" s="334"/>
      <c r="L768" s="334"/>
      <c r="M768" s="334"/>
      <c r="N768" s="335"/>
    </row>
    <row r="769" spans="2:14" ht="12.75">
      <c r="B769" s="157">
        <v>743</v>
      </c>
      <c r="C769" s="329"/>
      <c r="D769" s="329"/>
      <c r="E769" s="169"/>
      <c r="F769" s="169"/>
      <c r="G769" s="169"/>
      <c r="H769" s="169"/>
      <c r="I769" s="169"/>
      <c r="J769" s="169"/>
      <c r="K769" s="330"/>
      <c r="L769" s="330"/>
      <c r="M769" s="330"/>
      <c r="N769" s="331"/>
    </row>
    <row r="770" spans="2:14" ht="12.75">
      <c r="B770" s="154">
        <v>744</v>
      </c>
      <c r="C770" s="332"/>
      <c r="D770" s="333"/>
      <c r="E770" s="170"/>
      <c r="F770" s="170"/>
      <c r="G770" s="170"/>
      <c r="H770" s="170"/>
      <c r="I770" s="170"/>
      <c r="J770" s="170"/>
      <c r="K770" s="334"/>
      <c r="L770" s="334"/>
      <c r="M770" s="334"/>
      <c r="N770" s="335"/>
    </row>
    <row r="771" spans="2:14" ht="12.75">
      <c r="B771" s="157">
        <v>745</v>
      </c>
      <c r="C771" s="329"/>
      <c r="D771" s="329"/>
      <c r="E771" s="169"/>
      <c r="F771" s="169"/>
      <c r="G771" s="169"/>
      <c r="H771" s="169"/>
      <c r="I771" s="169"/>
      <c r="J771" s="169"/>
      <c r="K771" s="330"/>
      <c r="L771" s="330"/>
      <c r="M771" s="330"/>
      <c r="N771" s="331"/>
    </row>
    <row r="772" spans="2:14" ht="12.75">
      <c r="B772" s="154">
        <v>746</v>
      </c>
      <c r="C772" s="332"/>
      <c r="D772" s="333"/>
      <c r="E772" s="170"/>
      <c r="F772" s="170"/>
      <c r="G772" s="170"/>
      <c r="H772" s="170"/>
      <c r="I772" s="170"/>
      <c r="J772" s="170"/>
      <c r="K772" s="334"/>
      <c r="L772" s="334"/>
      <c r="M772" s="334"/>
      <c r="N772" s="335"/>
    </row>
    <row r="773" spans="2:14" ht="12.75">
      <c r="B773" s="157">
        <v>747</v>
      </c>
      <c r="C773" s="329"/>
      <c r="D773" s="329"/>
      <c r="E773" s="169"/>
      <c r="F773" s="169"/>
      <c r="G773" s="169"/>
      <c r="H773" s="169"/>
      <c r="I773" s="169"/>
      <c r="J773" s="169"/>
      <c r="K773" s="330"/>
      <c r="L773" s="330"/>
      <c r="M773" s="330"/>
      <c r="N773" s="331"/>
    </row>
    <row r="774" spans="2:14" ht="12.75">
      <c r="B774" s="154">
        <v>748</v>
      </c>
      <c r="C774" s="332"/>
      <c r="D774" s="333"/>
      <c r="E774" s="170"/>
      <c r="F774" s="170"/>
      <c r="G774" s="170"/>
      <c r="H774" s="170"/>
      <c r="I774" s="170"/>
      <c r="J774" s="170"/>
      <c r="K774" s="334"/>
      <c r="L774" s="334"/>
      <c r="M774" s="334"/>
      <c r="N774" s="335"/>
    </row>
    <row r="775" spans="2:14" ht="12.75">
      <c r="B775" s="157">
        <v>749</v>
      </c>
      <c r="C775" s="329"/>
      <c r="D775" s="329"/>
      <c r="E775" s="169"/>
      <c r="F775" s="169"/>
      <c r="G775" s="169"/>
      <c r="H775" s="169"/>
      <c r="I775" s="169"/>
      <c r="J775" s="169"/>
      <c r="K775" s="330"/>
      <c r="L775" s="330"/>
      <c r="M775" s="330"/>
      <c r="N775" s="331"/>
    </row>
    <row r="776" spans="2:14" ht="12.75">
      <c r="B776" s="154">
        <v>750</v>
      </c>
      <c r="C776" s="332"/>
      <c r="D776" s="333"/>
      <c r="E776" s="170"/>
      <c r="F776" s="170"/>
      <c r="G776" s="170"/>
      <c r="H776" s="170"/>
      <c r="I776" s="170"/>
      <c r="J776" s="170"/>
      <c r="K776" s="334"/>
      <c r="L776" s="334"/>
      <c r="M776" s="334"/>
      <c r="N776" s="335"/>
    </row>
    <row r="777" spans="2:14" ht="12.75">
      <c r="B777" s="157">
        <v>751</v>
      </c>
      <c r="C777" s="329"/>
      <c r="D777" s="329"/>
      <c r="E777" s="169"/>
      <c r="F777" s="169"/>
      <c r="G777" s="169"/>
      <c r="H777" s="169"/>
      <c r="I777" s="169"/>
      <c r="J777" s="169"/>
      <c r="K777" s="330"/>
      <c r="L777" s="330"/>
      <c r="M777" s="330"/>
      <c r="N777" s="331"/>
    </row>
    <row r="778" spans="2:14" ht="12.75">
      <c r="B778" s="154">
        <v>752</v>
      </c>
      <c r="C778" s="332"/>
      <c r="D778" s="333"/>
      <c r="E778" s="170"/>
      <c r="F778" s="170"/>
      <c r="G778" s="170"/>
      <c r="H778" s="170"/>
      <c r="I778" s="170"/>
      <c r="J778" s="170"/>
      <c r="K778" s="334"/>
      <c r="L778" s="334"/>
      <c r="M778" s="334"/>
      <c r="N778" s="335"/>
    </row>
    <row r="779" spans="2:14" ht="12.75">
      <c r="B779" s="157">
        <v>753</v>
      </c>
      <c r="C779" s="329"/>
      <c r="D779" s="329"/>
      <c r="E779" s="169"/>
      <c r="F779" s="169"/>
      <c r="G779" s="169"/>
      <c r="H779" s="169"/>
      <c r="I779" s="169"/>
      <c r="J779" s="169"/>
      <c r="K779" s="330"/>
      <c r="L779" s="330"/>
      <c r="M779" s="330"/>
      <c r="N779" s="331"/>
    </row>
    <row r="780" spans="2:14" ht="12.75">
      <c r="B780" s="154">
        <v>754</v>
      </c>
      <c r="C780" s="332"/>
      <c r="D780" s="333"/>
      <c r="E780" s="170"/>
      <c r="F780" s="170"/>
      <c r="G780" s="170"/>
      <c r="H780" s="170"/>
      <c r="I780" s="170"/>
      <c r="J780" s="170"/>
      <c r="K780" s="334"/>
      <c r="L780" s="334"/>
      <c r="M780" s="334"/>
      <c r="N780" s="335"/>
    </row>
    <row r="781" spans="2:14" ht="12.75">
      <c r="B781" s="157">
        <v>755</v>
      </c>
      <c r="C781" s="329"/>
      <c r="D781" s="329"/>
      <c r="E781" s="169"/>
      <c r="F781" s="169"/>
      <c r="G781" s="169"/>
      <c r="H781" s="169"/>
      <c r="I781" s="169"/>
      <c r="J781" s="169"/>
      <c r="K781" s="330"/>
      <c r="L781" s="330"/>
      <c r="M781" s="330"/>
      <c r="N781" s="331"/>
    </row>
    <row r="782" spans="2:14" ht="12.75">
      <c r="B782" s="154">
        <v>756</v>
      </c>
      <c r="C782" s="332"/>
      <c r="D782" s="333"/>
      <c r="E782" s="170"/>
      <c r="F782" s="170"/>
      <c r="G782" s="170"/>
      <c r="H782" s="170"/>
      <c r="I782" s="170"/>
      <c r="J782" s="170"/>
      <c r="K782" s="334"/>
      <c r="L782" s="334"/>
      <c r="M782" s="334"/>
      <c r="N782" s="335"/>
    </row>
    <row r="783" spans="2:14" ht="12.75">
      <c r="B783" s="157">
        <v>757</v>
      </c>
      <c r="C783" s="329"/>
      <c r="D783" s="329"/>
      <c r="E783" s="169"/>
      <c r="F783" s="169"/>
      <c r="G783" s="169"/>
      <c r="H783" s="169"/>
      <c r="I783" s="169"/>
      <c r="J783" s="169"/>
      <c r="K783" s="330"/>
      <c r="L783" s="330"/>
      <c r="M783" s="330"/>
      <c r="N783" s="331"/>
    </row>
    <row r="784" spans="2:14" ht="12.75">
      <c r="B784" s="154">
        <v>758</v>
      </c>
      <c r="C784" s="332"/>
      <c r="D784" s="333"/>
      <c r="E784" s="170"/>
      <c r="F784" s="170"/>
      <c r="G784" s="170"/>
      <c r="H784" s="170"/>
      <c r="I784" s="170"/>
      <c r="J784" s="170"/>
      <c r="K784" s="334"/>
      <c r="L784" s="334"/>
      <c r="M784" s="334"/>
      <c r="N784" s="335"/>
    </row>
    <row r="785" spans="2:14" ht="12.75">
      <c r="B785" s="157">
        <v>759</v>
      </c>
      <c r="C785" s="329"/>
      <c r="D785" s="329"/>
      <c r="E785" s="169"/>
      <c r="F785" s="169"/>
      <c r="G785" s="169"/>
      <c r="H785" s="169"/>
      <c r="I785" s="169"/>
      <c r="J785" s="169"/>
      <c r="K785" s="330"/>
      <c r="L785" s="330"/>
      <c r="M785" s="330"/>
      <c r="N785" s="331"/>
    </row>
    <row r="786" spans="2:14" ht="12.75">
      <c r="B786" s="154">
        <v>760</v>
      </c>
      <c r="C786" s="332"/>
      <c r="D786" s="333"/>
      <c r="E786" s="170"/>
      <c r="F786" s="170"/>
      <c r="G786" s="170"/>
      <c r="H786" s="170"/>
      <c r="I786" s="170"/>
      <c r="J786" s="170"/>
      <c r="K786" s="334"/>
      <c r="L786" s="334"/>
      <c r="M786" s="334"/>
      <c r="N786" s="335"/>
    </row>
    <row r="787" spans="2:14" ht="12.75">
      <c r="B787" s="157">
        <v>761</v>
      </c>
      <c r="C787" s="329"/>
      <c r="D787" s="329"/>
      <c r="E787" s="169"/>
      <c r="F787" s="169"/>
      <c r="G787" s="169"/>
      <c r="H787" s="169"/>
      <c r="I787" s="169"/>
      <c r="J787" s="169"/>
      <c r="K787" s="330"/>
      <c r="L787" s="330"/>
      <c r="M787" s="330"/>
      <c r="N787" s="331"/>
    </row>
    <row r="788" spans="2:14" ht="12.75">
      <c r="B788" s="154">
        <v>762</v>
      </c>
      <c r="C788" s="332"/>
      <c r="D788" s="333"/>
      <c r="E788" s="170"/>
      <c r="F788" s="170"/>
      <c r="G788" s="170"/>
      <c r="H788" s="170"/>
      <c r="I788" s="170"/>
      <c r="J788" s="170"/>
      <c r="K788" s="334"/>
      <c r="L788" s="334"/>
      <c r="M788" s="334"/>
      <c r="N788" s="335"/>
    </row>
    <row r="789" spans="2:14" ht="12.75">
      <c r="B789" s="157">
        <v>763</v>
      </c>
      <c r="C789" s="329"/>
      <c r="D789" s="329"/>
      <c r="E789" s="169"/>
      <c r="F789" s="169"/>
      <c r="G789" s="169"/>
      <c r="H789" s="169"/>
      <c r="I789" s="169"/>
      <c r="J789" s="169"/>
      <c r="K789" s="330"/>
      <c r="L789" s="330"/>
      <c r="M789" s="330"/>
      <c r="N789" s="331"/>
    </row>
    <row r="790" spans="2:14" ht="12.75">
      <c r="B790" s="154">
        <v>764</v>
      </c>
      <c r="C790" s="332"/>
      <c r="D790" s="333"/>
      <c r="E790" s="170"/>
      <c r="F790" s="170"/>
      <c r="G790" s="170"/>
      <c r="H790" s="170"/>
      <c r="I790" s="170"/>
      <c r="J790" s="170"/>
      <c r="K790" s="334"/>
      <c r="L790" s="334"/>
      <c r="M790" s="334"/>
      <c r="N790" s="335"/>
    </row>
    <row r="791" spans="2:14" ht="12.75">
      <c r="B791" s="157">
        <v>765</v>
      </c>
      <c r="C791" s="329"/>
      <c r="D791" s="329"/>
      <c r="E791" s="169"/>
      <c r="F791" s="169"/>
      <c r="G791" s="169"/>
      <c r="H791" s="169"/>
      <c r="I791" s="169"/>
      <c r="J791" s="169"/>
      <c r="K791" s="330"/>
      <c r="L791" s="330"/>
      <c r="M791" s="330"/>
      <c r="N791" s="331"/>
    </row>
    <row r="792" spans="2:14" ht="12.75">
      <c r="B792" s="154">
        <v>766</v>
      </c>
      <c r="C792" s="332"/>
      <c r="D792" s="333"/>
      <c r="E792" s="170"/>
      <c r="F792" s="170"/>
      <c r="G792" s="170"/>
      <c r="H792" s="170"/>
      <c r="I792" s="170"/>
      <c r="J792" s="170"/>
      <c r="K792" s="334"/>
      <c r="L792" s="334"/>
      <c r="M792" s="334"/>
      <c r="N792" s="335"/>
    </row>
    <row r="793" spans="2:14" ht="12.75">
      <c r="B793" s="157">
        <v>767</v>
      </c>
      <c r="C793" s="329"/>
      <c r="D793" s="329"/>
      <c r="E793" s="169"/>
      <c r="F793" s="169"/>
      <c r="G793" s="169"/>
      <c r="H793" s="169"/>
      <c r="I793" s="169"/>
      <c r="J793" s="169"/>
      <c r="K793" s="330"/>
      <c r="L793" s="330"/>
      <c r="M793" s="330"/>
      <c r="N793" s="331"/>
    </row>
    <row r="794" spans="2:14" ht="12.75">
      <c r="B794" s="154">
        <v>768</v>
      </c>
      <c r="C794" s="332"/>
      <c r="D794" s="333"/>
      <c r="E794" s="170"/>
      <c r="F794" s="170"/>
      <c r="G794" s="170"/>
      <c r="H794" s="170"/>
      <c r="I794" s="170"/>
      <c r="J794" s="170"/>
      <c r="K794" s="334"/>
      <c r="L794" s="334"/>
      <c r="M794" s="334"/>
      <c r="N794" s="335"/>
    </row>
    <row r="795" spans="2:14" ht="12.75">
      <c r="B795" s="157">
        <v>769</v>
      </c>
      <c r="C795" s="329"/>
      <c r="D795" s="329"/>
      <c r="E795" s="169"/>
      <c r="F795" s="169"/>
      <c r="G795" s="169"/>
      <c r="H795" s="169"/>
      <c r="I795" s="169"/>
      <c r="J795" s="169"/>
      <c r="K795" s="330"/>
      <c r="L795" s="330"/>
      <c r="M795" s="330"/>
      <c r="N795" s="331"/>
    </row>
    <row r="796" spans="2:14" ht="12.75">
      <c r="B796" s="154">
        <v>770</v>
      </c>
      <c r="C796" s="332"/>
      <c r="D796" s="333"/>
      <c r="E796" s="170"/>
      <c r="F796" s="170"/>
      <c r="G796" s="170"/>
      <c r="H796" s="170"/>
      <c r="I796" s="170"/>
      <c r="J796" s="170"/>
      <c r="K796" s="334"/>
      <c r="L796" s="334"/>
      <c r="M796" s="334"/>
      <c r="N796" s="335"/>
    </row>
    <row r="797" spans="2:14" ht="12.75">
      <c r="B797" s="157">
        <v>771</v>
      </c>
      <c r="C797" s="329"/>
      <c r="D797" s="329"/>
      <c r="E797" s="169"/>
      <c r="F797" s="169"/>
      <c r="G797" s="169"/>
      <c r="H797" s="169"/>
      <c r="I797" s="169"/>
      <c r="J797" s="169"/>
      <c r="K797" s="330"/>
      <c r="L797" s="330"/>
      <c r="M797" s="330"/>
      <c r="N797" s="331"/>
    </row>
    <row r="798" spans="2:14" ht="12.75">
      <c r="B798" s="154">
        <v>772</v>
      </c>
      <c r="C798" s="332"/>
      <c r="D798" s="333"/>
      <c r="E798" s="170"/>
      <c r="F798" s="170"/>
      <c r="G798" s="170"/>
      <c r="H798" s="170"/>
      <c r="I798" s="170"/>
      <c r="J798" s="170"/>
      <c r="K798" s="334"/>
      <c r="L798" s="334"/>
      <c r="M798" s="334"/>
      <c r="N798" s="335"/>
    </row>
    <row r="799" spans="2:14" ht="12.75">
      <c r="B799" s="157">
        <v>773</v>
      </c>
      <c r="C799" s="329"/>
      <c r="D799" s="329"/>
      <c r="E799" s="169"/>
      <c r="F799" s="169"/>
      <c r="G799" s="169"/>
      <c r="H799" s="169"/>
      <c r="I799" s="169"/>
      <c r="J799" s="169"/>
      <c r="K799" s="330"/>
      <c r="L799" s="330"/>
      <c r="M799" s="330"/>
      <c r="N799" s="331"/>
    </row>
    <row r="800" spans="2:14" ht="12.75">
      <c r="B800" s="154">
        <v>774</v>
      </c>
      <c r="C800" s="332"/>
      <c r="D800" s="333"/>
      <c r="E800" s="170"/>
      <c r="F800" s="170"/>
      <c r="G800" s="170"/>
      <c r="H800" s="170"/>
      <c r="I800" s="170"/>
      <c r="J800" s="170"/>
      <c r="K800" s="334"/>
      <c r="L800" s="334"/>
      <c r="M800" s="334"/>
      <c r="N800" s="335"/>
    </row>
    <row r="801" spans="2:14" ht="12.75">
      <c r="B801" s="157">
        <v>775</v>
      </c>
      <c r="C801" s="329"/>
      <c r="D801" s="329"/>
      <c r="E801" s="169"/>
      <c r="F801" s="169"/>
      <c r="G801" s="169"/>
      <c r="H801" s="169"/>
      <c r="I801" s="169"/>
      <c r="J801" s="169"/>
      <c r="K801" s="330"/>
      <c r="L801" s="330"/>
      <c r="M801" s="330"/>
      <c r="N801" s="331"/>
    </row>
    <row r="802" spans="2:14" ht="12.75">
      <c r="B802" s="154">
        <v>776</v>
      </c>
      <c r="C802" s="332"/>
      <c r="D802" s="333"/>
      <c r="E802" s="170"/>
      <c r="F802" s="170"/>
      <c r="G802" s="170"/>
      <c r="H802" s="170"/>
      <c r="I802" s="170"/>
      <c r="J802" s="170"/>
      <c r="K802" s="334"/>
      <c r="L802" s="334"/>
      <c r="M802" s="334"/>
      <c r="N802" s="335"/>
    </row>
    <row r="803" spans="2:14" ht="12.75">
      <c r="B803" s="157">
        <v>777</v>
      </c>
      <c r="C803" s="329"/>
      <c r="D803" s="329"/>
      <c r="E803" s="169"/>
      <c r="F803" s="169"/>
      <c r="G803" s="169"/>
      <c r="H803" s="169"/>
      <c r="I803" s="169"/>
      <c r="J803" s="169"/>
      <c r="K803" s="330"/>
      <c r="L803" s="330"/>
      <c r="M803" s="330"/>
      <c r="N803" s="331"/>
    </row>
    <row r="804" spans="2:14" ht="12.75">
      <c r="B804" s="154">
        <v>778</v>
      </c>
      <c r="C804" s="332"/>
      <c r="D804" s="333"/>
      <c r="E804" s="170"/>
      <c r="F804" s="170"/>
      <c r="G804" s="170"/>
      <c r="H804" s="170"/>
      <c r="I804" s="170"/>
      <c r="J804" s="170"/>
      <c r="K804" s="334"/>
      <c r="L804" s="334"/>
      <c r="M804" s="334"/>
      <c r="N804" s="335"/>
    </row>
    <row r="805" spans="2:14" ht="12.75">
      <c r="B805" s="157">
        <v>779</v>
      </c>
      <c r="C805" s="329"/>
      <c r="D805" s="329"/>
      <c r="E805" s="169"/>
      <c r="F805" s="169"/>
      <c r="G805" s="169"/>
      <c r="H805" s="169"/>
      <c r="I805" s="169"/>
      <c r="J805" s="169"/>
      <c r="K805" s="330"/>
      <c r="L805" s="330"/>
      <c r="M805" s="330"/>
      <c r="N805" s="331"/>
    </row>
    <row r="806" spans="2:14" ht="12.75">
      <c r="B806" s="154">
        <v>780</v>
      </c>
      <c r="C806" s="332"/>
      <c r="D806" s="333"/>
      <c r="E806" s="170"/>
      <c r="F806" s="170"/>
      <c r="G806" s="170"/>
      <c r="H806" s="170"/>
      <c r="I806" s="170"/>
      <c r="J806" s="170"/>
      <c r="K806" s="334"/>
      <c r="L806" s="334"/>
      <c r="M806" s="334"/>
      <c r="N806" s="335"/>
    </row>
    <row r="807" spans="2:14" ht="12.75">
      <c r="B807" s="157">
        <v>781</v>
      </c>
      <c r="C807" s="329"/>
      <c r="D807" s="329"/>
      <c r="E807" s="169"/>
      <c r="F807" s="169"/>
      <c r="G807" s="169"/>
      <c r="H807" s="169"/>
      <c r="I807" s="169"/>
      <c r="J807" s="169"/>
      <c r="K807" s="330"/>
      <c r="L807" s="330"/>
      <c r="M807" s="330"/>
      <c r="N807" s="331"/>
    </row>
    <row r="808" spans="2:14" ht="12.75">
      <c r="B808" s="154">
        <v>782</v>
      </c>
      <c r="C808" s="332"/>
      <c r="D808" s="333"/>
      <c r="E808" s="170"/>
      <c r="F808" s="170"/>
      <c r="G808" s="170"/>
      <c r="H808" s="170"/>
      <c r="I808" s="170"/>
      <c r="J808" s="170"/>
      <c r="K808" s="334"/>
      <c r="L808" s="334"/>
      <c r="M808" s="334"/>
      <c r="N808" s="335"/>
    </row>
    <row r="809" spans="2:14" ht="12.75">
      <c r="B809" s="157">
        <v>783</v>
      </c>
      <c r="C809" s="329"/>
      <c r="D809" s="329"/>
      <c r="E809" s="169"/>
      <c r="F809" s="169"/>
      <c r="G809" s="169"/>
      <c r="H809" s="169"/>
      <c r="I809" s="169"/>
      <c r="J809" s="169"/>
      <c r="K809" s="330"/>
      <c r="L809" s="330"/>
      <c r="M809" s="330"/>
      <c r="N809" s="331"/>
    </row>
    <row r="810" spans="2:14" ht="12.75">
      <c r="B810" s="154">
        <v>784</v>
      </c>
      <c r="C810" s="332"/>
      <c r="D810" s="333"/>
      <c r="E810" s="170"/>
      <c r="F810" s="170"/>
      <c r="G810" s="170"/>
      <c r="H810" s="170"/>
      <c r="I810" s="170"/>
      <c r="J810" s="170"/>
      <c r="K810" s="334"/>
      <c r="L810" s="334"/>
      <c r="M810" s="334"/>
      <c r="N810" s="335"/>
    </row>
    <row r="811" spans="2:14" ht="12.75">
      <c r="B811" s="157">
        <v>785</v>
      </c>
      <c r="C811" s="329"/>
      <c r="D811" s="329"/>
      <c r="E811" s="169"/>
      <c r="F811" s="169"/>
      <c r="G811" s="169"/>
      <c r="H811" s="169"/>
      <c r="I811" s="169"/>
      <c r="J811" s="169"/>
      <c r="K811" s="330"/>
      <c r="L811" s="330"/>
      <c r="M811" s="330"/>
      <c r="N811" s="331"/>
    </row>
    <row r="812" spans="2:14" ht="12.75">
      <c r="B812" s="154">
        <v>786</v>
      </c>
      <c r="C812" s="332"/>
      <c r="D812" s="333"/>
      <c r="E812" s="170"/>
      <c r="F812" s="170"/>
      <c r="G812" s="170"/>
      <c r="H812" s="170"/>
      <c r="I812" s="170"/>
      <c r="J812" s="170"/>
      <c r="K812" s="334"/>
      <c r="L812" s="334"/>
      <c r="M812" s="334"/>
      <c r="N812" s="335"/>
    </row>
    <row r="813" spans="2:14" ht="12.75">
      <c r="B813" s="157">
        <v>787</v>
      </c>
      <c r="C813" s="329"/>
      <c r="D813" s="329"/>
      <c r="E813" s="169"/>
      <c r="F813" s="169"/>
      <c r="G813" s="169"/>
      <c r="H813" s="169"/>
      <c r="I813" s="169"/>
      <c r="J813" s="169"/>
      <c r="K813" s="330"/>
      <c r="L813" s="330"/>
      <c r="M813" s="330"/>
      <c r="N813" s="331"/>
    </row>
    <row r="814" spans="2:14" ht="12.75">
      <c r="B814" s="154">
        <v>788</v>
      </c>
      <c r="C814" s="332"/>
      <c r="D814" s="333"/>
      <c r="E814" s="170"/>
      <c r="F814" s="170"/>
      <c r="G814" s="170"/>
      <c r="H814" s="170"/>
      <c r="I814" s="170"/>
      <c r="J814" s="170"/>
      <c r="K814" s="334"/>
      <c r="L814" s="334"/>
      <c r="M814" s="334"/>
      <c r="N814" s="335"/>
    </row>
    <row r="815" spans="2:14" ht="12.75">
      <c r="B815" s="157">
        <v>789</v>
      </c>
      <c r="C815" s="329"/>
      <c r="D815" s="329"/>
      <c r="E815" s="169"/>
      <c r="F815" s="169"/>
      <c r="G815" s="169"/>
      <c r="H815" s="169"/>
      <c r="I815" s="169"/>
      <c r="J815" s="169"/>
      <c r="K815" s="330"/>
      <c r="L815" s="330"/>
      <c r="M815" s="330"/>
      <c r="N815" s="331"/>
    </row>
    <row r="816" spans="2:14" ht="12.75">
      <c r="B816" s="154">
        <v>790</v>
      </c>
      <c r="C816" s="332"/>
      <c r="D816" s="333"/>
      <c r="E816" s="170"/>
      <c r="F816" s="170"/>
      <c r="G816" s="170"/>
      <c r="H816" s="170"/>
      <c r="I816" s="170"/>
      <c r="J816" s="170"/>
      <c r="K816" s="334"/>
      <c r="L816" s="334"/>
      <c r="M816" s="334"/>
      <c r="N816" s="335"/>
    </row>
    <row r="817" spans="2:14" ht="12.75">
      <c r="B817" s="157">
        <v>791</v>
      </c>
      <c r="C817" s="329"/>
      <c r="D817" s="329"/>
      <c r="E817" s="169"/>
      <c r="F817" s="169"/>
      <c r="G817" s="169"/>
      <c r="H817" s="169"/>
      <c r="I817" s="169"/>
      <c r="J817" s="169"/>
      <c r="K817" s="330"/>
      <c r="L817" s="330"/>
      <c r="M817" s="330"/>
      <c r="N817" s="331"/>
    </row>
    <row r="818" spans="2:14" ht="12.75">
      <c r="B818" s="154">
        <v>792</v>
      </c>
      <c r="C818" s="332"/>
      <c r="D818" s="333"/>
      <c r="E818" s="170"/>
      <c r="F818" s="170"/>
      <c r="G818" s="170"/>
      <c r="H818" s="170"/>
      <c r="I818" s="170"/>
      <c r="J818" s="170"/>
      <c r="K818" s="334"/>
      <c r="L818" s="334"/>
      <c r="M818" s="334"/>
      <c r="N818" s="335"/>
    </row>
    <row r="819" spans="2:14" ht="12.75">
      <c r="B819" s="157">
        <v>793</v>
      </c>
      <c r="C819" s="329"/>
      <c r="D819" s="329"/>
      <c r="E819" s="169"/>
      <c r="F819" s="169"/>
      <c r="G819" s="169"/>
      <c r="H819" s="169"/>
      <c r="I819" s="169"/>
      <c r="J819" s="169"/>
      <c r="K819" s="330"/>
      <c r="L819" s="330"/>
      <c r="M819" s="330"/>
      <c r="N819" s="331"/>
    </row>
    <row r="820" spans="2:14" ht="12.75">
      <c r="B820" s="154">
        <v>794</v>
      </c>
      <c r="C820" s="332"/>
      <c r="D820" s="333"/>
      <c r="E820" s="170"/>
      <c r="F820" s="170"/>
      <c r="G820" s="170"/>
      <c r="H820" s="170"/>
      <c r="I820" s="170"/>
      <c r="J820" s="170"/>
      <c r="K820" s="334"/>
      <c r="L820" s="334"/>
      <c r="M820" s="334"/>
      <c r="N820" s="335"/>
    </row>
    <row r="821" spans="2:14" ht="12.75">
      <c r="B821" s="157">
        <v>795</v>
      </c>
      <c r="C821" s="329"/>
      <c r="D821" s="329"/>
      <c r="E821" s="169"/>
      <c r="F821" s="169"/>
      <c r="G821" s="169"/>
      <c r="H821" s="169"/>
      <c r="I821" s="169"/>
      <c r="J821" s="169"/>
      <c r="K821" s="330"/>
      <c r="L821" s="330"/>
      <c r="M821" s="330"/>
      <c r="N821" s="331"/>
    </row>
    <row r="822" spans="2:14" ht="12.75">
      <c r="B822" s="154">
        <v>796</v>
      </c>
      <c r="C822" s="332"/>
      <c r="D822" s="333"/>
      <c r="E822" s="170"/>
      <c r="F822" s="170"/>
      <c r="G822" s="170"/>
      <c r="H822" s="170"/>
      <c r="I822" s="170"/>
      <c r="J822" s="170"/>
      <c r="K822" s="334"/>
      <c r="L822" s="334"/>
      <c r="M822" s="334"/>
      <c r="N822" s="335"/>
    </row>
    <row r="823" spans="2:14" ht="12.75">
      <c r="B823" s="157">
        <v>797</v>
      </c>
      <c r="C823" s="329"/>
      <c r="D823" s="329"/>
      <c r="E823" s="169"/>
      <c r="F823" s="169"/>
      <c r="G823" s="169"/>
      <c r="H823" s="169"/>
      <c r="I823" s="169"/>
      <c r="J823" s="169"/>
      <c r="K823" s="330"/>
      <c r="L823" s="330"/>
      <c r="M823" s="330"/>
      <c r="N823" s="331"/>
    </row>
    <row r="824" spans="2:14" ht="12.75">
      <c r="B824" s="154">
        <v>798</v>
      </c>
      <c r="C824" s="332"/>
      <c r="D824" s="333"/>
      <c r="E824" s="170"/>
      <c r="F824" s="170"/>
      <c r="G824" s="170"/>
      <c r="H824" s="170"/>
      <c r="I824" s="170"/>
      <c r="J824" s="170"/>
      <c r="K824" s="334"/>
      <c r="L824" s="334"/>
      <c r="M824" s="334"/>
      <c r="N824" s="335"/>
    </row>
    <row r="825" spans="2:14" ht="12.75">
      <c r="B825" s="157">
        <v>799</v>
      </c>
      <c r="C825" s="329"/>
      <c r="D825" s="329"/>
      <c r="E825" s="169"/>
      <c r="F825" s="169"/>
      <c r="G825" s="169"/>
      <c r="H825" s="169"/>
      <c r="I825" s="169"/>
      <c r="J825" s="169"/>
      <c r="K825" s="330"/>
      <c r="L825" s="330"/>
      <c r="M825" s="330"/>
      <c r="N825" s="331"/>
    </row>
    <row r="826" spans="2:14" ht="12.75">
      <c r="B826" s="154">
        <v>800</v>
      </c>
      <c r="C826" s="332"/>
      <c r="D826" s="333"/>
      <c r="E826" s="170"/>
      <c r="F826" s="170"/>
      <c r="G826" s="170"/>
      <c r="H826" s="170"/>
      <c r="I826" s="170"/>
      <c r="J826" s="170"/>
      <c r="K826" s="334"/>
      <c r="L826" s="334"/>
      <c r="M826" s="334"/>
      <c r="N826" s="335"/>
    </row>
    <row r="827" spans="2:14" ht="12.75">
      <c r="B827" s="157">
        <v>801</v>
      </c>
      <c r="C827" s="329"/>
      <c r="D827" s="329"/>
      <c r="E827" s="169"/>
      <c r="F827" s="169"/>
      <c r="G827" s="169"/>
      <c r="H827" s="169"/>
      <c r="I827" s="169"/>
      <c r="J827" s="169"/>
      <c r="K827" s="330"/>
      <c r="L827" s="330"/>
      <c r="M827" s="330"/>
      <c r="N827" s="331"/>
    </row>
    <row r="828" spans="2:14" ht="12.75">
      <c r="B828" s="154">
        <v>802</v>
      </c>
      <c r="C828" s="332"/>
      <c r="D828" s="333"/>
      <c r="E828" s="170"/>
      <c r="F828" s="170"/>
      <c r="G828" s="170"/>
      <c r="H828" s="170"/>
      <c r="I828" s="170"/>
      <c r="J828" s="170"/>
      <c r="K828" s="334"/>
      <c r="L828" s="334"/>
      <c r="M828" s="334"/>
      <c r="N828" s="335"/>
    </row>
    <row r="829" spans="2:14" ht="12.75">
      <c r="B829" s="157">
        <v>803</v>
      </c>
      <c r="C829" s="329"/>
      <c r="D829" s="329"/>
      <c r="E829" s="169"/>
      <c r="F829" s="169"/>
      <c r="G829" s="169"/>
      <c r="H829" s="169"/>
      <c r="I829" s="169"/>
      <c r="J829" s="169"/>
      <c r="K829" s="330"/>
      <c r="L829" s="330"/>
      <c r="M829" s="330"/>
      <c r="N829" s="331"/>
    </row>
    <row r="830" spans="2:14" ht="12.75">
      <c r="B830" s="154">
        <v>804</v>
      </c>
      <c r="C830" s="332"/>
      <c r="D830" s="333"/>
      <c r="E830" s="170"/>
      <c r="F830" s="170"/>
      <c r="G830" s="170"/>
      <c r="H830" s="170"/>
      <c r="I830" s="170"/>
      <c r="J830" s="170"/>
      <c r="K830" s="334"/>
      <c r="L830" s="334"/>
      <c r="M830" s="334"/>
      <c r="N830" s="335"/>
    </row>
    <row r="831" spans="2:14" ht="12.75">
      <c r="B831" s="157">
        <v>805</v>
      </c>
      <c r="C831" s="329"/>
      <c r="D831" s="329"/>
      <c r="E831" s="169"/>
      <c r="F831" s="169"/>
      <c r="G831" s="169"/>
      <c r="H831" s="169"/>
      <c r="I831" s="169"/>
      <c r="J831" s="169"/>
      <c r="K831" s="330"/>
      <c r="L831" s="330"/>
      <c r="M831" s="330"/>
      <c r="N831" s="331"/>
    </row>
    <row r="832" spans="2:14" ht="12.75">
      <c r="B832" s="154">
        <v>806</v>
      </c>
      <c r="C832" s="332"/>
      <c r="D832" s="333"/>
      <c r="E832" s="170"/>
      <c r="F832" s="170"/>
      <c r="G832" s="170"/>
      <c r="H832" s="170"/>
      <c r="I832" s="170"/>
      <c r="J832" s="170"/>
      <c r="K832" s="334"/>
      <c r="L832" s="334"/>
      <c r="M832" s="334"/>
      <c r="N832" s="335"/>
    </row>
    <row r="833" spans="2:14" ht="12.75">
      <c r="B833" s="157">
        <v>807</v>
      </c>
      <c r="C833" s="329"/>
      <c r="D833" s="329"/>
      <c r="E833" s="169"/>
      <c r="F833" s="169"/>
      <c r="G833" s="169"/>
      <c r="H833" s="169"/>
      <c r="I833" s="169"/>
      <c r="J833" s="169"/>
      <c r="K833" s="330"/>
      <c r="L833" s="330"/>
      <c r="M833" s="330"/>
      <c r="N833" s="331"/>
    </row>
    <row r="834" spans="2:14" ht="12.75">
      <c r="B834" s="154">
        <v>808</v>
      </c>
      <c r="C834" s="332"/>
      <c r="D834" s="333"/>
      <c r="E834" s="170"/>
      <c r="F834" s="170"/>
      <c r="G834" s="170"/>
      <c r="H834" s="170"/>
      <c r="I834" s="170"/>
      <c r="J834" s="170"/>
      <c r="K834" s="334"/>
      <c r="L834" s="334"/>
      <c r="M834" s="334"/>
      <c r="N834" s="335"/>
    </row>
    <row r="835" spans="2:14" ht="12.75">
      <c r="B835" s="157">
        <v>809</v>
      </c>
      <c r="C835" s="329"/>
      <c r="D835" s="329"/>
      <c r="E835" s="169"/>
      <c r="F835" s="169"/>
      <c r="G835" s="169"/>
      <c r="H835" s="169"/>
      <c r="I835" s="169"/>
      <c r="J835" s="169"/>
      <c r="K835" s="330"/>
      <c r="L835" s="330"/>
      <c r="M835" s="330"/>
      <c r="N835" s="331"/>
    </row>
    <row r="836" spans="2:14" ht="12.75">
      <c r="B836" s="154">
        <v>810</v>
      </c>
      <c r="C836" s="332"/>
      <c r="D836" s="333"/>
      <c r="E836" s="170"/>
      <c r="F836" s="170"/>
      <c r="G836" s="170"/>
      <c r="H836" s="170"/>
      <c r="I836" s="170"/>
      <c r="J836" s="170"/>
      <c r="K836" s="334"/>
      <c r="L836" s="334"/>
      <c r="M836" s="334"/>
      <c r="N836" s="335"/>
    </row>
    <row r="837" spans="2:14" ht="12.75">
      <c r="B837" s="157">
        <v>811</v>
      </c>
      <c r="C837" s="329"/>
      <c r="D837" s="329"/>
      <c r="E837" s="169"/>
      <c r="F837" s="169"/>
      <c r="G837" s="169"/>
      <c r="H837" s="169"/>
      <c r="I837" s="169"/>
      <c r="J837" s="169"/>
      <c r="K837" s="330"/>
      <c r="L837" s="330"/>
      <c r="M837" s="330"/>
      <c r="N837" s="331"/>
    </row>
    <row r="838" spans="2:14" ht="12.75">
      <c r="B838" s="154">
        <v>812</v>
      </c>
      <c r="C838" s="332"/>
      <c r="D838" s="333"/>
      <c r="E838" s="170"/>
      <c r="F838" s="170"/>
      <c r="G838" s="170"/>
      <c r="H838" s="170"/>
      <c r="I838" s="170"/>
      <c r="J838" s="170"/>
      <c r="K838" s="334"/>
      <c r="L838" s="334"/>
      <c r="M838" s="334"/>
      <c r="N838" s="335"/>
    </row>
    <row r="839" spans="2:14" ht="12.75">
      <c r="B839" s="157">
        <v>813</v>
      </c>
      <c r="C839" s="329"/>
      <c r="D839" s="329"/>
      <c r="E839" s="169"/>
      <c r="F839" s="169"/>
      <c r="G839" s="169"/>
      <c r="H839" s="169"/>
      <c r="I839" s="169"/>
      <c r="J839" s="169"/>
      <c r="K839" s="330"/>
      <c r="L839" s="330"/>
      <c r="M839" s="330"/>
      <c r="N839" s="331"/>
    </row>
    <row r="840" spans="2:14" ht="12.75">
      <c r="B840" s="154">
        <v>814</v>
      </c>
      <c r="C840" s="332"/>
      <c r="D840" s="333"/>
      <c r="E840" s="170"/>
      <c r="F840" s="170"/>
      <c r="G840" s="170"/>
      <c r="H840" s="170"/>
      <c r="I840" s="170"/>
      <c r="J840" s="170"/>
      <c r="K840" s="334"/>
      <c r="L840" s="334"/>
      <c r="M840" s="334"/>
      <c r="N840" s="335"/>
    </row>
    <row r="841" spans="2:14" ht="12.75">
      <c r="B841" s="157">
        <v>815</v>
      </c>
      <c r="C841" s="329"/>
      <c r="D841" s="329"/>
      <c r="E841" s="169"/>
      <c r="F841" s="169"/>
      <c r="G841" s="169"/>
      <c r="H841" s="169"/>
      <c r="I841" s="169"/>
      <c r="J841" s="169"/>
      <c r="K841" s="330"/>
      <c r="L841" s="330"/>
      <c r="M841" s="330"/>
      <c r="N841" s="331"/>
    </row>
    <row r="842" spans="2:14" ht="12.75">
      <c r="B842" s="154">
        <v>816</v>
      </c>
      <c r="C842" s="332"/>
      <c r="D842" s="333"/>
      <c r="E842" s="170"/>
      <c r="F842" s="170"/>
      <c r="G842" s="170"/>
      <c r="H842" s="170"/>
      <c r="I842" s="170"/>
      <c r="J842" s="170"/>
      <c r="K842" s="334"/>
      <c r="L842" s="334"/>
      <c r="M842" s="334"/>
      <c r="N842" s="335"/>
    </row>
    <row r="843" spans="2:14" ht="12.75">
      <c r="B843" s="157">
        <v>817</v>
      </c>
      <c r="C843" s="329"/>
      <c r="D843" s="329"/>
      <c r="E843" s="169"/>
      <c r="F843" s="169"/>
      <c r="G843" s="169"/>
      <c r="H843" s="169"/>
      <c r="I843" s="169"/>
      <c r="J843" s="169"/>
      <c r="K843" s="330"/>
      <c r="L843" s="330"/>
      <c r="M843" s="330"/>
      <c r="N843" s="331"/>
    </row>
    <row r="844" spans="2:14" ht="12.75">
      <c r="B844" s="154">
        <v>818</v>
      </c>
      <c r="C844" s="332"/>
      <c r="D844" s="333"/>
      <c r="E844" s="170"/>
      <c r="F844" s="170"/>
      <c r="G844" s="170"/>
      <c r="H844" s="170"/>
      <c r="I844" s="170"/>
      <c r="J844" s="170"/>
      <c r="K844" s="334"/>
      <c r="L844" s="334"/>
      <c r="M844" s="334"/>
      <c r="N844" s="335"/>
    </row>
    <row r="845" spans="2:14" ht="12.75">
      <c r="B845" s="157">
        <v>819</v>
      </c>
      <c r="C845" s="329"/>
      <c r="D845" s="329"/>
      <c r="E845" s="169"/>
      <c r="F845" s="169"/>
      <c r="G845" s="169"/>
      <c r="H845" s="169"/>
      <c r="I845" s="169"/>
      <c r="J845" s="169"/>
      <c r="K845" s="330"/>
      <c r="L845" s="330"/>
      <c r="M845" s="330"/>
      <c r="N845" s="331"/>
    </row>
    <row r="846" spans="2:14" ht="12.75">
      <c r="B846" s="154">
        <v>820</v>
      </c>
      <c r="C846" s="332"/>
      <c r="D846" s="333"/>
      <c r="E846" s="170"/>
      <c r="F846" s="170"/>
      <c r="G846" s="170"/>
      <c r="H846" s="170"/>
      <c r="I846" s="170"/>
      <c r="J846" s="170"/>
      <c r="K846" s="334"/>
      <c r="L846" s="334"/>
      <c r="M846" s="334"/>
      <c r="N846" s="335"/>
    </row>
    <row r="847" spans="2:14" ht="12.75">
      <c r="B847" s="157">
        <v>821</v>
      </c>
      <c r="C847" s="329"/>
      <c r="D847" s="329"/>
      <c r="E847" s="169"/>
      <c r="F847" s="169"/>
      <c r="G847" s="169"/>
      <c r="H847" s="169"/>
      <c r="I847" s="169"/>
      <c r="J847" s="169"/>
      <c r="K847" s="330"/>
      <c r="L847" s="330"/>
      <c r="M847" s="330"/>
      <c r="N847" s="331"/>
    </row>
    <row r="848" spans="2:14" ht="12.75">
      <c r="B848" s="154">
        <v>822</v>
      </c>
      <c r="C848" s="332"/>
      <c r="D848" s="333"/>
      <c r="E848" s="170"/>
      <c r="F848" s="170"/>
      <c r="G848" s="170"/>
      <c r="H848" s="170"/>
      <c r="I848" s="170"/>
      <c r="J848" s="170"/>
      <c r="K848" s="334"/>
      <c r="L848" s="334"/>
      <c r="M848" s="334"/>
      <c r="N848" s="335"/>
    </row>
    <row r="849" spans="2:14" ht="12.75">
      <c r="B849" s="157">
        <v>823</v>
      </c>
      <c r="C849" s="329"/>
      <c r="D849" s="329"/>
      <c r="E849" s="169"/>
      <c r="F849" s="169"/>
      <c r="G849" s="169"/>
      <c r="H849" s="169"/>
      <c r="I849" s="169"/>
      <c r="J849" s="169"/>
      <c r="K849" s="330"/>
      <c r="L849" s="330"/>
      <c r="M849" s="330"/>
      <c r="N849" s="331"/>
    </row>
    <row r="850" spans="2:14" ht="12.75">
      <c r="B850" s="154">
        <v>824</v>
      </c>
      <c r="C850" s="332"/>
      <c r="D850" s="333"/>
      <c r="E850" s="170"/>
      <c r="F850" s="170"/>
      <c r="G850" s="170"/>
      <c r="H850" s="170"/>
      <c r="I850" s="170"/>
      <c r="J850" s="170"/>
      <c r="K850" s="334"/>
      <c r="L850" s="334"/>
      <c r="M850" s="334"/>
      <c r="N850" s="335"/>
    </row>
    <row r="851" spans="2:14" ht="12.75">
      <c r="B851" s="157">
        <v>825</v>
      </c>
      <c r="C851" s="329"/>
      <c r="D851" s="329"/>
      <c r="E851" s="169"/>
      <c r="F851" s="169"/>
      <c r="G851" s="169"/>
      <c r="H851" s="169"/>
      <c r="I851" s="169"/>
      <c r="J851" s="169"/>
      <c r="K851" s="330"/>
      <c r="L851" s="330"/>
      <c r="M851" s="330"/>
      <c r="N851" s="331"/>
    </row>
    <row r="852" spans="2:14" ht="12.75">
      <c r="B852" s="154">
        <v>826</v>
      </c>
      <c r="C852" s="332"/>
      <c r="D852" s="333"/>
      <c r="E852" s="170"/>
      <c r="F852" s="170"/>
      <c r="G852" s="170"/>
      <c r="H852" s="170"/>
      <c r="I852" s="170"/>
      <c r="J852" s="170"/>
      <c r="K852" s="334"/>
      <c r="L852" s="334"/>
      <c r="M852" s="334"/>
      <c r="N852" s="335"/>
    </row>
    <row r="853" spans="2:14" ht="12.75">
      <c r="B853" s="157">
        <v>827</v>
      </c>
      <c r="C853" s="329"/>
      <c r="D853" s="329"/>
      <c r="E853" s="169"/>
      <c r="F853" s="169"/>
      <c r="G853" s="169"/>
      <c r="H853" s="169"/>
      <c r="I853" s="169"/>
      <c r="J853" s="169"/>
      <c r="K853" s="330"/>
      <c r="L853" s="330"/>
      <c r="M853" s="330"/>
      <c r="N853" s="331"/>
    </row>
    <row r="854" spans="2:14" ht="12.75">
      <c r="B854" s="154">
        <v>828</v>
      </c>
      <c r="C854" s="332"/>
      <c r="D854" s="333"/>
      <c r="E854" s="170"/>
      <c r="F854" s="170"/>
      <c r="G854" s="170"/>
      <c r="H854" s="170"/>
      <c r="I854" s="170"/>
      <c r="J854" s="170"/>
      <c r="K854" s="334"/>
      <c r="L854" s="334"/>
      <c r="M854" s="334"/>
      <c r="N854" s="335"/>
    </row>
    <row r="855" spans="2:14" ht="12.75">
      <c r="B855" s="157">
        <v>829</v>
      </c>
      <c r="C855" s="329"/>
      <c r="D855" s="329"/>
      <c r="E855" s="169"/>
      <c r="F855" s="169"/>
      <c r="G855" s="169"/>
      <c r="H855" s="169"/>
      <c r="I855" s="169"/>
      <c r="J855" s="169"/>
      <c r="K855" s="330"/>
      <c r="L855" s="330"/>
      <c r="M855" s="330"/>
      <c r="N855" s="331"/>
    </row>
    <row r="856" spans="2:14" ht="12.75">
      <c r="B856" s="154">
        <v>830</v>
      </c>
      <c r="C856" s="332"/>
      <c r="D856" s="333"/>
      <c r="E856" s="170"/>
      <c r="F856" s="170"/>
      <c r="G856" s="170"/>
      <c r="H856" s="170"/>
      <c r="I856" s="170"/>
      <c r="J856" s="170"/>
      <c r="K856" s="334"/>
      <c r="L856" s="334"/>
      <c r="M856" s="334"/>
      <c r="N856" s="335"/>
    </row>
    <row r="857" spans="2:14" ht="12.75">
      <c r="B857" s="157">
        <v>831</v>
      </c>
      <c r="C857" s="329"/>
      <c r="D857" s="329"/>
      <c r="E857" s="169"/>
      <c r="F857" s="169"/>
      <c r="G857" s="169"/>
      <c r="H857" s="169"/>
      <c r="I857" s="169"/>
      <c r="J857" s="169"/>
      <c r="K857" s="330"/>
      <c r="L857" s="330"/>
      <c r="M857" s="330"/>
      <c r="N857" s="331"/>
    </row>
    <row r="858" spans="2:14" ht="12.75">
      <c r="B858" s="154">
        <v>832</v>
      </c>
      <c r="C858" s="332"/>
      <c r="D858" s="333"/>
      <c r="E858" s="170"/>
      <c r="F858" s="170"/>
      <c r="G858" s="170"/>
      <c r="H858" s="170"/>
      <c r="I858" s="170"/>
      <c r="J858" s="170"/>
      <c r="K858" s="334"/>
      <c r="L858" s="334"/>
      <c r="M858" s="334"/>
      <c r="N858" s="335"/>
    </row>
    <row r="859" spans="2:14" ht="12.75">
      <c r="B859" s="157">
        <v>833</v>
      </c>
      <c r="C859" s="329"/>
      <c r="D859" s="329"/>
      <c r="E859" s="169"/>
      <c r="F859" s="169"/>
      <c r="G859" s="169"/>
      <c r="H859" s="169"/>
      <c r="I859" s="169"/>
      <c r="J859" s="169"/>
      <c r="K859" s="330"/>
      <c r="L859" s="330"/>
      <c r="M859" s="330"/>
      <c r="N859" s="331"/>
    </row>
    <row r="860" spans="2:14" ht="12.75">
      <c r="B860" s="154">
        <v>834</v>
      </c>
      <c r="C860" s="332"/>
      <c r="D860" s="333"/>
      <c r="E860" s="170"/>
      <c r="F860" s="170"/>
      <c r="G860" s="170"/>
      <c r="H860" s="170"/>
      <c r="I860" s="170"/>
      <c r="J860" s="170"/>
      <c r="K860" s="334"/>
      <c r="L860" s="334"/>
      <c r="M860" s="334"/>
      <c r="N860" s="335"/>
    </row>
    <row r="861" spans="2:14" ht="12.75">
      <c r="B861" s="157">
        <v>835</v>
      </c>
      <c r="C861" s="329"/>
      <c r="D861" s="329"/>
      <c r="E861" s="169"/>
      <c r="F861" s="169"/>
      <c r="G861" s="169"/>
      <c r="H861" s="169"/>
      <c r="I861" s="169"/>
      <c r="J861" s="169"/>
      <c r="K861" s="330"/>
      <c r="L861" s="330"/>
      <c r="M861" s="330"/>
      <c r="N861" s="331"/>
    </row>
    <row r="862" spans="2:14" ht="12.75">
      <c r="B862" s="154">
        <v>836</v>
      </c>
      <c r="C862" s="332"/>
      <c r="D862" s="333"/>
      <c r="E862" s="170"/>
      <c r="F862" s="170"/>
      <c r="G862" s="170"/>
      <c r="H862" s="170"/>
      <c r="I862" s="170"/>
      <c r="J862" s="170"/>
      <c r="K862" s="334"/>
      <c r="L862" s="334"/>
      <c r="M862" s="334"/>
      <c r="N862" s="335"/>
    </row>
    <row r="863" spans="2:14" ht="12.75">
      <c r="B863" s="157">
        <v>837</v>
      </c>
      <c r="C863" s="329"/>
      <c r="D863" s="329"/>
      <c r="E863" s="169"/>
      <c r="F863" s="169"/>
      <c r="G863" s="169"/>
      <c r="H863" s="169"/>
      <c r="I863" s="169"/>
      <c r="J863" s="169"/>
      <c r="K863" s="330"/>
      <c r="L863" s="330"/>
      <c r="M863" s="330"/>
      <c r="N863" s="331"/>
    </row>
    <row r="864" spans="2:14" ht="12.75">
      <c r="B864" s="154">
        <v>838</v>
      </c>
      <c r="C864" s="332"/>
      <c r="D864" s="333"/>
      <c r="E864" s="170"/>
      <c r="F864" s="170"/>
      <c r="G864" s="170"/>
      <c r="H864" s="170"/>
      <c r="I864" s="170"/>
      <c r="J864" s="170"/>
      <c r="K864" s="334"/>
      <c r="L864" s="334"/>
      <c r="M864" s="334"/>
      <c r="N864" s="335"/>
    </row>
    <row r="865" spans="2:14" ht="12.75">
      <c r="B865" s="157">
        <v>839</v>
      </c>
      <c r="C865" s="329"/>
      <c r="D865" s="329"/>
      <c r="E865" s="169"/>
      <c r="F865" s="169"/>
      <c r="G865" s="169"/>
      <c r="H865" s="169"/>
      <c r="I865" s="169"/>
      <c r="J865" s="169"/>
      <c r="K865" s="330"/>
      <c r="L865" s="330"/>
      <c r="M865" s="330"/>
      <c r="N865" s="331"/>
    </row>
    <row r="866" spans="2:14" ht="12.75">
      <c r="B866" s="154">
        <v>840</v>
      </c>
      <c r="C866" s="332"/>
      <c r="D866" s="333"/>
      <c r="E866" s="170"/>
      <c r="F866" s="170"/>
      <c r="G866" s="170"/>
      <c r="H866" s="170"/>
      <c r="I866" s="170"/>
      <c r="J866" s="170"/>
      <c r="K866" s="334"/>
      <c r="L866" s="334"/>
      <c r="M866" s="334"/>
      <c r="N866" s="335"/>
    </row>
    <row r="867" spans="2:14" ht="12.75">
      <c r="B867" s="157">
        <v>841</v>
      </c>
      <c r="C867" s="329"/>
      <c r="D867" s="329"/>
      <c r="E867" s="169"/>
      <c r="F867" s="169"/>
      <c r="G867" s="169"/>
      <c r="H867" s="169"/>
      <c r="I867" s="169"/>
      <c r="J867" s="169"/>
      <c r="K867" s="330"/>
      <c r="L867" s="330"/>
      <c r="M867" s="330"/>
      <c r="N867" s="331"/>
    </row>
    <row r="868" spans="2:14" ht="12.75">
      <c r="B868" s="154">
        <v>842</v>
      </c>
      <c r="C868" s="332"/>
      <c r="D868" s="333"/>
      <c r="E868" s="170"/>
      <c r="F868" s="170"/>
      <c r="G868" s="170"/>
      <c r="H868" s="170"/>
      <c r="I868" s="170"/>
      <c r="J868" s="170"/>
      <c r="K868" s="334"/>
      <c r="L868" s="334"/>
      <c r="M868" s="334"/>
      <c r="N868" s="335"/>
    </row>
    <row r="869" spans="2:14" ht="12.75">
      <c r="B869" s="157">
        <v>843</v>
      </c>
      <c r="C869" s="329"/>
      <c r="D869" s="329"/>
      <c r="E869" s="169"/>
      <c r="F869" s="169"/>
      <c r="G869" s="169"/>
      <c r="H869" s="169"/>
      <c r="I869" s="169"/>
      <c r="J869" s="169"/>
      <c r="K869" s="330"/>
      <c r="L869" s="330"/>
      <c r="M869" s="330"/>
      <c r="N869" s="331"/>
    </row>
    <row r="870" spans="2:14" ht="12.75">
      <c r="B870" s="154">
        <v>844</v>
      </c>
      <c r="C870" s="332"/>
      <c r="D870" s="333"/>
      <c r="E870" s="170"/>
      <c r="F870" s="170"/>
      <c r="G870" s="170"/>
      <c r="H870" s="170"/>
      <c r="I870" s="170"/>
      <c r="J870" s="170"/>
      <c r="K870" s="334"/>
      <c r="L870" s="334"/>
      <c r="M870" s="334"/>
      <c r="N870" s="335"/>
    </row>
    <row r="871" spans="2:14" ht="12.75">
      <c r="B871" s="157">
        <v>845</v>
      </c>
      <c r="C871" s="329"/>
      <c r="D871" s="329"/>
      <c r="E871" s="169"/>
      <c r="F871" s="169"/>
      <c r="G871" s="169"/>
      <c r="H871" s="169"/>
      <c r="I871" s="169"/>
      <c r="J871" s="169"/>
      <c r="K871" s="330"/>
      <c r="L871" s="330"/>
      <c r="M871" s="330"/>
      <c r="N871" s="331"/>
    </row>
    <row r="872" spans="2:14" ht="12.75">
      <c r="B872" s="154">
        <v>846</v>
      </c>
      <c r="C872" s="332"/>
      <c r="D872" s="333"/>
      <c r="E872" s="170"/>
      <c r="F872" s="170"/>
      <c r="G872" s="170"/>
      <c r="H872" s="170"/>
      <c r="I872" s="170"/>
      <c r="J872" s="170"/>
      <c r="K872" s="334"/>
      <c r="L872" s="334"/>
      <c r="M872" s="334"/>
      <c r="N872" s="335"/>
    </row>
    <row r="873" spans="2:14" ht="12.75">
      <c r="B873" s="157">
        <v>847</v>
      </c>
      <c r="C873" s="329"/>
      <c r="D873" s="329"/>
      <c r="E873" s="169"/>
      <c r="F873" s="169"/>
      <c r="G873" s="169"/>
      <c r="H873" s="169"/>
      <c r="I873" s="169"/>
      <c r="J873" s="169"/>
      <c r="K873" s="330"/>
      <c r="L873" s="330"/>
      <c r="M873" s="330"/>
      <c r="N873" s="331"/>
    </row>
    <row r="874" spans="2:14" ht="12.75">
      <c r="B874" s="154">
        <v>848</v>
      </c>
      <c r="C874" s="332"/>
      <c r="D874" s="333"/>
      <c r="E874" s="170"/>
      <c r="F874" s="170"/>
      <c r="G874" s="170"/>
      <c r="H874" s="170"/>
      <c r="I874" s="170"/>
      <c r="J874" s="170"/>
      <c r="K874" s="334"/>
      <c r="L874" s="334"/>
      <c r="M874" s="334"/>
      <c r="N874" s="335"/>
    </row>
    <row r="875" spans="2:14" ht="12.75">
      <c r="B875" s="157">
        <v>849</v>
      </c>
      <c r="C875" s="329"/>
      <c r="D875" s="329"/>
      <c r="E875" s="169"/>
      <c r="F875" s="169"/>
      <c r="G875" s="169"/>
      <c r="H875" s="169"/>
      <c r="I875" s="169"/>
      <c r="J875" s="169"/>
      <c r="K875" s="330"/>
      <c r="L875" s="330"/>
      <c r="M875" s="330"/>
      <c r="N875" s="331"/>
    </row>
    <row r="876" spans="2:14" ht="12.75">
      <c r="B876" s="154">
        <v>850</v>
      </c>
      <c r="C876" s="332"/>
      <c r="D876" s="333"/>
      <c r="E876" s="170"/>
      <c r="F876" s="170"/>
      <c r="G876" s="170"/>
      <c r="H876" s="170"/>
      <c r="I876" s="170"/>
      <c r="J876" s="170"/>
      <c r="K876" s="334"/>
      <c r="L876" s="334"/>
      <c r="M876" s="334"/>
      <c r="N876" s="335"/>
    </row>
    <row r="877" spans="2:14" ht="12.75">
      <c r="B877" s="157">
        <v>851</v>
      </c>
      <c r="C877" s="329"/>
      <c r="D877" s="329"/>
      <c r="E877" s="169"/>
      <c r="F877" s="169"/>
      <c r="G877" s="169"/>
      <c r="H877" s="169"/>
      <c r="I877" s="169"/>
      <c r="J877" s="169"/>
      <c r="K877" s="330"/>
      <c r="L877" s="330"/>
      <c r="M877" s="330"/>
      <c r="N877" s="331"/>
    </row>
    <row r="878" spans="2:14" ht="12.75">
      <c r="B878" s="154">
        <v>852</v>
      </c>
      <c r="C878" s="332"/>
      <c r="D878" s="333"/>
      <c r="E878" s="170"/>
      <c r="F878" s="170"/>
      <c r="G878" s="170"/>
      <c r="H878" s="170"/>
      <c r="I878" s="170"/>
      <c r="J878" s="170"/>
      <c r="K878" s="334"/>
      <c r="L878" s="334"/>
      <c r="M878" s="334"/>
      <c r="N878" s="335"/>
    </row>
    <row r="879" spans="2:14" ht="12.75">
      <c r="B879" s="157">
        <v>853</v>
      </c>
      <c r="C879" s="329"/>
      <c r="D879" s="329"/>
      <c r="E879" s="169"/>
      <c r="F879" s="169"/>
      <c r="G879" s="169"/>
      <c r="H879" s="169"/>
      <c r="I879" s="169"/>
      <c r="J879" s="169"/>
      <c r="K879" s="330"/>
      <c r="L879" s="330"/>
      <c r="M879" s="330"/>
      <c r="N879" s="331"/>
    </row>
    <row r="880" spans="2:14" ht="12.75">
      <c r="B880" s="154">
        <v>854</v>
      </c>
      <c r="C880" s="332"/>
      <c r="D880" s="333"/>
      <c r="E880" s="170"/>
      <c r="F880" s="170"/>
      <c r="G880" s="170"/>
      <c r="H880" s="170"/>
      <c r="I880" s="170"/>
      <c r="J880" s="170"/>
      <c r="K880" s="334"/>
      <c r="L880" s="334"/>
      <c r="M880" s="334"/>
      <c r="N880" s="335"/>
    </row>
    <row r="881" spans="2:14" ht="12.75">
      <c r="B881" s="157">
        <v>855</v>
      </c>
      <c r="C881" s="329"/>
      <c r="D881" s="329"/>
      <c r="E881" s="169"/>
      <c r="F881" s="169"/>
      <c r="G881" s="169"/>
      <c r="H881" s="169"/>
      <c r="I881" s="169"/>
      <c r="J881" s="169"/>
      <c r="K881" s="330"/>
      <c r="L881" s="330"/>
      <c r="M881" s="330"/>
      <c r="N881" s="331"/>
    </row>
    <row r="882" spans="2:14" ht="12.75">
      <c r="B882" s="154">
        <v>856</v>
      </c>
      <c r="C882" s="332"/>
      <c r="D882" s="333"/>
      <c r="E882" s="170"/>
      <c r="F882" s="170"/>
      <c r="G882" s="170"/>
      <c r="H882" s="170"/>
      <c r="I882" s="170"/>
      <c r="J882" s="170"/>
      <c r="K882" s="334"/>
      <c r="L882" s="334"/>
      <c r="M882" s="334"/>
      <c r="N882" s="335"/>
    </row>
    <row r="883" spans="2:14" ht="12.75">
      <c r="B883" s="157">
        <v>857</v>
      </c>
      <c r="C883" s="329"/>
      <c r="D883" s="329"/>
      <c r="E883" s="169"/>
      <c r="F883" s="169"/>
      <c r="G883" s="169"/>
      <c r="H883" s="169"/>
      <c r="I883" s="169"/>
      <c r="J883" s="169"/>
      <c r="K883" s="330"/>
      <c r="L883" s="330"/>
      <c r="M883" s="330"/>
      <c r="N883" s="331"/>
    </row>
    <row r="884" spans="2:14" ht="12.75">
      <c r="B884" s="154">
        <v>858</v>
      </c>
      <c r="C884" s="332"/>
      <c r="D884" s="333"/>
      <c r="E884" s="170"/>
      <c r="F884" s="170"/>
      <c r="G884" s="170"/>
      <c r="H884" s="170"/>
      <c r="I884" s="170"/>
      <c r="J884" s="170"/>
      <c r="K884" s="334"/>
      <c r="L884" s="334"/>
      <c r="M884" s="334"/>
      <c r="N884" s="335"/>
    </row>
    <row r="885" spans="2:14" ht="12.75">
      <c r="B885" s="157">
        <v>859</v>
      </c>
      <c r="C885" s="329"/>
      <c r="D885" s="329"/>
      <c r="E885" s="169"/>
      <c r="F885" s="169"/>
      <c r="G885" s="169"/>
      <c r="H885" s="169"/>
      <c r="I885" s="169"/>
      <c r="J885" s="169"/>
      <c r="K885" s="330"/>
      <c r="L885" s="330"/>
      <c r="M885" s="330"/>
      <c r="N885" s="331"/>
    </row>
    <row r="886" spans="2:14" ht="12.75">
      <c r="B886" s="154">
        <v>860</v>
      </c>
      <c r="C886" s="332"/>
      <c r="D886" s="333"/>
      <c r="E886" s="170"/>
      <c r="F886" s="170"/>
      <c r="G886" s="170"/>
      <c r="H886" s="170"/>
      <c r="I886" s="170"/>
      <c r="J886" s="170"/>
      <c r="K886" s="334"/>
      <c r="L886" s="334"/>
      <c r="M886" s="334"/>
      <c r="N886" s="335"/>
    </row>
    <row r="887" spans="2:14" ht="12.75">
      <c r="B887" s="157">
        <v>861</v>
      </c>
      <c r="C887" s="329"/>
      <c r="D887" s="329"/>
      <c r="E887" s="169"/>
      <c r="F887" s="169"/>
      <c r="G887" s="169"/>
      <c r="H887" s="169"/>
      <c r="I887" s="169"/>
      <c r="J887" s="169"/>
      <c r="K887" s="330"/>
      <c r="L887" s="330"/>
      <c r="M887" s="330"/>
      <c r="N887" s="331"/>
    </row>
    <row r="888" spans="2:14" ht="12.75">
      <c r="B888" s="154">
        <v>862</v>
      </c>
      <c r="C888" s="332"/>
      <c r="D888" s="333"/>
      <c r="E888" s="170"/>
      <c r="F888" s="170"/>
      <c r="G888" s="170"/>
      <c r="H888" s="170"/>
      <c r="I888" s="170"/>
      <c r="J888" s="170"/>
      <c r="K888" s="334"/>
      <c r="L888" s="334"/>
      <c r="M888" s="334"/>
      <c r="N888" s="335"/>
    </row>
    <row r="889" spans="2:14" ht="12.75">
      <c r="B889" s="157">
        <v>863</v>
      </c>
      <c r="C889" s="329"/>
      <c r="D889" s="329"/>
      <c r="E889" s="169"/>
      <c r="F889" s="169"/>
      <c r="G889" s="169"/>
      <c r="H889" s="169"/>
      <c r="I889" s="169"/>
      <c r="J889" s="169"/>
      <c r="K889" s="330"/>
      <c r="L889" s="330"/>
      <c r="M889" s="330"/>
      <c r="N889" s="331"/>
    </row>
    <row r="890" spans="2:14" ht="12.75">
      <c r="B890" s="154">
        <v>864</v>
      </c>
      <c r="C890" s="332"/>
      <c r="D890" s="333"/>
      <c r="E890" s="170"/>
      <c r="F890" s="170"/>
      <c r="G890" s="170"/>
      <c r="H890" s="170"/>
      <c r="I890" s="170"/>
      <c r="J890" s="170"/>
      <c r="K890" s="334"/>
      <c r="L890" s="334"/>
      <c r="M890" s="334"/>
      <c r="N890" s="335"/>
    </row>
    <row r="891" spans="2:14" ht="12.75">
      <c r="B891" s="157">
        <v>865</v>
      </c>
      <c r="C891" s="329"/>
      <c r="D891" s="329"/>
      <c r="E891" s="169"/>
      <c r="F891" s="169"/>
      <c r="G891" s="169"/>
      <c r="H891" s="169"/>
      <c r="I891" s="169"/>
      <c r="J891" s="169"/>
      <c r="K891" s="330"/>
      <c r="L891" s="330"/>
      <c r="M891" s="330"/>
      <c r="N891" s="331"/>
    </row>
    <row r="892" spans="2:14" ht="12.75">
      <c r="B892" s="154">
        <v>866</v>
      </c>
      <c r="C892" s="332"/>
      <c r="D892" s="333"/>
      <c r="E892" s="170"/>
      <c r="F892" s="170"/>
      <c r="G892" s="170"/>
      <c r="H892" s="170"/>
      <c r="I892" s="170"/>
      <c r="J892" s="170"/>
      <c r="K892" s="334"/>
      <c r="L892" s="334"/>
      <c r="M892" s="334"/>
      <c r="N892" s="335"/>
    </row>
    <row r="893" spans="2:14" ht="12.75">
      <c r="B893" s="157">
        <v>867</v>
      </c>
      <c r="C893" s="329"/>
      <c r="D893" s="329"/>
      <c r="E893" s="169"/>
      <c r="F893" s="169"/>
      <c r="G893" s="169"/>
      <c r="H893" s="169"/>
      <c r="I893" s="169"/>
      <c r="J893" s="169"/>
      <c r="K893" s="330"/>
      <c r="L893" s="330"/>
      <c r="M893" s="330"/>
      <c r="N893" s="331"/>
    </row>
    <row r="894" spans="2:14" ht="12.75">
      <c r="B894" s="154">
        <v>868</v>
      </c>
      <c r="C894" s="332"/>
      <c r="D894" s="333"/>
      <c r="E894" s="170"/>
      <c r="F894" s="170"/>
      <c r="G894" s="170"/>
      <c r="H894" s="170"/>
      <c r="I894" s="170"/>
      <c r="J894" s="170"/>
      <c r="K894" s="334"/>
      <c r="L894" s="334"/>
      <c r="M894" s="334"/>
      <c r="N894" s="335"/>
    </row>
    <row r="895" spans="2:14" ht="12.75">
      <c r="B895" s="157">
        <v>869</v>
      </c>
      <c r="C895" s="329"/>
      <c r="D895" s="329"/>
      <c r="E895" s="169"/>
      <c r="F895" s="169"/>
      <c r="G895" s="169"/>
      <c r="H895" s="169"/>
      <c r="I895" s="169"/>
      <c r="J895" s="169"/>
      <c r="K895" s="330"/>
      <c r="L895" s="330"/>
      <c r="M895" s="330"/>
      <c r="N895" s="331"/>
    </row>
    <row r="896" spans="2:14" ht="12.75">
      <c r="B896" s="154">
        <v>870</v>
      </c>
      <c r="C896" s="332"/>
      <c r="D896" s="333"/>
      <c r="E896" s="170"/>
      <c r="F896" s="170"/>
      <c r="G896" s="170"/>
      <c r="H896" s="170"/>
      <c r="I896" s="170"/>
      <c r="J896" s="170"/>
      <c r="K896" s="334"/>
      <c r="L896" s="334"/>
      <c r="M896" s="334"/>
      <c r="N896" s="335"/>
    </row>
    <row r="897" spans="2:14" ht="12.75">
      <c r="B897" s="157">
        <v>871</v>
      </c>
      <c r="C897" s="329"/>
      <c r="D897" s="329"/>
      <c r="E897" s="169"/>
      <c r="F897" s="169"/>
      <c r="G897" s="169"/>
      <c r="H897" s="169"/>
      <c r="I897" s="169"/>
      <c r="J897" s="169"/>
      <c r="K897" s="330"/>
      <c r="L897" s="330"/>
      <c r="M897" s="330"/>
      <c r="N897" s="331"/>
    </row>
    <row r="898" spans="2:14" ht="12.75">
      <c r="B898" s="154">
        <v>872</v>
      </c>
      <c r="C898" s="332"/>
      <c r="D898" s="333"/>
      <c r="E898" s="170"/>
      <c r="F898" s="170"/>
      <c r="G898" s="170"/>
      <c r="H898" s="170"/>
      <c r="I898" s="170"/>
      <c r="J898" s="170"/>
      <c r="K898" s="334"/>
      <c r="L898" s="334"/>
      <c r="M898" s="334"/>
      <c r="N898" s="335"/>
    </row>
    <row r="899" spans="2:14" ht="12.75">
      <c r="B899" s="157">
        <v>873</v>
      </c>
      <c r="C899" s="329"/>
      <c r="D899" s="329"/>
      <c r="E899" s="169"/>
      <c r="F899" s="169"/>
      <c r="G899" s="169"/>
      <c r="H899" s="169"/>
      <c r="I899" s="169"/>
      <c r="J899" s="169"/>
      <c r="K899" s="330"/>
      <c r="L899" s="330"/>
      <c r="M899" s="330"/>
      <c r="N899" s="331"/>
    </row>
    <row r="900" spans="2:14" ht="12.75">
      <c r="B900" s="154">
        <v>874</v>
      </c>
      <c r="C900" s="332"/>
      <c r="D900" s="333"/>
      <c r="E900" s="170"/>
      <c r="F900" s="170"/>
      <c r="G900" s="170"/>
      <c r="H900" s="170"/>
      <c r="I900" s="170"/>
      <c r="J900" s="170"/>
      <c r="K900" s="334"/>
      <c r="L900" s="334"/>
      <c r="M900" s="334"/>
      <c r="N900" s="335"/>
    </row>
    <row r="901" spans="2:14" ht="12.75">
      <c r="B901" s="157">
        <v>875</v>
      </c>
      <c r="C901" s="329"/>
      <c r="D901" s="329"/>
      <c r="E901" s="169"/>
      <c r="F901" s="169"/>
      <c r="G901" s="169"/>
      <c r="H901" s="169"/>
      <c r="I901" s="169"/>
      <c r="J901" s="169"/>
      <c r="K901" s="330"/>
      <c r="L901" s="330"/>
      <c r="M901" s="330"/>
      <c r="N901" s="331"/>
    </row>
    <row r="902" spans="2:14" ht="12.75">
      <c r="B902" s="154">
        <v>876</v>
      </c>
      <c r="C902" s="332"/>
      <c r="D902" s="333"/>
      <c r="E902" s="170"/>
      <c r="F902" s="170"/>
      <c r="G902" s="170"/>
      <c r="H902" s="170"/>
      <c r="I902" s="170"/>
      <c r="J902" s="170"/>
      <c r="K902" s="334"/>
      <c r="L902" s="334"/>
      <c r="M902" s="334"/>
      <c r="N902" s="335"/>
    </row>
    <row r="903" spans="2:14" ht="12.75">
      <c r="B903" s="157">
        <v>877</v>
      </c>
      <c r="C903" s="329"/>
      <c r="D903" s="329"/>
      <c r="E903" s="169"/>
      <c r="F903" s="169"/>
      <c r="G903" s="169"/>
      <c r="H903" s="169"/>
      <c r="I903" s="169"/>
      <c r="J903" s="169"/>
      <c r="K903" s="330"/>
      <c r="L903" s="330"/>
      <c r="M903" s="330"/>
      <c r="N903" s="331"/>
    </row>
    <row r="904" spans="2:14" ht="12.75">
      <c r="B904" s="154">
        <v>878</v>
      </c>
      <c r="C904" s="332"/>
      <c r="D904" s="333"/>
      <c r="E904" s="170"/>
      <c r="F904" s="170"/>
      <c r="G904" s="170"/>
      <c r="H904" s="170"/>
      <c r="I904" s="170"/>
      <c r="J904" s="170"/>
      <c r="K904" s="334"/>
      <c r="L904" s="334"/>
      <c r="M904" s="334"/>
      <c r="N904" s="335"/>
    </row>
    <row r="905" spans="2:14" ht="12.75">
      <c r="B905" s="157">
        <v>879</v>
      </c>
      <c r="C905" s="329"/>
      <c r="D905" s="329"/>
      <c r="E905" s="169"/>
      <c r="F905" s="169"/>
      <c r="G905" s="169"/>
      <c r="H905" s="169"/>
      <c r="I905" s="169"/>
      <c r="J905" s="169"/>
      <c r="K905" s="330"/>
      <c r="L905" s="330"/>
      <c r="M905" s="330"/>
      <c r="N905" s="331"/>
    </row>
    <row r="906" spans="2:14" ht="12.75">
      <c r="B906" s="154">
        <v>880</v>
      </c>
      <c r="C906" s="332"/>
      <c r="D906" s="333"/>
      <c r="E906" s="170"/>
      <c r="F906" s="170"/>
      <c r="G906" s="170"/>
      <c r="H906" s="170"/>
      <c r="I906" s="170"/>
      <c r="J906" s="170"/>
      <c r="K906" s="334"/>
      <c r="L906" s="334"/>
      <c r="M906" s="334"/>
      <c r="N906" s="335"/>
    </row>
    <row r="907" spans="2:14" ht="12.75">
      <c r="B907" s="157">
        <v>881</v>
      </c>
      <c r="C907" s="329"/>
      <c r="D907" s="329"/>
      <c r="E907" s="169"/>
      <c r="F907" s="169"/>
      <c r="G907" s="169"/>
      <c r="H907" s="169"/>
      <c r="I907" s="169"/>
      <c r="J907" s="169"/>
      <c r="K907" s="330"/>
      <c r="L907" s="330"/>
      <c r="M907" s="330"/>
      <c r="N907" s="331"/>
    </row>
    <row r="908" spans="2:14" ht="12.75">
      <c r="B908" s="154">
        <v>882</v>
      </c>
      <c r="C908" s="332"/>
      <c r="D908" s="333"/>
      <c r="E908" s="170"/>
      <c r="F908" s="170"/>
      <c r="G908" s="170"/>
      <c r="H908" s="170"/>
      <c r="I908" s="170"/>
      <c r="J908" s="170"/>
      <c r="K908" s="334"/>
      <c r="L908" s="334"/>
      <c r="M908" s="334"/>
      <c r="N908" s="335"/>
    </row>
    <row r="909" spans="2:14" ht="12.75">
      <c r="B909" s="157">
        <v>883</v>
      </c>
      <c r="C909" s="329"/>
      <c r="D909" s="329"/>
      <c r="E909" s="169"/>
      <c r="F909" s="169"/>
      <c r="G909" s="169"/>
      <c r="H909" s="169"/>
      <c r="I909" s="169"/>
      <c r="J909" s="169"/>
      <c r="K909" s="330"/>
      <c r="L909" s="330"/>
      <c r="M909" s="330"/>
      <c r="N909" s="331"/>
    </row>
    <row r="910" spans="2:14" ht="12.75">
      <c r="B910" s="154">
        <v>884</v>
      </c>
      <c r="C910" s="332"/>
      <c r="D910" s="333"/>
      <c r="E910" s="170"/>
      <c r="F910" s="170"/>
      <c r="G910" s="170"/>
      <c r="H910" s="170"/>
      <c r="I910" s="170"/>
      <c r="J910" s="170"/>
      <c r="K910" s="334"/>
      <c r="L910" s="334"/>
      <c r="M910" s="334"/>
      <c r="N910" s="335"/>
    </row>
    <row r="911" spans="2:14" ht="12.75">
      <c r="B911" s="157">
        <v>885</v>
      </c>
      <c r="C911" s="329"/>
      <c r="D911" s="329"/>
      <c r="E911" s="169"/>
      <c r="F911" s="169"/>
      <c r="G911" s="169"/>
      <c r="H911" s="169"/>
      <c r="I911" s="169"/>
      <c r="J911" s="169"/>
      <c r="K911" s="330"/>
      <c r="L911" s="330"/>
      <c r="M911" s="330"/>
      <c r="N911" s="331"/>
    </row>
    <row r="912" spans="2:14" ht="12.75">
      <c r="B912" s="154">
        <v>886</v>
      </c>
      <c r="C912" s="332"/>
      <c r="D912" s="333"/>
      <c r="E912" s="170"/>
      <c r="F912" s="170"/>
      <c r="G912" s="170"/>
      <c r="H912" s="170"/>
      <c r="I912" s="170"/>
      <c r="J912" s="170"/>
      <c r="K912" s="334"/>
      <c r="L912" s="334"/>
      <c r="M912" s="334"/>
      <c r="N912" s="335"/>
    </row>
    <row r="913" spans="2:14" ht="12.75">
      <c r="B913" s="157">
        <v>887</v>
      </c>
      <c r="C913" s="329"/>
      <c r="D913" s="329"/>
      <c r="E913" s="169"/>
      <c r="F913" s="169"/>
      <c r="G913" s="169"/>
      <c r="H913" s="169"/>
      <c r="I913" s="169"/>
      <c r="J913" s="169"/>
      <c r="K913" s="330"/>
      <c r="L913" s="330"/>
      <c r="M913" s="330"/>
      <c r="N913" s="331"/>
    </row>
    <row r="914" spans="2:14" ht="12.75">
      <c r="B914" s="154">
        <v>888</v>
      </c>
      <c r="C914" s="332"/>
      <c r="D914" s="333"/>
      <c r="E914" s="170"/>
      <c r="F914" s="170"/>
      <c r="G914" s="170"/>
      <c r="H914" s="170"/>
      <c r="I914" s="170"/>
      <c r="J914" s="170"/>
      <c r="K914" s="334"/>
      <c r="L914" s="334"/>
      <c r="M914" s="334"/>
      <c r="N914" s="335"/>
    </row>
    <row r="915" spans="2:14" ht="12.75">
      <c r="B915" s="157">
        <v>889</v>
      </c>
      <c r="C915" s="329"/>
      <c r="D915" s="329"/>
      <c r="E915" s="169"/>
      <c r="F915" s="169"/>
      <c r="G915" s="169"/>
      <c r="H915" s="169"/>
      <c r="I915" s="169"/>
      <c r="J915" s="169"/>
      <c r="K915" s="330"/>
      <c r="L915" s="330"/>
      <c r="M915" s="330"/>
      <c r="N915" s="331"/>
    </row>
    <row r="916" spans="2:14" ht="12.75">
      <c r="B916" s="154">
        <v>890</v>
      </c>
      <c r="C916" s="332"/>
      <c r="D916" s="333"/>
      <c r="E916" s="170"/>
      <c r="F916" s="170"/>
      <c r="G916" s="170"/>
      <c r="H916" s="170"/>
      <c r="I916" s="170"/>
      <c r="J916" s="170"/>
      <c r="K916" s="334"/>
      <c r="L916" s="334"/>
      <c r="M916" s="334"/>
      <c r="N916" s="335"/>
    </row>
    <row r="917" spans="2:14" ht="12.75">
      <c r="B917" s="157">
        <v>891</v>
      </c>
      <c r="C917" s="329"/>
      <c r="D917" s="329"/>
      <c r="E917" s="169"/>
      <c r="F917" s="169"/>
      <c r="G917" s="169"/>
      <c r="H917" s="169"/>
      <c r="I917" s="169"/>
      <c r="J917" s="169"/>
      <c r="K917" s="330"/>
      <c r="L917" s="330"/>
      <c r="M917" s="330"/>
      <c r="N917" s="331"/>
    </row>
    <row r="918" spans="2:14" ht="12.75">
      <c r="B918" s="154">
        <v>892</v>
      </c>
      <c r="C918" s="332"/>
      <c r="D918" s="333"/>
      <c r="E918" s="170"/>
      <c r="F918" s="170"/>
      <c r="G918" s="170"/>
      <c r="H918" s="170"/>
      <c r="I918" s="170"/>
      <c r="J918" s="170"/>
      <c r="K918" s="334"/>
      <c r="L918" s="334"/>
      <c r="M918" s="334"/>
      <c r="N918" s="335"/>
    </row>
    <row r="919" spans="2:14" ht="12.75">
      <c r="B919" s="157">
        <v>893</v>
      </c>
      <c r="C919" s="329"/>
      <c r="D919" s="329"/>
      <c r="E919" s="169"/>
      <c r="F919" s="169"/>
      <c r="G919" s="169"/>
      <c r="H919" s="169"/>
      <c r="I919" s="169"/>
      <c r="J919" s="169"/>
      <c r="K919" s="330"/>
      <c r="L919" s="330"/>
      <c r="M919" s="330"/>
      <c r="N919" s="331"/>
    </row>
    <row r="920" spans="2:14" ht="12.75">
      <c r="B920" s="154">
        <v>894</v>
      </c>
      <c r="C920" s="332"/>
      <c r="D920" s="333"/>
      <c r="E920" s="170"/>
      <c r="F920" s="170"/>
      <c r="G920" s="170"/>
      <c r="H920" s="170"/>
      <c r="I920" s="170"/>
      <c r="J920" s="170"/>
      <c r="K920" s="334"/>
      <c r="L920" s="334"/>
      <c r="M920" s="334"/>
      <c r="N920" s="335"/>
    </row>
    <row r="921" spans="2:14" ht="12.75">
      <c r="B921" s="157">
        <v>895</v>
      </c>
      <c r="C921" s="329"/>
      <c r="D921" s="329"/>
      <c r="E921" s="169"/>
      <c r="F921" s="169"/>
      <c r="G921" s="169"/>
      <c r="H921" s="169"/>
      <c r="I921" s="169"/>
      <c r="J921" s="169"/>
      <c r="K921" s="330"/>
      <c r="L921" s="330"/>
      <c r="M921" s="330"/>
      <c r="N921" s="331"/>
    </row>
    <row r="922" spans="2:14" ht="12.75">
      <c r="B922" s="154">
        <v>896</v>
      </c>
      <c r="C922" s="332"/>
      <c r="D922" s="333"/>
      <c r="E922" s="170"/>
      <c r="F922" s="170"/>
      <c r="G922" s="170"/>
      <c r="H922" s="170"/>
      <c r="I922" s="170"/>
      <c r="J922" s="170"/>
      <c r="K922" s="334"/>
      <c r="L922" s="334"/>
      <c r="M922" s="334"/>
      <c r="N922" s="335"/>
    </row>
    <row r="923" spans="2:14" ht="12.75">
      <c r="B923" s="157">
        <v>897</v>
      </c>
      <c r="C923" s="329"/>
      <c r="D923" s="329"/>
      <c r="E923" s="169"/>
      <c r="F923" s="169"/>
      <c r="G923" s="169"/>
      <c r="H923" s="169"/>
      <c r="I923" s="169"/>
      <c r="J923" s="169"/>
      <c r="K923" s="330"/>
      <c r="L923" s="330"/>
      <c r="M923" s="330"/>
      <c r="N923" s="331"/>
    </row>
    <row r="924" spans="2:14" ht="12.75">
      <c r="B924" s="154">
        <v>898</v>
      </c>
      <c r="C924" s="332"/>
      <c r="D924" s="333"/>
      <c r="E924" s="170"/>
      <c r="F924" s="170"/>
      <c r="G924" s="170"/>
      <c r="H924" s="170"/>
      <c r="I924" s="170"/>
      <c r="J924" s="170"/>
      <c r="K924" s="334"/>
      <c r="L924" s="334"/>
      <c r="M924" s="334"/>
      <c r="N924" s="335"/>
    </row>
    <row r="925" spans="2:14" ht="12.75">
      <c r="B925" s="157">
        <v>899</v>
      </c>
      <c r="C925" s="329"/>
      <c r="D925" s="329"/>
      <c r="E925" s="169"/>
      <c r="F925" s="169"/>
      <c r="G925" s="169"/>
      <c r="H925" s="169"/>
      <c r="I925" s="169"/>
      <c r="J925" s="169"/>
      <c r="K925" s="330"/>
      <c r="L925" s="330"/>
      <c r="M925" s="330"/>
      <c r="N925" s="331"/>
    </row>
    <row r="926" spans="2:14" ht="12.75">
      <c r="B926" s="154">
        <v>900</v>
      </c>
      <c r="C926" s="332"/>
      <c r="D926" s="333"/>
      <c r="E926" s="170"/>
      <c r="F926" s="170"/>
      <c r="G926" s="170"/>
      <c r="H926" s="170"/>
      <c r="I926" s="170"/>
      <c r="J926" s="170"/>
      <c r="K926" s="334"/>
      <c r="L926" s="334"/>
      <c r="M926" s="334"/>
      <c r="N926" s="335"/>
    </row>
    <row r="927" spans="2:14" ht="12.75">
      <c r="B927" s="157">
        <v>901</v>
      </c>
      <c r="C927" s="329"/>
      <c r="D927" s="329"/>
      <c r="E927" s="169"/>
      <c r="F927" s="169"/>
      <c r="G927" s="169"/>
      <c r="H927" s="169"/>
      <c r="I927" s="169"/>
      <c r="J927" s="169"/>
      <c r="K927" s="330"/>
      <c r="L927" s="330"/>
      <c r="M927" s="330"/>
      <c r="N927" s="331"/>
    </row>
    <row r="928" spans="2:14" ht="12.75">
      <c r="B928" s="154">
        <v>902</v>
      </c>
      <c r="C928" s="332"/>
      <c r="D928" s="333"/>
      <c r="E928" s="170"/>
      <c r="F928" s="170"/>
      <c r="G928" s="170"/>
      <c r="H928" s="170"/>
      <c r="I928" s="170"/>
      <c r="J928" s="170"/>
      <c r="K928" s="334"/>
      <c r="L928" s="334"/>
      <c r="M928" s="334"/>
      <c r="N928" s="335"/>
    </row>
    <row r="929" spans="2:14" ht="12.75">
      <c r="B929" s="157">
        <v>903</v>
      </c>
      <c r="C929" s="329"/>
      <c r="D929" s="329"/>
      <c r="E929" s="169"/>
      <c r="F929" s="169"/>
      <c r="G929" s="169"/>
      <c r="H929" s="169"/>
      <c r="I929" s="169"/>
      <c r="J929" s="169"/>
      <c r="K929" s="330"/>
      <c r="L929" s="330"/>
      <c r="M929" s="330"/>
      <c r="N929" s="331"/>
    </row>
    <row r="930" spans="2:14" ht="12.75">
      <c r="B930" s="154">
        <v>904</v>
      </c>
      <c r="C930" s="332"/>
      <c r="D930" s="333"/>
      <c r="E930" s="170"/>
      <c r="F930" s="170"/>
      <c r="G930" s="170"/>
      <c r="H930" s="170"/>
      <c r="I930" s="170"/>
      <c r="J930" s="170"/>
      <c r="K930" s="334"/>
      <c r="L930" s="334"/>
      <c r="M930" s="334"/>
      <c r="N930" s="335"/>
    </row>
    <row r="931" spans="2:14" ht="12.75">
      <c r="B931" s="157">
        <v>905</v>
      </c>
      <c r="C931" s="329"/>
      <c r="D931" s="329"/>
      <c r="E931" s="169"/>
      <c r="F931" s="169"/>
      <c r="G931" s="169"/>
      <c r="H931" s="169"/>
      <c r="I931" s="169"/>
      <c r="J931" s="169"/>
      <c r="K931" s="330"/>
      <c r="L931" s="330"/>
      <c r="M931" s="330"/>
      <c r="N931" s="331"/>
    </row>
    <row r="932" spans="2:14" ht="12.75">
      <c r="B932" s="154">
        <v>906</v>
      </c>
      <c r="C932" s="332"/>
      <c r="D932" s="333"/>
      <c r="E932" s="170"/>
      <c r="F932" s="170"/>
      <c r="G932" s="170"/>
      <c r="H932" s="170"/>
      <c r="I932" s="170"/>
      <c r="J932" s="170"/>
      <c r="K932" s="334"/>
      <c r="L932" s="334"/>
      <c r="M932" s="334"/>
      <c r="N932" s="335"/>
    </row>
    <row r="933" spans="2:14" ht="12.75">
      <c r="B933" s="157">
        <v>907</v>
      </c>
      <c r="C933" s="329"/>
      <c r="D933" s="329"/>
      <c r="E933" s="169"/>
      <c r="F933" s="169"/>
      <c r="G933" s="169"/>
      <c r="H933" s="169"/>
      <c r="I933" s="169"/>
      <c r="J933" s="169"/>
      <c r="K933" s="330"/>
      <c r="L933" s="330"/>
      <c r="M933" s="330"/>
      <c r="N933" s="331"/>
    </row>
    <row r="934" spans="2:14" ht="12.75">
      <c r="B934" s="154">
        <v>908</v>
      </c>
      <c r="C934" s="332"/>
      <c r="D934" s="333"/>
      <c r="E934" s="170"/>
      <c r="F934" s="170"/>
      <c r="G934" s="170"/>
      <c r="H934" s="170"/>
      <c r="I934" s="170"/>
      <c r="J934" s="170"/>
      <c r="K934" s="334"/>
      <c r="L934" s="334"/>
      <c r="M934" s="334"/>
      <c r="N934" s="335"/>
    </row>
    <row r="935" spans="2:14" ht="12.75">
      <c r="B935" s="157">
        <v>909</v>
      </c>
      <c r="C935" s="329"/>
      <c r="D935" s="329"/>
      <c r="E935" s="169"/>
      <c r="F935" s="169"/>
      <c r="G935" s="169"/>
      <c r="H935" s="169"/>
      <c r="I935" s="169"/>
      <c r="J935" s="169"/>
      <c r="K935" s="330"/>
      <c r="L935" s="330"/>
      <c r="M935" s="330"/>
      <c r="N935" s="331"/>
    </row>
    <row r="936" spans="2:14" ht="12.75">
      <c r="B936" s="154">
        <v>910</v>
      </c>
      <c r="C936" s="332"/>
      <c r="D936" s="333"/>
      <c r="E936" s="170"/>
      <c r="F936" s="170"/>
      <c r="G936" s="170"/>
      <c r="H936" s="170"/>
      <c r="I936" s="170"/>
      <c r="J936" s="170"/>
      <c r="K936" s="334"/>
      <c r="L936" s="334"/>
      <c r="M936" s="334"/>
      <c r="N936" s="335"/>
    </row>
    <row r="937" spans="2:14" ht="12.75">
      <c r="B937" s="157">
        <v>911</v>
      </c>
      <c r="C937" s="329"/>
      <c r="D937" s="329"/>
      <c r="E937" s="169"/>
      <c r="F937" s="169"/>
      <c r="G937" s="169"/>
      <c r="H937" s="169"/>
      <c r="I937" s="169"/>
      <c r="J937" s="169"/>
      <c r="K937" s="330"/>
      <c r="L937" s="330"/>
      <c r="M937" s="330"/>
      <c r="N937" s="331"/>
    </row>
    <row r="938" spans="2:14" ht="12.75">
      <c r="B938" s="154">
        <v>912</v>
      </c>
      <c r="C938" s="332"/>
      <c r="D938" s="333"/>
      <c r="E938" s="170"/>
      <c r="F938" s="170"/>
      <c r="G938" s="170"/>
      <c r="H938" s="170"/>
      <c r="I938" s="170"/>
      <c r="J938" s="170"/>
      <c r="K938" s="334"/>
      <c r="L938" s="334"/>
      <c r="M938" s="334"/>
      <c r="N938" s="335"/>
    </row>
    <row r="939" spans="2:14" ht="12.75">
      <c r="B939" s="157">
        <v>913</v>
      </c>
      <c r="C939" s="329"/>
      <c r="D939" s="329"/>
      <c r="E939" s="169"/>
      <c r="F939" s="169"/>
      <c r="G939" s="169"/>
      <c r="H939" s="169"/>
      <c r="I939" s="169"/>
      <c r="J939" s="169"/>
      <c r="K939" s="330"/>
      <c r="L939" s="330"/>
      <c r="M939" s="330"/>
      <c r="N939" s="331"/>
    </row>
    <row r="940" spans="2:14" ht="12.75">
      <c r="B940" s="154">
        <v>914</v>
      </c>
      <c r="C940" s="332"/>
      <c r="D940" s="333"/>
      <c r="E940" s="170"/>
      <c r="F940" s="170"/>
      <c r="G940" s="170"/>
      <c r="H940" s="170"/>
      <c r="I940" s="170"/>
      <c r="J940" s="170"/>
      <c r="K940" s="334"/>
      <c r="L940" s="334"/>
      <c r="M940" s="334"/>
      <c r="N940" s="335"/>
    </row>
    <row r="941" spans="2:14" ht="12.75">
      <c r="B941" s="157">
        <v>915</v>
      </c>
      <c r="C941" s="329"/>
      <c r="D941" s="329"/>
      <c r="E941" s="169"/>
      <c r="F941" s="169"/>
      <c r="G941" s="169"/>
      <c r="H941" s="169"/>
      <c r="I941" s="169"/>
      <c r="J941" s="169"/>
      <c r="K941" s="330"/>
      <c r="L941" s="330"/>
      <c r="M941" s="330"/>
      <c r="N941" s="331"/>
    </row>
    <row r="942" spans="2:14" ht="12.75">
      <c r="B942" s="154">
        <v>916</v>
      </c>
      <c r="C942" s="332"/>
      <c r="D942" s="333"/>
      <c r="E942" s="170"/>
      <c r="F942" s="170"/>
      <c r="G942" s="170"/>
      <c r="H942" s="170"/>
      <c r="I942" s="170"/>
      <c r="J942" s="170"/>
      <c r="K942" s="334"/>
      <c r="L942" s="334"/>
      <c r="M942" s="334"/>
      <c r="N942" s="335"/>
    </row>
    <row r="943" spans="2:14" ht="12.75">
      <c r="B943" s="157">
        <v>917</v>
      </c>
      <c r="C943" s="329"/>
      <c r="D943" s="329"/>
      <c r="E943" s="169"/>
      <c r="F943" s="169"/>
      <c r="G943" s="169"/>
      <c r="H943" s="169"/>
      <c r="I943" s="169"/>
      <c r="J943" s="169"/>
      <c r="K943" s="330"/>
      <c r="L943" s="330"/>
      <c r="M943" s="330"/>
      <c r="N943" s="331"/>
    </row>
    <row r="944" spans="2:14" ht="12.75">
      <c r="B944" s="154">
        <v>918</v>
      </c>
      <c r="C944" s="332"/>
      <c r="D944" s="333"/>
      <c r="E944" s="170"/>
      <c r="F944" s="170"/>
      <c r="G944" s="170"/>
      <c r="H944" s="170"/>
      <c r="I944" s="170"/>
      <c r="J944" s="170"/>
      <c r="K944" s="334"/>
      <c r="L944" s="334"/>
      <c r="M944" s="334"/>
      <c r="N944" s="335"/>
    </row>
    <row r="945" spans="2:14" ht="12.75">
      <c r="B945" s="157">
        <v>919</v>
      </c>
      <c r="C945" s="329"/>
      <c r="D945" s="329"/>
      <c r="E945" s="169"/>
      <c r="F945" s="169"/>
      <c r="G945" s="169"/>
      <c r="H945" s="169"/>
      <c r="I945" s="169"/>
      <c r="J945" s="169"/>
      <c r="K945" s="330"/>
      <c r="L945" s="330"/>
      <c r="M945" s="330"/>
      <c r="N945" s="331"/>
    </row>
    <row r="946" spans="2:14" ht="12.75">
      <c r="B946" s="154">
        <v>920</v>
      </c>
      <c r="C946" s="332"/>
      <c r="D946" s="333"/>
      <c r="E946" s="170"/>
      <c r="F946" s="170"/>
      <c r="G946" s="170"/>
      <c r="H946" s="170"/>
      <c r="I946" s="170"/>
      <c r="J946" s="170"/>
      <c r="K946" s="334"/>
      <c r="L946" s="334"/>
      <c r="M946" s="334"/>
      <c r="N946" s="335"/>
    </row>
    <row r="947" spans="2:14" ht="12.75">
      <c r="B947" s="157">
        <v>921</v>
      </c>
      <c r="C947" s="329"/>
      <c r="D947" s="329"/>
      <c r="E947" s="169"/>
      <c r="F947" s="169"/>
      <c r="G947" s="169"/>
      <c r="H947" s="169"/>
      <c r="I947" s="169"/>
      <c r="J947" s="169"/>
      <c r="K947" s="330"/>
      <c r="L947" s="330"/>
      <c r="M947" s="330"/>
      <c r="N947" s="331"/>
    </row>
    <row r="948" spans="2:14" ht="12.75">
      <c r="B948" s="154">
        <v>922</v>
      </c>
      <c r="C948" s="332"/>
      <c r="D948" s="333"/>
      <c r="E948" s="170"/>
      <c r="F948" s="170"/>
      <c r="G948" s="170"/>
      <c r="H948" s="170"/>
      <c r="I948" s="170"/>
      <c r="J948" s="170"/>
      <c r="K948" s="334"/>
      <c r="L948" s="334"/>
      <c r="M948" s="334"/>
      <c r="N948" s="335"/>
    </row>
    <row r="949" spans="2:14" ht="12.75">
      <c r="B949" s="157">
        <v>923</v>
      </c>
      <c r="C949" s="329"/>
      <c r="D949" s="329"/>
      <c r="E949" s="169"/>
      <c r="F949" s="169"/>
      <c r="G949" s="169"/>
      <c r="H949" s="169"/>
      <c r="I949" s="169"/>
      <c r="J949" s="169"/>
      <c r="K949" s="330"/>
      <c r="L949" s="330"/>
      <c r="M949" s="330"/>
      <c r="N949" s="331"/>
    </row>
    <row r="950" spans="2:14" ht="12.75">
      <c r="B950" s="154">
        <v>924</v>
      </c>
      <c r="C950" s="332"/>
      <c r="D950" s="333"/>
      <c r="E950" s="170"/>
      <c r="F950" s="170"/>
      <c r="G950" s="170"/>
      <c r="H950" s="170"/>
      <c r="I950" s="170"/>
      <c r="J950" s="170"/>
      <c r="K950" s="334"/>
      <c r="L950" s="334"/>
      <c r="M950" s="334"/>
      <c r="N950" s="335"/>
    </row>
    <row r="951" spans="2:14" ht="12.75">
      <c r="B951" s="157">
        <v>925</v>
      </c>
      <c r="C951" s="329"/>
      <c r="D951" s="329"/>
      <c r="E951" s="169"/>
      <c r="F951" s="169"/>
      <c r="G951" s="169"/>
      <c r="H951" s="169"/>
      <c r="I951" s="169"/>
      <c r="J951" s="169"/>
      <c r="K951" s="330"/>
      <c r="L951" s="330"/>
      <c r="M951" s="330"/>
      <c r="N951" s="331"/>
    </row>
    <row r="952" spans="2:14" ht="12.75">
      <c r="B952" s="154">
        <v>926</v>
      </c>
      <c r="C952" s="332"/>
      <c r="D952" s="333"/>
      <c r="E952" s="170"/>
      <c r="F952" s="170"/>
      <c r="G952" s="170"/>
      <c r="H952" s="170"/>
      <c r="I952" s="170"/>
      <c r="J952" s="170"/>
      <c r="K952" s="334"/>
      <c r="L952" s="334"/>
      <c r="M952" s="334"/>
      <c r="N952" s="335"/>
    </row>
    <row r="953" spans="2:14" ht="12.75">
      <c r="B953" s="157">
        <v>927</v>
      </c>
      <c r="C953" s="329"/>
      <c r="D953" s="329"/>
      <c r="E953" s="169"/>
      <c r="F953" s="169"/>
      <c r="G953" s="169"/>
      <c r="H953" s="169"/>
      <c r="I953" s="169"/>
      <c r="J953" s="169"/>
      <c r="K953" s="330"/>
      <c r="L953" s="330"/>
      <c r="M953" s="330"/>
      <c r="N953" s="331"/>
    </row>
    <row r="954" spans="2:14" ht="12.75">
      <c r="B954" s="154">
        <v>928</v>
      </c>
      <c r="C954" s="332"/>
      <c r="D954" s="333"/>
      <c r="E954" s="170"/>
      <c r="F954" s="170"/>
      <c r="G954" s="170"/>
      <c r="H954" s="170"/>
      <c r="I954" s="170"/>
      <c r="J954" s="170"/>
      <c r="K954" s="334"/>
      <c r="L954" s="334"/>
      <c r="M954" s="334"/>
      <c r="N954" s="335"/>
    </row>
    <row r="955" spans="2:14" ht="12.75">
      <c r="B955" s="157">
        <v>929</v>
      </c>
      <c r="C955" s="329"/>
      <c r="D955" s="329"/>
      <c r="E955" s="169"/>
      <c r="F955" s="169"/>
      <c r="G955" s="169"/>
      <c r="H955" s="169"/>
      <c r="I955" s="169"/>
      <c r="J955" s="169"/>
      <c r="K955" s="330"/>
      <c r="L955" s="330"/>
      <c r="M955" s="330"/>
      <c r="N955" s="331"/>
    </row>
    <row r="956" spans="2:14" ht="12.75">
      <c r="B956" s="154">
        <v>930</v>
      </c>
      <c r="C956" s="332"/>
      <c r="D956" s="333"/>
      <c r="E956" s="170"/>
      <c r="F956" s="170"/>
      <c r="G956" s="170"/>
      <c r="H956" s="170"/>
      <c r="I956" s="170"/>
      <c r="J956" s="170"/>
      <c r="K956" s="334"/>
      <c r="L956" s="334"/>
      <c r="M956" s="334"/>
      <c r="N956" s="335"/>
    </row>
    <row r="957" spans="2:14" ht="12.75">
      <c r="B957" s="157">
        <v>931</v>
      </c>
      <c r="C957" s="329"/>
      <c r="D957" s="329"/>
      <c r="E957" s="169"/>
      <c r="F957" s="169"/>
      <c r="G957" s="169"/>
      <c r="H957" s="169"/>
      <c r="I957" s="169"/>
      <c r="J957" s="169"/>
      <c r="K957" s="330"/>
      <c r="L957" s="330"/>
      <c r="M957" s="330"/>
      <c r="N957" s="331"/>
    </row>
    <row r="958" spans="2:14" ht="12.75">
      <c r="B958" s="154">
        <v>932</v>
      </c>
      <c r="C958" s="332"/>
      <c r="D958" s="333"/>
      <c r="E958" s="170"/>
      <c r="F958" s="170"/>
      <c r="G958" s="170"/>
      <c r="H958" s="170"/>
      <c r="I958" s="170"/>
      <c r="J958" s="170"/>
      <c r="K958" s="334"/>
      <c r="L958" s="334"/>
      <c r="M958" s="334"/>
      <c r="N958" s="335"/>
    </row>
    <row r="959" spans="2:14" ht="12.75">
      <c r="B959" s="157">
        <v>933</v>
      </c>
      <c r="C959" s="329"/>
      <c r="D959" s="329"/>
      <c r="E959" s="169"/>
      <c r="F959" s="169"/>
      <c r="G959" s="169"/>
      <c r="H959" s="169"/>
      <c r="I959" s="169"/>
      <c r="J959" s="169"/>
      <c r="K959" s="330"/>
      <c r="L959" s="330"/>
      <c r="M959" s="330"/>
      <c r="N959" s="331"/>
    </row>
    <row r="960" spans="2:14" ht="12.75">
      <c r="B960" s="154">
        <v>934</v>
      </c>
      <c r="C960" s="332"/>
      <c r="D960" s="333"/>
      <c r="E960" s="170"/>
      <c r="F960" s="170"/>
      <c r="G960" s="170"/>
      <c r="H960" s="170"/>
      <c r="I960" s="170"/>
      <c r="J960" s="170"/>
      <c r="K960" s="334"/>
      <c r="L960" s="334"/>
      <c r="M960" s="334"/>
      <c r="N960" s="335"/>
    </row>
    <row r="961" spans="2:14" ht="12.75">
      <c r="B961" s="157">
        <v>935</v>
      </c>
      <c r="C961" s="329"/>
      <c r="D961" s="329"/>
      <c r="E961" s="169"/>
      <c r="F961" s="169"/>
      <c r="G961" s="169"/>
      <c r="H961" s="169"/>
      <c r="I961" s="169"/>
      <c r="J961" s="169"/>
      <c r="K961" s="330"/>
      <c r="L961" s="330"/>
      <c r="M961" s="330"/>
      <c r="N961" s="331"/>
    </row>
    <row r="962" spans="2:14" ht="12.75">
      <c r="B962" s="154">
        <v>936</v>
      </c>
      <c r="C962" s="332"/>
      <c r="D962" s="333"/>
      <c r="E962" s="170"/>
      <c r="F962" s="170"/>
      <c r="G962" s="170"/>
      <c r="H962" s="170"/>
      <c r="I962" s="170"/>
      <c r="J962" s="170"/>
      <c r="K962" s="334"/>
      <c r="L962" s="334"/>
      <c r="M962" s="334"/>
      <c r="N962" s="335"/>
    </row>
    <row r="963" spans="2:14" ht="12.75">
      <c r="B963" s="157">
        <v>937</v>
      </c>
      <c r="C963" s="329"/>
      <c r="D963" s="329"/>
      <c r="E963" s="169"/>
      <c r="F963" s="169"/>
      <c r="G963" s="169"/>
      <c r="H963" s="169"/>
      <c r="I963" s="169"/>
      <c r="J963" s="169"/>
      <c r="K963" s="330"/>
      <c r="L963" s="330"/>
      <c r="M963" s="330"/>
      <c r="N963" s="331"/>
    </row>
    <row r="964" spans="2:14" ht="12.75">
      <c r="B964" s="154">
        <v>938</v>
      </c>
      <c r="C964" s="332"/>
      <c r="D964" s="333"/>
      <c r="E964" s="170"/>
      <c r="F964" s="170"/>
      <c r="G964" s="170"/>
      <c r="H964" s="170"/>
      <c r="I964" s="170"/>
      <c r="J964" s="170"/>
      <c r="K964" s="334"/>
      <c r="L964" s="334"/>
      <c r="M964" s="334"/>
      <c r="N964" s="335"/>
    </row>
    <row r="965" spans="2:14" ht="12.75">
      <c r="B965" s="157">
        <v>939</v>
      </c>
      <c r="C965" s="329"/>
      <c r="D965" s="329"/>
      <c r="E965" s="169"/>
      <c r="F965" s="169"/>
      <c r="G965" s="169"/>
      <c r="H965" s="169"/>
      <c r="I965" s="169"/>
      <c r="J965" s="169"/>
      <c r="K965" s="330"/>
      <c r="L965" s="330"/>
      <c r="M965" s="330"/>
      <c r="N965" s="331"/>
    </row>
    <row r="966" spans="2:14" ht="12.75">
      <c r="B966" s="154">
        <v>940</v>
      </c>
      <c r="C966" s="332"/>
      <c r="D966" s="333"/>
      <c r="E966" s="170"/>
      <c r="F966" s="170"/>
      <c r="G966" s="170"/>
      <c r="H966" s="170"/>
      <c r="I966" s="170"/>
      <c r="J966" s="170"/>
      <c r="K966" s="334"/>
      <c r="L966" s="334"/>
      <c r="M966" s="334"/>
      <c r="N966" s="335"/>
    </row>
    <row r="967" spans="2:14" ht="12.75">
      <c r="B967" s="157">
        <v>941</v>
      </c>
      <c r="C967" s="329"/>
      <c r="D967" s="329"/>
      <c r="E967" s="169"/>
      <c r="F967" s="169"/>
      <c r="G967" s="169"/>
      <c r="H967" s="169"/>
      <c r="I967" s="169"/>
      <c r="J967" s="169"/>
      <c r="K967" s="330"/>
      <c r="L967" s="330"/>
      <c r="M967" s="330"/>
      <c r="N967" s="331"/>
    </row>
    <row r="968" spans="2:14" ht="12.75">
      <c r="B968" s="154">
        <v>942</v>
      </c>
      <c r="C968" s="332"/>
      <c r="D968" s="333"/>
      <c r="E968" s="170"/>
      <c r="F968" s="170"/>
      <c r="G968" s="170"/>
      <c r="H968" s="170"/>
      <c r="I968" s="170"/>
      <c r="J968" s="170"/>
      <c r="K968" s="334"/>
      <c r="L968" s="334"/>
      <c r="M968" s="334"/>
      <c r="N968" s="335"/>
    </row>
    <row r="969" spans="2:14" ht="12.75">
      <c r="B969" s="157">
        <v>943</v>
      </c>
      <c r="C969" s="329"/>
      <c r="D969" s="329"/>
      <c r="E969" s="169"/>
      <c r="F969" s="169"/>
      <c r="G969" s="169"/>
      <c r="H969" s="169"/>
      <c r="I969" s="169"/>
      <c r="J969" s="169"/>
      <c r="K969" s="330"/>
      <c r="L969" s="330"/>
      <c r="M969" s="330"/>
      <c r="N969" s="331"/>
    </row>
    <row r="970" spans="2:14" ht="12.75">
      <c r="B970" s="154">
        <v>944</v>
      </c>
      <c r="C970" s="332"/>
      <c r="D970" s="333"/>
      <c r="E970" s="170"/>
      <c r="F970" s="170"/>
      <c r="G970" s="170"/>
      <c r="H970" s="170"/>
      <c r="I970" s="170"/>
      <c r="J970" s="170"/>
      <c r="K970" s="334"/>
      <c r="L970" s="334"/>
      <c r="M970" s="334"/>
      <c r="N970" s="335"/>
    </row>
    <row r="971" spans="2:14" ht="12.75">
      <c r="B971" s="157">
        <v>945</v>
      </c>
      <c r="C971" s="329"/>
      <c r="D971" s="329"/>
      <c r="E971" s="169"/>
      <c r="F971" s="169"/>
      <c r="G971" s="169"/>
      <c r="H971" s="169"/>
      <c r="I971" s="169"/>
      <c r="J971" s="169"/>
      <c r="K971" s="330"/>
      <c r="L971" s="330"/>
      <c r="M971" s="330"/>
      <c r="N971" s="331"/>
    </row>
    <row r="972" spans="2:14" ht="12.75">
      <c r="B972" s="154">
        <v>946</v>
      </c>
      <c r="C972" s="332"/>
      <c r="D972" s="333"/>
      <c r="E972" s="170"/>
      <c r="F972" s="170"/>
      <c r="G972" s="170"/>
      <c r="H972" s="170"/>
      <c r="I972" s="170"/>
      <c r="J972" s="170"/>
      <c r="K972" s="334"/>
      <c r="L972" s="334"/>
      <c r="M972" s="334"/>
      <c r="N972" s="335"/>
    </row>
    <row r="973" spans="2:14" ht="12.75">
      <c r="B973" s="157">
        <v>947</v>
      </c>
      <c r="C973" s="329"/>
      <c r="D973" s="329"/>
      <c r="E973" s="169"/>
      <c r="F973" s="169"/>
      <c r="G973" s="169"/>
      <c r="H973" s="169"/>
      <c r="I973" s="169"/>
      <c r="J973" s="169"/>
      <c r="K973" s="330"/>
      <c r="L973" s="330"/>
      <c r="M973" s="330"/>
      <c r="N973" s="331"/>
    </row>
    <row r="974" spans="2:14" ht="12.75">
      <c r="B974" s="154">
        <v>948</v>
      </c>
      <c r="C974" s="332"/>
      <c r="D974" s="333"/>
      <c r="E974" s="170"/>
      <c r="F974" s="170"/>
      <c r="G974" s="170"/>
      <c r="H974" s="170"/>
      <c r="I974" s="170"/>
      <c r="J974" s="170"/>
      <c r="K974" s="334"/>
      <c r="L974" s="334"/>
      <c r="M974" s="334"/>
      <c r="N974" s="335"/>
    </row>
    <row r="975" spans="2:14" ht="12.75">
      <c r="B975" s="157">
        <v>949</v>
      </c>
      <c r="C975" s="329"/>
      <c r="D975" s="329"/>
      <c r="E975" s="169"/>
      <c r="F975" s="169"/>
      <c r="G975" s="169"/>
      <c r="H975" s="169"/>
      <c r="I975" s="169"/>
      <c r="J975" s="169"/>
      <c r="K975" s="330"/>
      <c r="L975" s="330"/>
      <c r="M975" s="330"/>
      <c r="N975" s="331"/>
    </row>
    <row r="976" spans="2:14" ht="12.75">
      <c r="B976" s="154">
        <v>950</v>
      </c>
      <c r="C976" s="332"/>
      <c r="D976" s="333"/>
      <c r="E976" s="170"/>
      <c r="F976" s="170"/>
      <c r="G976" s="170"/>
      <c r="H976" s="170"/>
      <c r="I976" s="170"/>
      <c r="J976" s="170"/>
      <c r="K976" s="334"/>
      <c r="L976" s="334"/>
      <c r="M976" s="334"/>
      <c r="N976" s="335"/>
    </row>
    <row r="977" spans="2:14" ht="12.75">
      <c r="B977" s="157">
        <v>951</v>
      </c>
      <c r="C977" s="329"/>
      <c r="D977" s="329"/>
      <c r="E977" s="169"/>
      <c r="F977" s="169"/>
      <c r="G977" s="169"/>
      <c r="H977" s="169"/>
      <c r="I977" s="169"/>
      <c r="J977" s="169"/>
      <c r="K977" s="330"/>
      <c r="L977" s="330"/>
      <c r="M977" s="330"/>
      <c r="N977" s="331"/>
    </row>
    <row r="978" spans="2:14" ht="12.75">
      <c r="B978" s="154">
        <v>952</v>
      </c>
      <c r="C978" s="332"/>
      <c r="D978" s="333"/>
      <c r="E978" s="170"/>
      <c r="F978" s="170"/>
      <c r="G978" s="170"/>
      <c r="H978" s="170"/>
      <c r="I978" s="170"/>
      <c r="J978" s="170"/>
      <c r="K978" s="334"/>
      <c r="L978" s="334"/>
      <c r="M978" s="334"/>
      <c r="N978" s="335"/>
    </row>
    <row r="979" spans="2:14" ht="12.75">
      <c r="B979" s="157">
        <v>953</v>
      </c>
      <c r="C979" s="329"/>
      <c r="D979" s="329"/>
      <c r="E979" s="169"/>
      <c r="F979" s="169"/>
      <c r="G979" s="169"/>
      <c r="H979" s="169"/>
      <c r="I979" s="169"/>
      <c r="J979" s="169"/>
      <c r="K979" s="330"/>
      <c r="L979" s="330"/>
      <c r="M979" s="330"/>
      <c r="N979" s="331"/>
    </row>
    <row r="980" spans="2:14" ht="12.75">
      <c r="B980" s="154">
        <v>954</v>
      </c>
      <c r="C980" s="332"/>
      <c r="D980" s="333"/>
      <c r="E980" s="170"/>
      <c r="F980" s="170"/>
      <c r="G980" s="170"/>
      <c r="H980" s="170"/>
      <c r="I980" s="170"/>
      <c r="J980" s="170"/>
      <c r="K980" s="334"/>
      <c r="L980" s="334"/>
      <c r="M980" s="334"/>
      <c r="N980" s="335"/>
    </row>
    <row r="981" spans="2:14" ht="12.75">
      <c r="B981" s="157">
        <v>955</v>
      </c>
      <c r="C981" s="329"/>
      <c r="D981" s="329"/>
      <c r="E981" s="169"/>
      <c r="F981" s="169"/>
      <c r="G981" s="169"/>
      <c r="H981" s="169"/>
      <c r="I981" s="169"/>
      <c r="J981" s="169"/>
      <c r="K981" s="330"/>
      <c r="L981" s="330"/>
      <c r="M981" s="330"/>
      <c r="N981" s="331"/>
    </row>
    <row r="982" spans="2:14" ht="12.75">
      <c r="B982" s="154">
        <v>956</v>
      </c>
      <c r="C982" s="332"/>
      <c r="D982" s="333"/>
      <c r="E982" s="170"/>
      <c r="F982" s="170"/>
      <c r="G982" s="170"/>
      <c r="H982" s="170"/>
      <c r="I982" s="170"/>
      <c r="J982" s="170"/>
      <c r="K982" s="334"/>
      <c r="L982" s="334"/>
      <c r="M982" s="334"/>
      <c r="N982" s="335"/>
    </row>
    <row r="983" spans="2:14" ht="12.75">
      <c r="B983" s="157">
        <v>957</v>
      </c>
      <c r="C983" s="329"/>
      <c r="D983" s="329"/>
      <c r="E983" s="169"/>
      <c r="F983" s="169"/>
      <c r="G983" s="169"/>
      <c r="H983" s="169"/>
      <c r="I983" s="169"/>
      <c r="J983" s="169"/>
      <c r="K983" s="330"/>
      <c r="L983" s="330"/>
      <c r="M983" s="330"/>
      <c r="N983" s="331"/>
    </row>
    <row r="984" spans="2:14" ht="12.75">
      <c r="B984" s="154">
        <v>958</v>
      </c>
      <c r="C984" s="332"/>
      <c r="D984" s="333"/>
      <c r="E984" s="170"/>
      <c r="F984" s="170"/>
      <c r="G984" s="170"/>
      <c r="H984" s="170"/>
      <c r="I984" s="170"/>
      <c r="J984" s="170"/>
      <c r="K984" s="334"/>
      <c r="L984" s="334"/>
      <c r="M984" s="334"/>
      <c r="N984" s="335"/>
    </row>
    <row r="985" spans="2:14" ht="12.75">
      <c r="B985" s="157">
        <v>959</v>
      </c>
      <c r="C985" s="329"/>
      <c r="D985" s="329"/>
      <c r="E985" s="169"/>
      <c r="F985" s="169"/>
      <c r="G985" s="169"/>
      <c r="H985" s="169"/>
      <c r="I985" s="169"/>
      <c r="J985" s="169"/>
      <c r="K985" s="330"/>
      <c r="L985" s="330"/>
      <c r="M985" s="330"/>
      <c r="N985" s="331"/>
    </row>
    <row r="986" spans="2:14" ht="12.75">
      <c r="B986" s="154">
        <v>960</v>
      </c>
      <c r="C986" s="332"/>
      <c r="D986" s="333"/>
      <c r="E986" s="170"/>
      <c r="F986" s="170"/>
      <c r="G986" s="170"/>
      <c r="H986" s="170"/>
      <c r="I986" s="170"/>
      <c r="J986" s="170"/>
      <c r="K986" s="334"/>
      <c r="L986" s="334"/>
      <c r="M986" s="334"/>
      <c r="N986" s="335"/>
    </row>
    <row r="987" spans="2:14" ht="12.75">
      <c r="B987" s="157">
        <v>961</v>
      </c>
      <c r="C987" s="329"/>
      <c r="D987" s="329"/>
      <c r="E987" s="169"/>
      <c r="F987" s="169"/>
      <c r="G987" s="169"/>
      <c r="H987" s="169"/>
      <c r="I987" s="169"/>
      <c r="J987" s="169"/>
      <c r="K987" s="330"/>
      <c r="L987" s="330"/>
      <c r="M987" s="330"/>
      <c r="N987" s="331"/>
    </row>
    <row r="988" spans="2:14" ht="12.75">
      <c r="B988" s="154">
        <v>962</v>
      </c>
      <c r="C988" s="332"/>
      <c r="D988" s="333"/>
      <c r="E988" s="170"/>
      <c r="F988" s="170"/>
      <c r="G988" s="170"/>
      <c r="H988" s="170"/>
      <c r="I988" s="170"/>
      <c r="J988" s="170"/>
      <c r="K988" s="334"/>
      <c r="L988" s="334"/>
      <c r="M988" s="334"/>
      <c r="N988" s="335"/>
    </row>
    <row r="989" spans="2:14" ht="12.75">
      <c r="B989" s="157">
        <v>963</v>
      </c>
      <c r="C989" s="329"/>
      <c r="D989" s="329"/>
      <c r="E989" s="169"/>
      <c r="F989" s="169"/>
      <c r="G989" s="169"/>
      <c r="H989" s="169"/>
      <c r="I989" s="169"/>
      <c r="J989" s="169"/>
      <c r="K989" s="330"/>
      <c r="L989" s="330"/>
      <c r="M989" s="330"/>
      <c r="N989" s="331"/>
    </row>
    <row r="990" spans="2:14" ht="12.75">
      <c r="B990" s="154">
        <v>964</v>
      </c>
      <c r="C990" s="332"/>
      <c r="D990" s="333"/>
      <c r="E990" s="170"/>
      <c r="F990" s="170"/>
      <c r="G990" s="170"/>
      <c r="H990" s="170"/>
      <c r="I990" s="170"/>
      <c r="J990" s="170"/>
      <c r="K990" s="334"/>
      <c r="L990" s="334"/>
      <c r="M990" s="334"/>
      <c r="N990" s="335"/>
    </row>
    <row r="991" spans="2:14" ht="12.75">
      <c r="B991" s="157">
        <v>965</v>
      </c>
      <c r="C991" s="329"/>
      <c r="D991" s="329"/>
      <c r="E991" s="169"/>
      <c r="F991" s="169"/>
      <c r="G991" s="169"/>
      <c r="H991" s="169"/>
      <c r="I991" s="169"/>
      <c r="J991" s="169"/>
      <c r="K991" s="330"/>
      <c r="L991" s="330"/>
      <c r="M991" s="330"/>
      <c r="N991" s="331"/>
    </row>
    <row r="992" spans="2:14" ht="12.75">
      <c r="B992" s="154">
        <v>966</v>
      </c>
      <c r="C992" s="332"/>
      <c r="D992" s="333"/>
      <c r="E992" s="170"/>
      <c r="F992" s="170"/>
      <c r="G992" s="170"/>
      <c r="H992" s="170"/>
      <c r="I992" s="170"/>
      <c r="J992" s="170"/>
      <c r="K992" s="334"/>
      <c r="L992" s="334"/>
      <c r="M992" s="334"/>
      <c r="N992" s="335"/>
    </row>
    <row r="993" spans="2:14" ht="12.75">
      <c r="B993" s="157">
        <v>967</v>
      </c>
      <c r="C993" s="329"/>
      <c r="D993" s="329"/>
      <c r="E993" s="169"/>
      <c r="F993" s="169"/>
      <c r="G993" s="169"/>
      <c r="H993" s="169"/>
      <c r="I993" s="169"/>
      <c r="J993" s="169"/>
      <c r="K993" s="330"/>
      <c r="L993" s="330"/>
      <c r="M993" s="330"/>
      <c r="N993" s="331"/>
    </row>
    <row r="994" spans="2:14" ht="12.75">
      <c r="B994" s="154">
        <v>968</v>
      </c>
      <c r="C994" s="332"/>
      <c r="D994" s="333"/>
      <c r="E994" s="170"/>
      <c r="F994" s="170"/>
      <c r="G994" s="170"/>
      <c r="H994" s="170"/>
      <c r="I994" s="170"/>
      <c r="J994" s="170"/>
      <c r="K994" s="334"/>
      <c r="L994" s="334"/>
      <c r="M994" s="334"/>
      <c r="N994" s="335"/>
    </row>
    <row r="995" spans="2:14" ht="12.75">
      <c r="B995" s="157">
        <v>969</v>
      </c>
      <c r="C995" s="329"/>
      <c r="D995" s="329"/>
      <c r="E995" s="169"/>
      <c r="F995" s="169"/>
      <c r="G995" s="169"/>
      <c r="H995" s="169"/>
      <c r="I995" s="169"/>
      <c r="J995" s="169"/>
      <c r="K995" s="330"/>
      <c r="L995" s="330"/>
      <c r="M995" s="330"/>
      <c r="N995" s="331"/>
    </row>
    <row r="996" spans="2:14" ht="12.75">
      <c r="B996" s="154">
        <v>970</v>
      </c>
      <c r="C996" s="332"/>
      <c r="D996" s="333"/>
      <c r="E996" s="170"/>
      <c r="F996" s="170"/>
      <c r="G996" s="170"/>
      <c r="H996" s="170"/>
      <c r="I996" s="170"/>
      <c r="J996" s="170"/>
      <c r="K996" s="334"/>
      <c r="L996" s="334"/>
      <c r="M996" s="334"/>
      <c r="N996" s="335"/>
    </row>
    <row r="997" spans="2:14" ht="12.75">
      <c r="B997" s="157">
        <v>971</v>
      </c>
      <c r="C997" s="329"/>
      <c r="D997" s="329"/>
      <c r="E997" s="169"/>
      <c r="F997" s="169"/>
      <c r="G997" s="169"/>
      <c r="H997" s="169"/>
      <c r="I997" s="169"/>
      <c r="J997" s="169"/>
      <c r="K997" s="330"/>
      <c r="L997" s="330"/>
      <c r="M997" s="330"/>
      <c r="N997" s="331"/>
    </row>
    <row r="998" spans="2:14" ht="12.75">
      <c r="B998" s="154">
        <v>972</v>
      </c>
      <c r="C998" s="332"/>
      <c r="D998" s="333"/>
      <c r="E998" s="170"/>
      <c r="F998" s="170"/>
      <c r="G998" s="170"/>
      <c r="H998" s="170"/>
      <c r="I998" s="170"/>
      <c r="J998" s="170"/>
      <c r="K998" s="334"/>
      <c r="L998" s="334"/>
      <c r="M998" s="334"/>
      <c r="N998" s="335"/>
    </row>
    <row r="999" spans="2:14" ht="12.75">
      <c r="B999" s="157">
        <v>973</v>
      </c>
      <c r="C999" s="329"/>
      <c r="D999" s="329"/>
      <c r="E999" s="169"/>
      <c r="F999" s="169"/>
      <c r="G999" s="169"/>
      <c r="H999" s="169"/>
      <c r="I999" s="169"/>
      <c r="J999" s="169"/>
      <c r="K999" s="330"/>
      <c r="L999" s="330"/>
      <c r="M999" s="330"/>
      <c r="N999" s="331"/>
    </row>
    <row r="1000" spans="2:14" ht="12.75">
      <c r="B1000" s="154">
        <v>974</v>
      </c>
      <c r="C1000" s="332"/>
      <c r="D1000" s="333"/>
      <c r="E1000" s="170"/>
      <c r="F1000" s="170"/>
      <c r="G1000" s="170"/>
      <c r="H1000" s="170"/>
      <c r="I1000" s="170"/>
      <c r="J1000" s="170"/>
      <c r="K1000" s="334"/>
      <c r="L1000" s="334"/>
      <c r="M1000" s="334"/>
      <c r="N1000" s="335"/>
    </row>
    <row r="1001" spans="2:14" ht="12.75">
      <c r="B1001" s="157">
        <v>975</v>
      </c>
      <c r="C1001" s="329"/>
      <c r="D1001" s="329"/>
      <c r="E1001" s="169"/>
      <c r="F1001" s="169"/>
      <c r="G1001" s="169"/>
      <c r="H1001" s="169"/>
      <c r="I1001" s="169"/>
      <c r="J1001" s="169"/>
      <c r="K1001" s="330"/>
      <c r="L1001" s="330"/>
      <c r="M1001" s="330"/>
      <c r="N1001" s="331"/>
    </row>
    <row r="1002" spans="2:14" ht="12.75">
      <c r="B1002" s="154">
        <v>976</v>
      </c>
      <c r="C1002" s="332"/>
      <c r="D1002" s="333"/>
      <c r="E1002" s="170"/>
      <c r="F1002" s="170"/>
      <c r="G1002" s="170"/>
      <c r="H1002" s="170"/>
      <c r="I1002" s="170"/>
      <c r="J1002" s="170"/>
      <c r="K1002" s="334"/>
      <c r="L1002" s="334"/>
      <c r="M1002" s="334"/>
      <c r="N1002" s="335"/>
    </row>
    <row r="1003" spans="2:14" ht="12.75">
      <c r="B1003" s="157">
        <v>977</v>
      </c>
      <c r="C1003" s="329"/>
      <c r="D1003" s="329"/>
      <c r="E1003" s="169"/>
      <c r="F1003" s="169"/>
      <c r="G1003" s="169"/>
      <c r="H1003" s="169"/>
      <c r="I1003" s="169"/>
      <c r="J1003" s="169"/>
      <c r="K1003" s="330"/>
      <c r="L1003" s="330"/>
      <c r="M1003" s="330"/>
      <c r="N1003" s="331"/>
    </row>
    <row r="1004" spans="2:14" ht="12.75">
      <c r="B1004" s="154">
        <v>978</v>
      </c>
      <c r="C1004" s="332"/>
      <c r="D1004" s="333"/>
      <c r="E1004" s="170"/>
      <c r="F1004" s="170"/>
      <c r="G1004" s="170"/>
      <c r="H1004" s="170"/>
      <c r="I1004" s="170"/>
      <c r="J1004" s="170"/>
      <c r="K1004" s="334"/>
      <c r="L1004" s="334"/>
      <c r="M1004" s="334"/>
      <c r="N1004" s="335"/>
    </row>
    <row r="1005" spans="2:14" ht="12.75">
      <c r="B1005" s="157">
        <v>979</v>
      </c>
      <c r="C1005" s="329"/>
      <c r="D1005" s="329"/>
      <c r="E1005" s="169"/>
      <c r="F1005" s="169"/>
      <c r="G1005" s="169"/>
      <c r="H1005" s="169"/>
      <c r="I1005" s="169"/>
      <c r="J1005" s="169"/>
      <c r="K1005" s="330"/>
      <c r="L1005" s="330"/>
      <c r="M1005" s="330"/>
      <c r="N1005" s="331"/>
    </row>
    <row r="1006" spans="2:14" ht="12.75">
      <c r="B1006" s="154">
        <v>980</v>
      </c>
      <c r="C1006" s="332"/>
      <c r="D1006" s="333"/>
      <c r="E1006" s="170"/>
      <c r="F1006" s="170"/>
      <c r="G1006" s="170"/>
      <c r="H1006" s="170"/>
      <c r="I1006" s="170"/>
      <c r="J1006" s="170"/>
      <c r="K1006" s="334"/>
      <c r="L1006" s="334"/>
      <c r="M1006" s="334"/>
      <c r="N1006" s="335"/>
    </row>
    <row r="1007" spans="2:14" ht="12.75">
      <c r="B1007" s="157">
        <v>981</v>
      </c>
      <c r="C1007" s="329"/>
      <c r="D1007" s="329"/>
      <c r="E1007" s="169"/>
      <c r="F1007" s="169"/>
      <c r="G1007" s="169"/>
      <c r="H1007" s="169"/>
      <c r="I1007" s="169"/>
      <c r="J1007" s="169"/>
      <c r="K1007" s="330"/>
      <c r="L1007" s="330"/>
      <c r="M1007" s="330"/>
      <c r="N1007" s="331"/>
    </row>
    <row r="1008" spans="2:14" ht="12.75">
      <c r="B1008" s="154">
        <v>982</v>
      </c>
      <c r="C1008" s="332"/>
      <c r="D1008" s="333"/>
      <c r="E1008" s="170"/>
      <c r="F1008" s="170"/>
      <c r="G1008" s="170"/>
      <c r="H1008" s="170"/>
      <c r="I1008" s="170"/>
      <c r="J1008" s="170"/>
      <c r="K1008" s="334"/>
      <c r="L1008" s="334"/>
      <c r="M1008" s="334"/>
      <c r="N1008" s="335"/>
    </row>
    <row r="1009" spans="2:14" ht="12.75">
      <c r="B1009" s="157">
        <v>983</v>
      </c>
      <c r="C1009" s="329"/>
      <c r="D1009" s="329"/>
      <c r="E1009" s="169"/>
      <c r="F1009" s="169"/>
      <c r="G1009" s="169"/>
      <c r="H1009" s="169"/>
      <c r="I1009" s="169"/>
      <c r="J1009" s="169"/>
      <c r="K1009" s="330"/>
      <c r="L1009" s="330"/>
      <c r="M1009" s="330"/>
      <c r="N1009" s="331"/>
    </row>
    <row r="1010" spans="2:14" ht="12.75">
      <c r="B1010" s="154">
        <v>984</v>
      </c>
      <c r="C1010" s="332"/>
      <c r="D1010" s="333"/>
      <c r="E1010" s="170"/>
      <c r="F1010" s="170"/>
      <c r="G1010" s="170"/>
      <c r="H1010" s="170"/>
      <c r="I1010" s="170"/>
      <c r="J1010" s="170"/>
      <c r="K1010" s="334"/>
      <c r="L1010" s="334"/>
      <c r="M1010" s="334"/>
      <c r="N1010" s="335"/>
    </row>
    <row r="1011" spans="2:14" ht="12.75">
      <c r="B1011" s="157">
        <v>985</v>
      </c>
      <c r="C1011" s="329"/>
      <c r="D1011" s="329"/>
      <c r="E1011" s="169"/>
      <c r="F1011" s="169"/>
      <c r="G1011" s="169"/>
      <c r="H1011" s="169"/>
      <c r="I1011" s="169"/>
      <c r="J1011" s="169"/>
      <c r="K1011" s="330"/>
      <c r="L1011" s="330"/>
      <c r="M1011" s="330"/>
      <c r="N1011" s="331"/>
    </row>
    <row r="1012" spans="2:14" ht="12.75">
      <c r="B1012" s="154">
        <v>986</v>
      </c>
      <c r="C1012" s="332"/>
      <c r="D1012" s="333"/>
      <c r="E1012" s="170"/>
      <c r="F1012" s="170"/>
      <c r="G1012" s="170"/>
      <c r="H1012" s="170"/>
      <c r="I1012" s="170"/>
      <c r="J1012" s="170"/>
      <c r="K1012" s="334"/>
      <c r="L1012" s="334"/>
      <c r="M1012" s="334"/>
      <c r="N1012" s="335"/>
    </row>
    <row r="1013" spans="2:14" ht="12.75">
      <c r="B1013" s="157">
        <v>987</v>
      </c>
      <c r="C1013" s="329"/>
      <c r="D1013" s="329"/>
      <c r="E1013" s="169"/>
      <c r="F1013" s="169"/>
      <c r="G1013" s="169"/>
      <c r="H1013" s="169"/>
      <c r="I1013" s="169"/>
      <c r="J1013" s="169"/>
      <c r="K1013" s="330"/>
      <c r="L1013" s="330"/>
      <c r="M1013" s="330"/>
      <c r="N1013" s="331"/>
    </row>
    <row r="1014" spans="2:14" ht="12.75">
      <c r="B1014" s="154">
        <v>988</v>
      </c>
      <c r="C1014" s="332"/>
      <c r="D1014" s="333"/>
      <c r="E1014" s="170"/>
      <c r="F1014" s="170"/>
      <c r="G1014" s="170"/>
      <c r="H1014" s="170"/>
      <c r="I1014" s="170"/>
      <c r="J1014" s="170"/>
      <c r="K1014" s="334"/>
      <c r="L1014" s="334"/>
      <c r="M1014" s="334"/>
      <c r="N1014" s="335"/>
    </row>
    <row r="1015" spans="2:14" ht="12.75">
      <c r="B1015" s="157">
        <v>989</v>
      </c>
      <c r="C1015" s="329"/>
      <c r="D1015" s="329"/>
      <c r="E1015" s="169"/>
      <c r="F1015" s="169"/>
      <c r="G1015" s="169"/>
      <c r="H1015" s="169"/>
      <c r="I1015" s="169"/>
      <c r="J1015" s="169"/>
      <c r="K1015" s="330"/>
      <c r="L1015" s="330"/>
      <c r="M1015" s="330"/>
      <c r="N1015" s="331"/>
    </row>
    <row r="1016" spans="2:14" ht="12.75">
      <c r="B1016" s="154">
        <v>990</v>
      </c>
      <c r="C1016" s="332"/>
      <c r="D1016" s="333"/>
      <c r="E1016" s="170"/>
      <c r="F1016" s="170"/>
      <c r="G1016" s="170"/>
      <c r="H1016" s="170"/>
      <c r="I1016" s="170"/>
      <c r="J1016" s="170"/>
      <c r="K1016" s="334"/>
      <c r="L1016" s="334"/>
      <c r="M1016" s="334"/>
      <c r="N1016" s="335"/>
    </row>
    <row r="1017" spans="2:14" ht="12.75">
      <c r="B1017" s="157">
        <v>991</v>
      </c>
      <c r="C1017" s="329"/>
      <c r="D1017" s="329"/>
      <c r="E1017" s="169"/>
      <c r="F1017" s="169"/>
      <c r="G1017" s="169"/>
      <c r="H1017" s="169"/>
      <c r="I1017" s="169"/>
      <c r="J1017" s="169"/>
      <c r="K1017" s="330"/>
      <c r="L1017" s="330"/>
      <c r="M1017" s="330"/>
      <c r="N1017" s="331"/>
    </row>
    <row r="1018" spans="2:14" ht="12.75">
      <c r="B1018" s="154">
        <v>992</v>
      </c>
      <c r="C1018" s="332"/>
      <c r="D1018" s="333"/>
      <c r="E1018" s="170"/>
      <c r="F1018" s="170"/>
      <c r="G1018" s="170"/>
      <c r="H1018" s="170"/>
      <c r="I1018" s="170"/>
      <c r="J1018" s="170"/>
      <c r="K1018" s="334"/>
      <c r="L1018" s="334"/>
      <c r="M1018" s="334"/>
      <c r="N1018" s="335"/>
    </row>
    <row r="1019" spans="2:14" ht="12.75">
      <c r="B1019" s="157">
        <v>993</v>
      </c>
      <c r="C1019" s="329"/>
      <c r="D1019" s="329"/>
      <c r="E1019" s="169"/>
      <c r="F1019" s="169"/>
      <c r="G1019" s="169"/>
      <c r="H1019" s="169"/>
      <c r="I1019" s="169"/>
      <c r="J1019" s="169"/>
      <c r="K1019" s="330"/>
      <c r="L1019" s="330"/>
      <c r="M1019" s="330"/>
      <c r="N1019" s="331"/>
    </row>
    <row r="1020" spans="2:14" ht="12.75">
      <c r="B1020" s="154">
        <v>994</v>
      </c>
      <c r="C1020" s="332"/>
      <c r="D1020" s="333"/>
      <c r="E1020" s="170"/>
      <c r="F1020" s="170"/>
      <c r="G1020" s="170"/>
      <c r="H1020" s="170"/>
      <c r="I1020" s="170"/>
      <c r="J1020" s="170"/>
      <c r="K1020" s="334"/>
      <c r="L1020" s="334"/>
      <c r="M1020" s="334"/>
      <c r="N1020" s="335"/>
    </row>
    <row r="1021" spans="2:14" ht="12.75">
      <c r="B1021" s="157">
        <v>995</v>
      </c>
      <c r="C1021" s="329"/>
      <c r="D1021" s="329"/>
      <c r="E1021" s="169"/>
      <c r="F1021" s="169"/>
      <c r="G1021" s="169"/>
      <c r="H1021" s="169"/>
      <c r="I1021" s="169"/>
      <c r="J1021" s="169"/>
      <c r="K1021" s="330"/>
      <c r="L1021" s="330"/>
      <c r="M1021" s="330"/>
      <c r="N1021" s="331"/>
    </row>
    <row r="1022" spans="2:14" ht="12.75">
      <c r="B1022" s="154">
        <v>996</v>
      </c>
      <c r="C1022" s="332"/>
      <c r="D1022" s="333"/>
      <c r="E1022" s="170"/>
      <c r="F1022" s="170"/>
      <c r="G1022" s="170"/>
      <c r="H1022" s="170"/>
      <c r="I1022" s="170"/>
      <c r="J1022" s="170"/>
      <c r="K1022" s="334"/>
      <c r="L1022" s="334"/>
      <c r="M1022" s="334"/>
      <c r="N1022" s="335"/>
    </row>
    <row r="1023" spans="2:14" ht="12.75">
      <c r="B1023" s="157">
        <v>997</v>
      </c>
      <c r="C1023" s="329"/>
      <c r="D1023" s="329"/>
      <c r="E1023" s="169"/>
      <c r="F1023" s="169"/>
      <c r="G1023" s="169"/>
      <c r="H1023" s="169"/>
      <c r="I1023" s="169"/>
      <c r="J1023" s="169"/>
      <c r="K1023" s="330"/>
      <c r="L1023" s="330"/>
      <c r="M1023" s="330"/>
      <c r="N1023" s="331"/>
    </row>
    <row r="1024" spans="2:14" ht="12.75">
      <c r="B1024" s="154">
        <v>998</v>
      </c>
      <c r="C1024" s="332"/>
      <c r="D1024" s="333"/>
      <c r="E1024" s="170"/>
      <c r="F1024" s="170"/>
      <c r="G1024" s="170"/>
      <c r="H1024" s="170"/>
      <c r="I1024" s="170"/>
      <c r="J1024" s="170"/>
      <c r="K1024" s="334"/>
      <c r="L1024" s="334"/>
      <c r="M1024" s="334"/>
      <c r="N1024" s="335"/>
    </row>
    <row r="1025" spans="2:14" ht="12.75">
      <c r="B1025" s="157">
        <v>999</v>
      </c>
      <c r="C1025" s="329"/>
      <c r="D1025" s="329"/>
      <c r="E1025" s="169"/>
      <c r="F1025" s="169"/>
      <c r="G1025" s="169"/>
      <c r="H1025" s="169"/>
      <c r="I1025" s="169"/>
      <c r="J1025" s="169"/>
      <c r="K1025" s="330"/>
      <c r="L1025" s="330"/>
      <c r="M1025" s="330"/>
      <c r="N1025" s="331"/>
    </row>
    <row r="1026" spans="2:14" ht="15.75" customHeight="1">
      <c r="B1026" s="172">
        <v>1000</v>
      </c>
      <c r="C1026" s="324"/>
      <c r="D1026" s="325"/>
      <c r="E1026" s="173"/>
      <c r="F1026" s="173"/>
      <c r="G1026" s="173"/>
      <c r="H1026" s="173"/>
      <c r="I1026" s="173"/>
      <c r="J1026" s="173"/>
      <c r="K1026" s="326"/>
      <c r="L1026" s="326"/>
      <c r="M1026" s="326"/>
      <c r="N1026" s="327"/>
    </row>
    <row r="1027" spans="2:14" ht="12.75"/>
    <row r="1028" spans="2:14" ht="12.75"/>
    <row r="1029" spans="2:14" ht="12.75"/>
    <row r="1030" spans="2:14" ht="12.75"/>
    <row r="1031" spans="2:14" ht="12.75"/>
    <row r="1032" spans="2:14" ht="12.75"/>
    <row r="1033" spans="2:14" ht="12.75"/>
    <row r="1034" spans="2:14" ht="12.75"/>
    <row r="1035" spans="2:14" ht="12.75"/>
    <row r="1036" spans="2:14" ht="12.75"/>
    <row r="1037" spans="2:14" ht="12.75"/>
    <row r="1038" spans="2:14" ht="12.75"/>
    <row r="1039" spans="2:14" ht="12.75"/>
    <row r="1040" spans="2:14" ht="12.75"/>
    <row r="1041" ht="12.75"/>
    <row r="1042" ht="12.75"/>
    <row r="1043" ht="12.75"/>
    <row r="1044" ht="12.75"/>
    <row r="1045" ht="12.75"/>
    <row r="1046" ht="12.75"/>
    <row r="1047" ht="12.75"/>
    <row r="1048" ht="12.75"/>
    <row r="1049" ht="12.75"/>
    <row r="1050" ht="12.75"/>
    <row r="1051" ht="12.75"/>
    <row r="1052" ht="12.75"/>
    <row r="1053" ht="12.75"/>
    <row r="1054" ht="12.75"/>
    <row r="1055" ht="12.75"/>
    <row r="1056" ht="12.75"/>
    <row r="1057" spans="3:10" ht="12.75"/>
    <row r="1058" spans="3:10" ht="12.75"/>
    <row r="1059" spans="3:10" ht="12.75"/>
    <row r="1060" spans="3:10" ht="12.75"/>
    <row r="1061" spans="3:10" ht="12.75"/>
    <row r="1062" spans="3:10" ht="12.75"/>
    <row r="1063" spans="3:10" ht="12.75"/>
    <row r="1064" spans="3:10" ht="12.75">
      <c r="C1064" s="174"/>
      <c r="D1064" s="175"/>
      <c r="E1064" s="175"/>
      <c r="F1064" s="175"/>
      <c r="G1064" s="175"/>
      <c r="H1064" s="175"/>
      <c r="I1064" s="175"/>
      <c r="J1064" s="175"/>
    </row>
    <row r="1065" spans="3:10" ht="12.75">
      <c r="C1065" s="174"/>
      <c r="D1065" s="175"/>
      <c r="E1065" s="175"/>
      <c r="F1065" s="175"/>
      <c r="G1065" s="175"/>
      <c r="H1065" s="175"/>
      <c r="I1065" s="175"/>
      <c r="J1065" s="175"/>
    </row>
    <row r="1066" spans="3:10" ht="12.75">
      <c r="C1066" s="328" t="s">
        <v>176</v>
      </c>
      <c r="D1066" s="328"/>
      <c r="E1066" s="328"/>
      <c r="F1066" s="328"/>
      <c r="G1066" s="328"/>
      <c r="H1066" s="328"/>
      <c r="I1066" s="175"/>
      <c r="J1066" s="175"/>
    </row>
    <row r="1067" spans="3:10" ht="12.75">
      <c r="C1067" s="176">
        <v>0.01</v>
      </c>
      <c r="D1067" s="176">
        <v>1</v>
      </c>
      <c r="E1067" s="176">
        <v>1.5</v>
      </c>
      <c r="F1067" s="176">
        <v>2.5</v>
      </c>
      <c r="G1067" s="176">
        <v>4</v>
      </c>
      <c r="H1067" s="176">
        <v>6.5</v>
      </c>
      <c r="I1067" s="175"/>
      <c r="J1067" s="175"/>
    </row>
    <row r="1068" spans="3:10" ht="15">
      <c r="C1068" s="177">
        <f>IF('JONATHAN DUARTE'!$N$13="N",VLOOKUP($D$1073,Tablas!$B29:D44,C1070,FALSE),IF('JONATHAN DUARTE'!$N$13="E",VLOOKUP($D$1073,Tablas!$B52:D67,C1070,FALSE),VLOOKUP($D$1073,Tablas!$B75:D90,C1070,FALSE)))</f>
        <v>0</v>
      </c>
      <c r="D1068" s="177">
        <f>IF('JONATHAN DUARTE'!$N$13="N",VLOOKUP($D$1073,Tablas!$B29:E44,D1070,FALSE),IF('JONATHAN DUARTE'!$N$13="E",VLOOKUP($D$1073,Tablas!$B52:E67,D1070,FALSE),VLOOKUP($D$1073,Tablas!$B75:E90,D1070,FALSE)))</f>
        <v>10</v>
      </c>
      <c r="E1068" s="177">
        <f>IF('JONATHAN DUARTE'!$N$13="N",VLOOKUP($D$1073,Tablas!$B29:F44,E1070,FALSE),IF('JONATHAN DUARTE'!$N$13="E",VLOOKUP($D$1073,Tablas!$B52:F67,E1070,FALSE),VLOOKUP($D$1073,Tablas!$B75:F90,E1070,FALSE)))</f>
        <v>14</v>
      </c>
      <c r="F1068" s="177">
        <f>IF('JONATHAN DUARTE'!$N$13="N",VLOOKUP($D$1073,Tablas!$B29:G44,F1070,FALSE),IF('JONATHAN DUARTE'!$N$13="E",VLOOKUP($D$1073,Tablas!$B52:G67,F1070,FALSE),VLOOKUP($D$1073,Tablas!$B75:G90,F1070,FALSE)))</f>
        <v>21</v>
      </c>
      <c r="G1068" s="177">
        <f>IF('JONATHAN DUARTE'!$N$13="N",VLOOKUP($D$1073,Tablas!$B29:H44,G1070,FALSE),IF('JONATHAN DUARTE'!$N$13="E",VLOOKUP($D$1073,Tablas!$B52:H67,G1070,FALSE),VLOOKUP($D$1073,Tablas!$B75:H90,G1070,FALSE)))</f>
        <v>21</v>
      </c>
      <c r="H1068" s="177">
        <f>IF('JONATHAN DUARTE'!$N$13="N",VLOOKUP($D$1073,Tablas!$B29:I44,H1070,FALSE),IF('JONATHAN DUARTE'!$N$13="E",VLOOKUP($D$1073,Tablas!$B52:I67,H1070,FALSE),VLOOKUP($D$1073,Tablas!$B75:I90,H1070,FALSE)))</f>
        <v>21</v>
      </c>
      <c r="I1068" s="175"/>
      <c r="J1068" s="175"/>
    </row>
    <row r="1069" spans="3:10" ht="14.25">
      <c r="C1069" s="178"/>
      <c r="D1069" s="178"/>
      <c r="E1069" s="178"/>
      <c r="F1069" s="178"/>
      <c r="G1069" s="178"/>
      <c r="H1069" s="178"/>
      <c r="I1069" s="175"/>
      <c r="J1069" s="175"/>
    </row>
    <row r="1070" spans="3:10" ht="12.75">
      <c r="C1070" s="179">
        <v>3</v>
      </c>
      <c r="D1070" s="179">
        <v>4</v>
      </c>
      <c r="E1070" s="179">
        <v>5</v>
      </c>
      <c r="F1070" s="179">
        <v>6</v>
      </c>
      <c r="G1070" s="179">
        <v>7</v>
      </c>
      <c r="H1070" s="179">
        <v>8</v>
      </c>
      <c r="I1070" s="175"/>
      <c r="J1070" s="175"/>
    </row>
    <row r="1071" spans="3:10" ht="14.25">
      <c r="C1071" s="178"/>
      <c r="D1071" s="178"/>
      <c r="E1071" s="178"/>
      <c r="F1071" s="178"/>
      <c r="G1071" s="178"/>
      <c r="H1071" s="178"/>
      <c r="I1071" s="175"/>
      <c r="J1071" s="175"/>
    </row>
    <row r="1072" spans="3:10" ht="14.25">
      <c r="C1072" s="178" t="str">
        <f>VLOOKUP('JONATHAN DUARTE'!N13,Tablas!B94:C96,2,FALSE)</f>
        <v>Normal</v>
      </c>
      <c r="D1072" s="178"/>
      <c r="E1072" s="178"/>
      <c r="F1072" s="178"/>
      <c r="G1072" s="178"/>
      <c r="H1072" s="178"/>
      <c r="I1072" s="175"/>
      <c r="J1072" s="175"/>
    </row>
    <row r="1073" spans="3:10" ht="14.25">
      <c r="C1073" s="178" t="s">
        <v>177</v>
      </c>
      <c r="D1073" s="180" t="str">
        <f>VLOOKUP('JONATHAN DUARTE'!E13,Tablas!B7:D21,3)</f>
        <v>N</v>
      </c>
      <c r="E1073" s="178"/>
      <c r="F1073" s="178"/>
      <c r="G1073" s="178"/>
      <c r="H1073" s="178"/>
      <c r="I1073" s="175"/>
      <c r="J1073" s="175"/>
    </row>
    <row r="1074" spans="3:10" ht="12.75">
      <c r="C1074" s="174"/>
      <c r="D1074" s="175"/>
      <c r="E1074" s="175"/>
      <c r="F1074" s="175"/>
      <c r="G1074" s="175"/>
      <c r="H1074" s="175"/>
      <c r="I1074" s="175"/>
      <c r="J1074" s="175"/>
    </row>
  </sheetData>
  <mergeCells count="2022">
    <mergeCell ref="B2:D4"/>
    <mergeCell ref="E2:N2"/>
    <mergeCell ref="E3:N3"/>
    <mergeCell ref="E4:N4"/>
    <mergeCell ref="D7:E7"/>
    <mergeCell ref="G7:H7"/>
    <mergeCell ref="I7:J7"/>
    <mergeCell ref="K27:N27"/>
    <mergeCell ref="C29:D29"/>
    <mergeCell ref="K29:N29"/>
    <mergeCell ref="C23:D23"/>
    <mergeCell ref="C24:D24"/>
    <mergeCell ref="C25:D25"/>
    <mergeCell ref="C26:D26"/>
    <mergeCell ref="C27:D27"/>
    <mergeCell ref="E27:J27"/>
    <mergeCell ref="B15:D16"/>
    <mergeCell ref="E15:F16"/>
    <mergeCell ref="I15:M16"/>
    <mergeCell ref="N15:N16"/>
    <mergeCell ref="B20:N20"/>
    <mergeCell ref="C22:D22"/>
    <mergeCell ref="J8:M8"/>
    <mergeCell ref="D10:E10"/>
    <mergeCell ref="K10:M10"/>
    <mergeCell ref="B13:D13"/>
    <mergeCell ref="E13:F13"/>
    <mergeCell ref="I13:M13"/>
    <mergeCell ref="C36:D36"/>
    <mergeCell ref="K36:N36"/>
    <mergeCell ref="C37:D37"/>
    <mergeCell ref="K37:N37"/>
    <mergeCell ref="C38:D38"/>
    <mergeCell ref="K38:N38"/>
    <mergeCell ref="C33:D33"/>
    <mergeCell ref="K33:N33"/>
    <mergeCell ref="C34:D34"/>
    <mergeCell ref="K34:N34"/>
    <mergeCell ref="C35:D35"/>
    <mergeCell ref="K35:N35"/>
    <mergeCell ref="C30:D30"/>
    <mergeCell ref="K30:N30"/>
    <mergeCell ref="C31:D31"/>
    <mergeCell ref="K31:N31"/>
    <mergeCell ref="C32:D32"/>
    <mergeCell ref="K32:N32"/>
    <mergeCell ref="C45:D45"/>
    <mergeCell ref="K45:N45"/>
    <mergeCell ref="C46:D46"/>
    <mergeCell ref="K46:N46"/>
    <mergeCell ref="C47:D47"/>
    <mergeCell ref="K47:N47"/>
    <mergeCell ref="C43:D43"/>
    <mergeCell ref="K43:N43"/>
    <mergeCell ref="C44:D44"/>
    <mergeCell ref="K44:N44"/>
    <mergeCell ref="C39:D39"/>
    <mergeCell ref="K39:N39"/>
    <mergeCell ref="C40:D40"/>
    <mergeCell ref="K40:N40"/>
    <mergeCell ref="C41:D41"/>
    <mergeCell ref="K41:N41"/>
    <mergeCell ref="C42:N42"/>
    <mergeCell ref="C54:D54"/>
    <mergeCell ref="K54:N54"/>
    <mergeCell ref="C55:D55"/>
    <mergeCell ref="K55:N55"/>
    <mergeCell ref="C56:D56"/>
    <mergeCell ref="K56:N56"/>
    <mergeCell ref="C51:D51"/>
    <mergeCell ref="K51:N51"/>
    <mergeCell ref="C52:D52"/>
    <mergeCell ref="K52:N52"/>
    <mergeCell ref="C53:D53"/>
    <mergeCell ref="K53:N53"/>
    <mergeCell ref="C48:D48"/>
    <mergeCell ref="K48:N48"/>
    <mergeCell ref="C49:D49"/>
    <mergeCell ref="K49:N49"/>
    <mergeCell ref="C50:D50"/>
    <mergeCell ref="K50:N50"/>
    <mergeCell ref="C63:D63"/>
    <mergeCell ref="K63:N63"/>
    <mergeCell ref="C64:D64"/>
    <mergeCell ref="K64:N64"/>
    <mergeCell ref="C65:D65"/>
    <mergeCell ref="K65:N65"/>
    <mergeCell ref="C60:D60"/>
    <mergeCell ref="K60:N60"/>
    <mergeCell ref="C62:D62"/>
    <mergeCell ref="K62:N62"/>
    <mergeCell ref="C57:D57"/>
    <mergeCell ref="K57:N57"/>
    <mergeCell ref="C58:D58"/>
    <mergeCell ref="K58:N58"/>
    <mergeCell ref="C59:D59"/>
    <mergeCell ref="K59:N59"/>
    <mergeCell ref="C61:N61"/>
    <mergeCell ref="C72:D72"/>
    <mergeCell ref="K72:N72"/>
    <mergeCell ref="C73:D73"/>
    <mergeCell ref="K73:N73"/>
    <mergeCell ref="C74:D74"/>
    <mergeCell ref="K74:N74"/>
    <mergeCell ref="C69:D69"/>
    <mergeCell ref="K69:N69"/>
    <mergeCell ref="C70:D70"/>
    <mergeCell ref="K70:N70"/>
    <mergeCell ref="C71:D71"/>
    <mergeCell ref="K71:N71"/>
    <mergeCell ref="C66:D66"/>
    <mergeCell ref="K66:N66"/>
    <mergeCell ref="C67:D67"/>
    <mergeCell ref="K67:N67"/>
    <mergeCell ref="C68:D68"/>
    <mergeCell ref="K68:N68"/>
    <mergeCell ref="C81:D81"/>
    <mergeCell ref="K81:N81"/>
    <mergeCell ref="C82:D82"/>
    <mergeCell ref="K82:N82"/>
    <mergeCell ref="C83:D83"/>
    <mergeCell ref="K83:N83"/>
    <mergeCell ref="C78:D78"/>
    <mergeCell ref="K78:N78"/>
    <mergeCell ref="C79:D79"/>
    <mergeCell ref="K79:N79"/>
    <mergeCell ref="C80:D80"/>
    <mergeCell ref="K80:N80"/>
    <mergeCell ref="C75:D75"/>
    <mergeCell ref="K75:N75"/>
    <mergeCell ref="C76:D76"/>
    <mergeCell ref="K76:N76"/>
    <mergeCell ref="C77:D77"/>
    <mergeCell ref="K77:N77"/>
    <mergeCell ref="C90:D90"/>
    <mergeCell ref="K90:N90"/>
    <mergeCell ref="C91:D91"/>
    <mergeCell ref="K91:N91"/>
    <mergeCell ref="C92:D92"/>
    <mergeCell ref="K92:N92"/>
    <mergeCell ref="C87:D87"/>
    <mergeCell ref="K87:N87"/>
    <mergeCell ref="C88:D88"/>
    <mergeCell ref="K88:N88"/>
    <mergeCell ref="C89:D89"/>
    <mergeCell ref="K89:N89"/>
    <mergeCell ref="C84:D84"/>
    <mergeCell ref="K84:N84"/>
    <mergeCell ref="C85:D85"/>
    <mergeCell ref="K85:N85"/>
    <mergeCell ref="C86:D86"/>
    <mergeCell ref="K86:N86"/>
    <mergeCell ref="C99:D99"/>
    <mergeCell ref="K99:N99"/>
    <mergeCell ref="C100:D100"/>
    <mergeCell ref="K100:N100"/>
    <mergeCell ref="C101:D101"/>
    <mergeCell ref="K101:N101"/>
    <mergeCell ref="C96:D96"/>
    <mergeCell ref="K96:N96"/>
    <mergeCell ref="C97:D97"/>
    <mergeCell ref="K97:N97"/>
    <mergeCell ref="C98:D98"/>
    <mergeCell ref="K98:N98"/>
    <mergeCell ref="C93:D93"/>
    <mergeCell ref="K93:N93"/>
    <mergeCell ref="C94:D94"/>
    <mergeCell ref="K94:N94"/>
    <mergeCell ref="C95:D95"/>
    <mergeCell ref="K95:N95"/>
    <mergeCell ref="C108:D108"/>
    <mergeCell ref="K108:N108"/>
    <mergeCell ref="C109:D109"/>
    <mergeCell ref="K109:N109"/>
    <mergeCell ref="C110:D110"/>
    <mergeCell ref="K110:N110"/>
    <mergeCell ref="C105:D105"/>
    <mergeCell ref="K105:N105"/>
    <mergeCell ref="C106:D106"/>
    <mergeCell ref="K106:N106"/>
    <mergeCell ref="C107:D107"/>
    <mergeCell ref="K107:N107"/>
    <mergeCell ref="C102:D102"/>
    <mergeCell ref="K102:N102"/>
    <mergeCell ref="C103:D103"/>
    <mergeCell ref="K103:N103"/>
    <mergeCell ref="C104:D104"/>
    <mergeCell ref="K104:N104"/>
    <mergeCell ref="C117:D117"/>
    <mergeCell ref="K117:N117"/>
    <mergeCell ref="C118:D118"/>
    <mergeCell ref="K118:N118"/>
    <mergeCell ref="C119:D119"/>
    <mergeCell ref="K119:N119"/>
    <mergeCell ref="C114:D114"/>
    <mergeCell ref="K114:N114"/>
    <mergeCell ref="C115:D115"/>
    <mergeCell ref="K115:N115"/>
    <mergeCell ref="C116:D116"/>
    <mergeCell ref="K116:N116"/>
    <mergeCell ref="C111:D111"/>
    <mergeCell ref="K111:N111"/>
    <mergeCell ref="C112:D112"/>
    <mergeCell ref="K112:N112"/>
    <mergeCell ref="C113:D113"/>
    <mergeCell ref="K113:N113"/>
    <mergeCell ref="C126:D126"/>
    <mergeCell ref="K126:N126"/>
    <mergeCell ref="C127:D127"/>
    <mergeCell ref="K127:N127"/>
    <mergeCell ref="C128:D128"/>
    <mergeCell ref="K128:N128"/>
    <mergeCell ref="C123:D123"/>
    <mergeCell ref="K123:N123"/>
    <mergeCell ref="C124:D124"/>
    <mergeCell ref="K124:N124"/>
    <mergeCell ref="C125:D125"/>
    <mergeCell ref="K125:N125"/>
    <mergeCell ref="C120:D120"/>
    <mergeCell ref="K120:N120"/>
    <mergeCell ref="C121:D121"/>
    <mergeCell ref="K121:N121"/>
    <mergeCell ref="C122:D122"/>
    <mergeCell ref="K122:N122"/>
    <mergeCell ref="C135:D135"/>
    <mergeCell ref="K135:N135"/>
    <mergeCell ref="C136:D136"/>
    <mergeCell ref="K136:N136"/>
    <mergeCell ref="C137:D137"/>
    <mergeCell ref="K137:N137"/>
    <mergeCell ref="C132:D132"/>
    <mergeCell ref="K132:N132"/>
    <mergeCell ref="C133:D133"/>
    <mergeCell ref="K133:N133"/>
    <mergeCell ref="C134:D134"/>
    <mergeCell ref="K134:N134"/>
    <mergeCell ref="C129:D129"/>
    <mergeCell ref="K129:N129"/>
    <mergeCell ref="C130:D130"/>
    <mergeCell ref="K130:N130"/>
    <mergeCell ref="C131:D131"/>
    <mergeCell ref="K131:N131"/>
    <mergeCell ref="C144:D144"/>
    <mergeCell ref="K144:N144"/>
    <mergeCell ref="C145:D145"/>
    <mergeCell ref="K145:N145"/>
    <mergeCell ref="C146:D146"/>
    <mergeCell ref="K146:N146"/>
    <mergeCell ref="C141:D141"/>
    <mergeCell ref="K141:N141"/>
    <mergeCell ref="C142:D142"/>
    <mergeCell ref="K142:N142"/>
    <mergeCell ref="C143:D143"/>
    <mergeCell ref="K143:N143"/>
    <mergeCell ref="C138:D138"/>
    <mergeCell ref="K138:N138"/>
    <mergeCell ref="C139:D139"/>
    <mergeCell ref="K139:N139"/>
    <mergeCell ref="C140:D140"/>
    <mergeCell ref="K140:N140"/>
    <mergeCell ref="C153:D153"/>
    <mergeCell ref="K153:N153"/>
    <mergeCell ref="C154:D154"/>
    <mergeCell ref="K154:N154"/>
    <mergeCell ref="C155:D155"/>
    <mergeCell ref="K155:N155"/>
    <mergeCell ref="C150:D150"/>
    <mergeCell ref="K150:N150"/>
    <mergeCell ref="C151:D151"/>
    <mergeCell ref="K151:N151"/>
    <mergeCell ref="C152:D152"/>
    <mergeCell ref="K152:N152"/>
    <mergeCell ref="C147:D147"/>
    <mergeCell ref="K147:N147"/>
    <mergeCell ref="C148:D148"/>
    <mergeCell ref="K148:N148"/>
    <mergeCell ref="C149:D149"/>
    <mergeCell ref="K149:N149"/>
    <mergeCell ref="C162:D162"/>
    <mergeCell ref="K162:N162"/>
    <mergeCell ref="C163:D163"/>
    <mergeCell ref="K163:N163"/>
    <mergeCell ref="C164:D164"/>
    <mergeCell ref="K164:N164"/>
    <mergeCell ref="C159:D159"/>
    <mergeCell ref="K159:N159"/>
    <mergeCell ref="C160:D160"/>
    <mergeCell ref="K160:N160"/>
    <mergeCell ref="C161:D161"/>
    <mergeCell ref="K161:N161"/>
    <mergeCell ref="C156:D156"/>
    <mergeCell ref="K156:N156"/>
    <mergeCell ref="C157:D157"/>
    <mergeCell ref="K157:N157"/>
    <mergeCell ref="C158:D158"/>
    <mergeCell ref="K158:N158"/>
    <mergeCell ref="C171:D171"/>
    <mergeCell ref="K171:N171"/>
    <mergeCell ref="C172:D172"/>
    <mergeCell ref="K172:N172"/>
    <mergeCell ref="C173:D173"/>
    <mergeCell ref="K173:N173"/>
    <mergeCell ref="C168:D168"/>
    <mergeCell ref="K168:N168"/>
    <mergeCell ref="C169:D169"/>
    <mergeCell ref="K169:N169"/>
    <mergeCell ref="C170:D170"/>
    <mergeCell ref="K170:N170"/>
    <mergeCell ref="C165:D165"/>
    <mergeCell ref="K165:N165"/>
    <mergeCell ref="C166:D166"/>
    <mergeCell ref="K166:N166"/>
    <mergeCell ref="C167:D167"/>
    <mergeCell ref="K167:N167"/>
    <mergeCell ref="C180:D180"/>
    <mergeCell ref="K180:N180"/>
    <mergeCell ref="C181:D181"/>
    <mergeCell ref="K181:N181"/>
    <mergeCell ref="C182:D182"/>
    <mergeCell ref="K182:N182"/>
    <mergeCell ref="C177:D177"/>
    <mergeCell ref="K177:N177"/>
    <mergeCell ref="C178:D178"/>
    <mergeCell ref="K178:N178"/>
    <mergeCell ref="C179:D179"/>
    <mergeCell ref="K179:N179"/>
    <mergeCell ref="C174:D174"/>
    <mergeCell ref="K174:N174"/>
    <mergeCell ref="C175:D175"/>
    <mergeCell ref="K175:N175"/>
    <mergeCell ref="C176:D176"/>
    <mergeCell ref="K176:N176"/>
    <mergeCell ref="C189:D189"/>
    <mergeCell ref="K189:N189"/>
    <mergeCell ref="C190:D190"/>
    <mergeCell ref="K190:N190"/>
    <mergeCell ref="C191:D191"/>
    <mergeCell ref="K191:N191"/>
    <mergeCell ref="C186:D186"/>
    <mergeCell ref="K186:N186"/>
    <mergeCell ref="C187:D187"/>
    <mergeCell ref="K187:N187"/>
    <mergeCell ref="C188:D188"/>
    <mergeCell ref="K188:N188"/>
    <mergeCell ref="C183:D183"/>
    <mergeCell ref="K183:N183"/>
    <mergeCell ref="C184:D184"/>
    <mergeCell ref="K184:N184"/>
    <mergeCell ref="C185:D185"/>
    <mergeCell ref="K185:N185"/>
    <mergeCell ref="C198:D198"/>
    <mergeCell ref="K198:N198"/>
    <mergeCell ref="C199:D199"/>
    <mergeCell ref="K199:N199"/>
    <mergeCell ref="C200:D200"/>
    <mergeCell ref="K200:N200"/>
    <mergeCell ref="C195:D195"/>
    <mergeCell ref="K195:N195"/>
    <mergeCell ref="C196:D196"/>
    <mergeCell ref="K196:N196"/>
    <mergeCell ref="C197:D197"/>
    <mergeCell ref="K197:N197"/>
    <mergeCell ref="C192:D192"/>
    <mergeCell ref="K192:N192"/>
    <mergeCell ref="C193:D193"/>
    <mergeCell ref="K193:N193"/>
    <mergeCell ref="C194:D194"/>
    <mergeCell ref="K194:N194"/>
    <mergeCell ref="C207:D207"/>
    <mergeCell ref="K207:N207"/>
    <mergeCell ref="C208:D208"/>
    <mergeCell ref="K208:N208"/>
    <mergeCell ref="C209:D209"/>
    <mergeCell ref="K209:N209"/>
    <mergeCell ref="C204:D204"/>
    <mergeCell ref="K204:N204"/>
    <mergeCell ref="C205:D205"/>
    <mergeCell ref="K205:N205"/>
    <mergeCell ref="C206:D206"/>
    <mergeCell ref="K206:N206"/>
    <mergeCell ref="C201:D201"/>
    <mergeCell ref="K201:N201"/>
    <mergeCell ref="C202:D202"/>
    <mergeCell ref="K202:N202"/>
    <mergeCell ref="C203:D203"/>
    <mergeCell ref="K203:N203"/>
    <mergeCell ref="C216:D216"/>
    <mergeCell ref="K216:N216"/>
    <mergeCell ref="C217:D217"/>
    <mergeCell ref="K217:N217"/>
    <mergeCell ref="C218:D218"/>
    <mergeCell ref="K218:N218"/>
    <mergeCell ref="C213:D213"/>
    <mergeCell ref="K213:N213"/>
    <mergeCell ref="C214:D214"/>
    <mergeCell ref="K214:N214"/>
    <mergeCell ref="C215:D215"/>
    <mergeCell ref="K215:N215"/>
    <mergeCell ref="C210:D210"/>
    <mergeCell ref="K210:N210"/>
    <mergeCell ref="C211:D211"/>
    <mergeCell ref="K211:N211"/>
    <mergeCell ref="C212:D212"/>
    <mergeCell ref="K212:N212"/>
    <mergeCell ref="C225:D225"/>
    <mergeCell ref="K225:N225"/>
    <mergeCell ref="C226:D226"/>
    <mergeCell ref="K226:N226"/>
    <mergeCell ref="C227:D227"/>
    <mergeCell ref="K227:N227"/>
    <mergeCell ref="C222:D222"/>
    <mergeCell ref="K222:N222"/>
    <mergeCell ref="C223:D223"/>
    <mergeCell ref="K223:N223"/>
    <mergeCell ref="C224:D224"/>
    <mergeCell ref="K224:N224"/>
    <mergeCell ref="C219:D219"/>
    <mergeCell ref="K219:N219"/>
    <mergeCell ref="C220:D220"/>
    <mergeCell ref="K220:N220"/>
    <mergeCell ref="C221:D221"/>
    <mergeCell ref="K221:N221"/>
    <mergeCell ref="C234:D234"/>
    <mergeCell ref="K234:N234"/>
    <mergeCell ref="C235:D235"/>
    <mergeCell ref="K235:N235"/>
    <mergeCell ref="C236:D236"/>
    <mergeCell ref="K236:N236"/>
    <mergeCell ref="C231:D231"/>
    <mergeCell ref="K231:N231"/>
    <mergeCell ref="C232:D232"/>
    <mergeCell ref="K232:N232"/>
    <mergeCell ref="C233:D233"/>
    <mergeCell ref="K233:N233"/>
    <mergeCell ref="C228:D228"/>
    <mergeCell ref="K228:N228"/>
    <mergeCell ref="C229:D229"/>
    <mergeCell ref="K229:N229"/>
    <mergeCell ref="C230:D230"/>
    <mergeCell ref="K230:N230"/>
    <mergeCell ref="C243:D243"/>
    <mergeCell ref="K243:N243"/>
    <mergeCell ref="C244:D244"/>
    <mergeCell ref="K244:N244"/>
    <mergeCell ref="C245:D245"/>
    <mergeCell ref="K245:N245"/>
    <mergeCell ref="C240:D240"/>
    <mergeCell ref="K240:N240"/>
    <mergeCell ref="C241:D241"/>
    <mergeCell ref="K241:N241"/>
    <mergeCell ref="C242:D242"/>
    <mergeCell ref="K242:N242"/>
    <mergeCell ref="C237:D237"/>
    <mergeCell ref="K237:N237"/>
    <mergeCell ref="C238:D238"/>
    <mergeCell ref="K238:N238"/>
    <mergeCell ref="C239:D239"/>
    <mergeCell ref="K239:N239"/>
    <mergeCell ref="C252:D252"/>
    <mergeCell ref="K252:N252"/>
    <mergeCell ref="C253:D253"/>
    <mergeCell ref="K253:N253"/>
    <mergeCell ref="C254:D254"/>
    <mergeCell ref="K254:N254"/>
    <mergeCell ref="C249:D249"/>
    <mergeCell ref="K249:N249"/>
    <mergeCell ref="C250:D250"/>
    <mergeCell ref="K250:N250"/>
    <mergeCell ref="C251:D251"/>
    <mergeCell ref="K251:N251"/>
    <mergeCell ref="C246:D246"/>
    <mergeCell ref="K246:N246"/>
    <mergeCell ref="C247:D247"/>
    <mergeCell ref="K247:N247"/>
    <mergeCell ref="C248:D248"/>
    <mergeCell ref="K248:N248"/>
    <mergeCell ref="C261:D261"/>
    <mergeCell ref="K261:N261"/>
    <mergeCell ref="C262:D262"/>
    <mergeCell ref="K262:N262"/>
    <mergeCell ref="C263:D263"/>
    <mergeCell ref="K263:N263"/>
    <mergeCell ref="C258:D258"/>
    <mergeCell ref="K258:N258"/>
    <mergeCell ref="C259:D259"/>
    <mergeCell ref="K259:N259"/>
    <mergeCell ref="C260:D260"/>
    <mergeCell ref="K260:N260"/>
    <mergeCell ref="C255:D255"/>
    <mergeCell ref="K255:N255"/>
    <mergeCell ref="C256:D256"/>
    <mergeCell ref="K256:N256"/>
    <mergeCell ref="C257:D257"/>
    <mergeCell ref="K257:N257"/>
    <mergeCell ref="C270:D270"/>
    <mergeCell ref="K270:N270"/>
    <mergeCell ref="C271:D271"/>
    <mergeCell ref="K271:N271"/>
    <mergeCell ref="C272:D272"/>
    <mergeCell ref="K272:N272"/>
    <mergeCell ref="C267:D267"/>
    <mergeCell ref="K267:N267"/>
    <mergeCell ref="C268:D268"/>
    <mergeCell ref="K268:N268"/>
    <mergeCell ref="C269:D269"/>
    <mergeCell ref="K269:N269"/>
    <mergeCell ref="C264:D264"/>
    <mergeCell ref="K264:N264"/>
    <mergeCell ref="C265:D265"/>
    <mergeCell ref="K265:N265"/>
    <mergeCell ref="C266:D266"/>
    <mergeCell ref="K266:N266"/>
    <mergeCell ref="C279:D279"/>
    <mergeCell ref="K279:N279"/>
    <mergeCell ref="C280:D280"/>
    <mergeCell ref="K280:N280"/>
    <mergeCell ref="C281:D281"/>
    <mergeCell ref="K281:N281"/>
    <mergeCell ref="C276:D276"/>
    <mergeCell ref="K276:N276"/>
    <mergeCell ref="C277:D277"/>
    <mergeCell ref="K277:N277"/>
    <mergeCell ref="C278:D278"/>
    <mergeCell ref="K278:N278"/>
    <mergeCell ref="C273:D273"/>
    <mergeCell ref="K273:N273"/>
    <mergeCell ref="C274:D274"/>
    <mergeCell ref="K274:N274"/>
    <mergeCell ref="C275:D275"/>
    <mergeCell ref="K275:N275"/>
    <mergeCell ref="C288:D288"/>
    <mergeCell ref="K288:N288"/>
    <mergeCell ref="C289:D289"/>
    <mergeCell ref="K289:N289"/>
    <mergeCell ref="C290:D290"/>
    <mergeCell ref="K290:N290"/>
    <mergeCell ref="C285:D285"/>
    <mergeCell ref="K285:N285"/>
    <mergeCell ref="C286:D286"/>
    <mergeCell ref="K286:N286"/>
    <mergeCell ref="C287:D287"/>
    <mergeCell ref="K287:N287"/>
    <mergeCell ref="C282:D282"/>
    <mergeCell ref="K282:N282"/>
    <mergeCell ref="C283:D283"/>
    <mergeCell ref="K283:N283"/>
    <mergeCell ref="C284:D284"/>
    <mergeCell ref="K284:N284"/>
    <mergeCell ref="C297:D297"/>
    <mergeCell ref="K297:N297"/>
    <mergeCell ref="C298:D298"/>
    <mergeCell ref="K298:N298"/>
    <mergeCell ref="C299:D299"/>
    <mergeCell ref="K299:N299"/>
    <mergeCell ref="C294:D294"/>
    <mergeCell ref="K294:N294"/>
    <mergeCell ref="C295:D295"/>
    <mergeCell ref="K295:N295"/>
    <mergeCell ref="C296:D296"/>
    <mergeCell ref="K296:N296"/>
    <mergeCell ref="C291:D291"/>
    <mergeCell ref="K291:N291"/>
    <mergeCell ref="C292:D292"/>
    <mergeCell ref="K292:N292"/>
    <mergeCell ref="C293:D293"/>
    <mergeCell ref="K293:N293"/>
    <mergeCell ref="C306:D306"/>
    <mergeCell ref="K306:N306"/>
    <mergeCell ref="C307:D307"/>
    <mergeCell ref="K307:N307"/>
    <mergeCell ref="C308:D308"/>
    <mergeCell ref="K308:N308"/>
    <mergeCell ref="C303:D303"/>
    <mergeCell ref="K303:N303"/>
    <mergeCell ref="C304:D304"/>
    <mergeCell ref="K304:N304"/>
    <mergeCell ref="C305:D305"/>
    <mergeCell ref="K305:N305"/>
    <mergeCell ref="C300:D300"/>
    <mergeCell ref="K300:N300"/>
    <mergeCell ref="C301:D301"/>
    <mergeCell ref="K301:N301"/>
    <mergeCell ref="C302:D302"/>
    <mergeCell ref="K302:N302"/>
    <mergeCell ref="C315:D315"/>
    <mergeCell ref="K315:N315"/>
    <mergeCell ref="C316:D316"/>
    <mergeCell ref="K316:N316"/>
    <mergeCell ref="C317:D317"/>
    <mergeCell ref="K317:N317"/>
    <mergeCell ref="C312:D312"/>
    <mergeCell ref="K312:N312"/>
    <mergeCell ref="C313:D313"/>
    <mergeCell ref="K313:N313"/>
    <mergeCell ref="C314:D314"/>
    <mergeCell ref="K314:N314"/>
    <mergeCell ref="C309:D309"/>
    <mergeCell ref="K309:N309"/>
    <mergeCell ref="C310:D310"/>
    <mergeCell ref="K310:N310"/>
    <mergeCell ref="C311:D311"/>
    <mergeCell ref="K311:N311"/>
    <mergeCell ref="C324:D324"/>
    <mergeCell ref="K324:N324"/>
    <mergeCell ref="C325:D325"/>
    <mergeCell ref="K325:N325"/>
    <mergeCell ref="C326:D326"/>
    <mergeCell ref="K326:N326"/>
    <mergeCell ref="C321:D321"/>
    <mergeCell ref="K321:N321"/>
    <mergeCell ref="C322:D322"/>
    <mergeCell ref="K322:N322"/>
    <mergeCell ref="C323:D323"/>
    <mergeCell ref="K323:N323"/>
    <mergeCell ref="C318:D318"/>
    <mergeCell ref="K318:N318"/>
    <mergeCell ref="C319:D319"/>
    <mergeCell ref="K319:N319"/>
    <mergeCell ref="C320:D320"/>
    <mergeCell ref="K320:N320"/>
    <mergeCell ref="C333:D333"/>
    <mergeCell ref="K333:N333"/>
    <mergeCell ref="C334:D334"/>
    <mergeCell ref="K334:N334"/>
    <mergeCell ref="C335:D335"/>
    <mergeCell ref="K335:N335"/>
    <mergeCell ref="C330:D330"/>
    <mergeCell ref="K330:N330"/>
    <mergeCell ref="C331:D331"/>
    <mergeCell ref="K331:N331"/>
    <mergeCell ref="C332:D332"/>
    <mergeCell ref="K332:N332"/>
    <mergeCell ref="C327:D327"/>
    <mergeCell ref="K327:N327"/>
    <mergeCell ref="C328:D328"/>
    <mergeCell ref="K328:N328"/>
    <mergeCell ref="C329:D329"/>
    <mergeCell ref="K329:N329"/>
    <mergeCell ref="C342:D342"/>
    <mergeCell ref="K342:N342"/>
    <mergeCell ref="C343:D343"/>
    <mergeCell ref="K343:N343"/>
    <mergeCell ref="C344:D344"/>
    <mergeCell ref="K344:N344"/>
    <mergeCell ref="C339:D339"/>
    <mergeCell ref="K339:N339"/>
    <mergeCell ref="C340:D340"/>
    <mergeCell ref="K340:N340"/>
    <mergeCell ref="C341:D341"/>
    <mergeCell ref="K341:N341"/>
    <mergeCell ref="C336:D336"/>
    <mergeCell ref="K336:N336"/>
    <mergeCell ref="C337:D337"/>
    <mergeCell ref="K337:N337"/>
    <mergeCell ref="C338:D338"/>
    <mergeCell ref="K338:N338"/>
    <mergeCell ref="C351:D351"/>
    <mergeCell ref="K351:N351"/>
    <mergeCell ref="C352:D352"/>
    <mergeCell ref="K352:N352"/>
    <mergeCell ref="C353:D353"/>
    <mergeCell ref="K353:N353"/>
    <mergeCell ref="C348:D348"/>
    <mergeCell ref="K348:N348"/>
    <mergeCell ref="C349:D349"/>
    <mergeCell ref="K349:N349"/>
    <mergeCell ref="C350:D350"/>
    <mergeCell ref="K350:N350"/>
    <mergeCell ref="C345:D345"/>
    <mergeCell ref="K345:N345"/>
    <mergeCell ref="C346:D346"/>
    <mergeCell ref="K346:N346"/>
    <mergeCell ref="C347:D347"/>
    <mergeCell ref="K347:N347"/>
    <mergeCell ref="C360:D360"/>
    <mergeCell ref="K360:N360"/>
    <mergeCell ref="C361:D361"/>
    <mergeCell ref="K361:N361"/>
    <mergeCell ref="C362:D362"/>
    <mergeCell ref="K362:N362"/>
    <mergeCell ref="C357:D357"/>
    <mergeCell ref="K357:N357"/>
    <mergeCell ref="C358:D358"/>
    <mergeCell ref="K358:N358"/>
    <mergeCell ref="C359:D359"/>
    <mergeCell ref="K359:N359"/>
    <mergeCell ref="C354:D354"/>
    <mergeCell ref="K354:N354"/>
    <mergeCell ref="C355:D355"/>
    <mergeCell ref="K355:N355"/>
    <mergeCell ref="C356:D356"/>
    <mergeCell ref="K356:N356"/>
    <mergeCell ref="C369:D369"/>
    <mergeCell ref="K369:N369"/>
    <mergeCell ref="C370:D370"/>
    <mergeCell ref="K370:N370"/>
    <mergeCell ref="C371:D371"/>
    <mergeCell ref="K371:N371"/>
    <mergeCell ref="C366:D366"/>
    <mergeCell ref="K366:N366"/>
    <mergeCell ref="C367:D367"/>
    <mergeCell ref="K367:N367"/>
    <mergeCell ref="C368:D368"/>
    <mergeCell ref="K368:N368"/>
    <mergeCell ref="C363:D363"/>
    <mergeCell ref="K363:N363"/>
    <mergeCell ref="C364:D364"/>
    <mergeCell ref="K364:N364"/>
    <mergeCell ref="C365:D365"/>
    <mergeCell ref="K365:N365"/>
    <mergeCell ref="C378:D378"/>
    <mergeCell ref="K378:N378"/>
    <mergeCell ref="C379:D379"/>
    <mergeCell ref="K379:N379"/>
    <mergeCell ref="C380:D380"/>
    <mergeCell ref="K380:N380"/>
    <mergeCell ref="C375:D375"/>
    <mergeCell ref="K375:N375"/>
    <mergeCell ref="C376:D376"/>
    <mergeCell ref="K376:N376"/>
    <mergeCell ref="C377:D377"/>
    <mergeCell ref="K377:N377"/>
    <mergeCell ref="C372:D372"/>
    <mergeCell ref="K372:N372"/>
    <mergeCell ref="C373:D373"/>
    <mergeCell ref="K373:N373"/>
    <mergeCell ref="C374:D374"/>
    <mergeCell ref="K374:N374"/>
    <mergeCell ref="C387:D387"/>
    <mergeCell ref="K387:N387"/>
    <mergeCell ref="C388:D388"/>
    <mergeCell ref="K388:N388"/>
    <mergeCell ref="C389:D389"/>
    <mergeCell ref="K389:N389"/>
    <mergeCell ref="C384:D384"/>
    <mergeCell ref="K384:N384"/>
    <mergeCell ref="C385:D385"/>
    <mergeCell ref="K385:N385"/>
    <mergeCell ref="C386:D386"/>
    <mergeCell ref="K386:N386"/>
    <mergeCell ref="C381:D381"/>
    <mergeCell ref="K381:N381"/>
    <mergeCell ref="C382:D382"/>
    <mergeCell ref="K382:N382"/>
    <mergeCell ref="C383:D383"/>
    <mergeCell ref="K383:N383"/>
    <mergeCell ref="C396:D396"/>
    <mergeCell ref="K396:N396"/>
    <mergeCell ref="C397:D397"/>
    <mergeCell ref="K397:N397"/>
    <mergeCell ref="C398:D398"/>
    <mergeCell ref="K398:N398"/>
    <mergeCell ref="C393:D393"/>
    <mergeCell ref="K393:N393"/>
    <mergeCell ref="C394:D394"/>
    <mergeCell ref="K394:N394"/>
    <mergeCell ref="C395:D395"/>
    <mergeCell ref="K395:N395"/>
    <mergeCell ref="C390:D390"/>
    <mergeCell ref="K390:N390"/>
    <mergeCell ref="C391:D391"/>
    <mergeCell ref="K391:N391"/>
    <mergeCell ref="C392:D392"/>
    <mergeCell ref="K392:N392"/>
    <mergeCell ref="C405:D405"/>
    <mergeCell ref="K405:N405"/>
    <mergeCell ref="C406:D406"/>
    <mergeCell ref="K406:N406"/>
    <mergeCell ref="C407:D407"/>
    <mergeCell ref="K407:N407"/>
    <mergeCell ref="C402:D402"/>
    <mergeCell ref="K402:N402"/>
    <mergeCell ref="C403:D403"/>
    <mergeCell ref="K403:N403"/>
    <mergeCell ref="C404:D404"/>
    <mergeCell ref="K404:N404"/>
    <mergeCell ref="C399:D399"/>
    <mergeCell ref="K399:N399"/>
    <mergeCell ref="C400:D400"/>
    <mergeCell ref="K400:N400"/>
    <mergeCell ref="C401:D401"/>
    <mergeCell ref="K401:N401"/>
    <mergeCell ref="C414:D414"/>
    <mergeCell ref="K414:N414"/>
    <mergeCell ref="C415:D415"/>
    <mergeCell ref="K415:N415"/>
    <mergeCell ref="C416:D416"/>
    <mergeCell ref="K416:N416"/>
    <mergeCell ref="C411:D411"/>
    <mergeCell ref="K411:N411"/>
    <mergeCell ref="C412:D412"/>
    <mergeCell ref="K412:N412"/>
    <mergeCell ref="C413:D413"/>
    <mergeCell ref="K413:N413"/>
    <mergeCell ref="C408:D408"/>
    <mergeCell ref="K408:N408"/>
    <mergeCell ref="C409:D409"/>
    <mergeCell ref="K409:N409"/>
    <mergeCell ref="C410:D410"/>
    <mergeCell ref="K410:N410"/>
    <mergeCell ref="C423:D423"/>
    <mergeCell ref="K423:N423"/>
    <mergeCell ref="C424:D424"/>
    <mergeCell ref="K424:N424"/>
    <mergeCell ref="C425:D425"/>
    <mergeCell ref="K425:N425"/>
    <mergeCell ref="C420:D420"/>
    <mergeCell ref="K420:N420"/>
    <mergeCell ref="C421:D421"/>
    <mergeCell ref="K421:N421"/>
    <mergeCell ref="C422:D422"/>
    <mergeCell ref="K422:N422"/>
    <mergeCell ref="C417:D417"/>
    <mergeCell ref="K417:N417"/>
    <mergeCell ref="C418:D418"/>
    <mergeCell ref="K418:N418"/>
    <mergeCell ref="C419:D419"/>
    <mergeCell ref="K419:N419"/>
    <mergeCell ref="C432:D432"/>
    <mergeCell ref="K432:N432"/>
    <mergeCell ref="C433:D433"/>
    <mergeCell ref="K433:N433"/>
    <mergeCell ref="C434:D434"/>
    <mergeCell ref="K434:N434"/>
    <mergeCell ref="C429:D429"/>
    <mergeCell ref="K429:N429"/>
    <mergeCell ref="C430:D430"/>
    <mergeCell ref="K430:N430"/>
    <mergeCell ref="C431:D431"/>
    <mergeCell ref="K431:N431"/>
    <mergeCell ref="C426:D426"/>
    <mergeCell ref="K426:N426"/>
    <mergeCell ref="C427:D427"/>
    <mergeCell ref="K427:N427"/>
    <mergeCell ref="C428:D428"/>
    <mergeCell ref="K428:N428"/>
    <mergeCell ref="C441:D441"/>
    <mergeCell ref="K441:N441"/>
    <mergeCell ref="C442:D442"/>
    <mergeCell ref="K442:N442"/>
    <mergeCell ref="C443:D443"/>
    <mergeCell ref="K443:N443"/>
    <mergeCell ref="C438:D438"/>
    <mergeCell ref="K438:N438"/>
    <mergeCell ref="C439:D439"/>
    <mergeCell ref="K439:N439"/>
    <mergeCell ref="C440:D440"/>
    <mergeCell ref="K440:N440"/>
    <mergeCell ref="C435:D435"/>
    <mergeCell ref="K435:N435"/>
    <mergeCell ref="C436:D436"/>
    <mergeCell ref="K436:N436"/>
    <mergeCell ref="C437:D437"/>
    <mergeCell ref="K437:N437"/>
    <mergeCell ref="C450:D450"/>
    <mergeCell ref="K450:N450"/>
    <mergeCell ref="C451:D451"/>
    <mergeCell ref="K451:N451"/>
    <mergeCell ref="C452:D452"/>
    <mergeCell ref="K452:N452"/>
    <mergeCell ref="C447:D447"/>
    <mergeCell ref="K447:N447"/>
    <mergeCell ref="C448:D448"/>
    <mergeCell ref="K448:N448"/>
    <mergeCell ref="C449:D449"/>
    <mergeCell ref="K449:N449"/>
    <mergeCell ref="C444:D444"/>
    <mergeCell ref="K444:N444"/>
    <mergeCell ref="C445:D445"/>
    <mergeCell ref="K445:N445"/>
    <mergeCell ref="C446:D446"/>
    <mergeCell ref="K446:N446"/>
    <mergeCell ref="C459:D459"/>
    <mergeCell ref="K459:N459"/>
    <mergeCell ref="C460:D460"/>
    <mergeCell ref="K460:N460"/>
    <mergeCell ref="C461:D461"/>
    <mergeCell ref="K461:N461"/>
    <mergeCell ref="C456:D456"/>
    <mergeCell ref="K456:N456"/>
    <mergeCell ref="C457:D457"/>
    <mergeCell ref="K457:N457"/>
    <mergeCell ref="C458:D458"/>
    <mergeCell ref="K458:N458"/>
    <mergeCell ref="C453:D453"/>
    <mergeCell ref="K453:N453"/>
    <mergeCell ref="C454:D454"/>
    <mergeCell ref="K454:N454"/>
    <mergeCell ref="C455:D455"/>
    <mergeCell ref="K455:N455"/>
    <mergeCell ref="C468:D468"/>
    <mergeCell ref="K468:N468"/>
    <mergeCell ref="C469:D469"/>
    <mergeCell ref="K469:N469"/>
    <mergeCell ref="C470:D470"/>
    <mergeCell ref="K470:N470"/>
    <mergeCell ref="C465:D465"/>
    <mergeCell ref="K465:N465"/>
    <mergeCell ref="C466:D466"/>
    <mergeCell ref="K466:N466"/>
    <mergeCell ref="C467:D467"/>
    <mergeCell ref="K467:N467"/>
    <mergeCell ref="C462:D462"/>
    <mergeCell ref="K462:N462"/>
    <mergeCell ref="C463:D463"/>
    <mergeCell ref="K463:N463"/>
    <mergeCell ref="C464:D464"/>
    <mergeCell ref="K464:N464"/>
    <mergeCell ref="C477:D477"/>
    <mergeCell ref="K477:N477"/>
    <mergeCell ref="C478:D478"/>
    <mergeCell ref="K478:N478"/>
    <mergeCell ref="C479:D479"/>
    <mergeCell ref="K479:N479"/>
    <mergeCell ref="C474:D474"/>
    <mergeCell ref="K474:N474"/>
    <mergeCell ref="C475:D475"/>
    <mergeCell ref="K475:N475"/>
    <mergeCell ref="C476:D476"/>
    <mergeCell ref="K476:N476"/>
    <mergeCell ref="C471:D471"/>
    <mergeCell ref="K471:N471"/>
    <mergeCell ref="C472:D472"/>
    <mergeCell ref="K472:N472"/>
    <mergeCell ref="C473:D473"/>
    <mergeCell ref="K473:N473"/>
    <mergeCell ref="C486:D486"/>
    <mergeCell ref="K486:N486"/>
    <mergeCell ref="C487:D487"/>
    <mergeCell ref="K487:N487"/>
    <mergeCell ref="C488:D488"/>
    <mergeCell ref="K488:N488"/>
    <mergeCell ref="C483:D483"/>
    <mergeCell ref="K483:N483"/>
    <mergeCell ref="C484:D484"/>
    <mergeCell ref="K484:N484"/>
    <mergeCell ref="C485:D485"/>
    <mergeCell ref="K485:N485"/>
    <mergeCell ref="C480:D480"/>
    <mergeCell ref="K480:N480"/>
    <mergeCell ref="C481:D481"/>
    <mergeCell ref="K481:N481"/>
    <mergeCell ref="C482:D482"/>
    <mergeCell ref="K482:N482"/>
    <mergeCell ref="C495:D495"/>
    <mergeCell ref="K495:N495"/>
    <mergeCell ref="C496:D496"/>
    <mergeCell ref="K496:N496"/>
    <mergeCell ref="C497:D497"/>
    <mergeCell ref="K497:N497"/>
    <mergeCell ref="C492:D492"/>
    <mergeCell ref="K492:N492"/>
    <mergeCell ref="C493:D493"/>
    <mergeCell ref="K493:N493"/>
    <mergeCell ref="C494:D494"/>
    <mergeCell ref="K494:N494"/>
    <mergeCell ref="C489:D489"/>
    <mergeCell ref="K489:N489"/>
    <mergeCell ref="C490:D490"/>
    <mergeCell ref="K490:N490"/>
    <mergeCell ref="C491:D491"/>
    <mergeCell ref="K491:N491"/>
    <mergeCell ref="C504:D504"/>
    <mergeCell ref="K504:N504"/>
    <mergeCell ref="C505:D505"/>
    <mergeCell ref="K505:N505"/>
    <mergeCell ref="C506:D506"/>
    <mergeCell ref="K506:N506"/>
    <mergeCell ref="C501:D501"/>
    <mergeCell ref="K501:N501"/>
    <mergeCell ref="C502:D502"/>
    <mergeCell ref="K502:N502"/>
    <mergeCell ref="C503:D503"/>
    <mergeCell ref="K503:N503"/>
    <mergeCell ref="C498:D498"/>
    <mergeCell ref="K498:N498"/>
    <mergeCell ref="C499:D499"/>
    <mergeCell ref="K499:N499"/>
    <mergeCell ref="C500:D500"/>
    <mergeCell ref="K500:N500"/>
    <mergeCell ref="C513:D513"/>
    <mergeCell ref="K513:N513"/>
    <mergeCell ref="C514:D514"/>
    <mergeCell ref="K514:N514"/>
    <mergeCell ref="C515:D515"/>
    <mergeCell ref="K515:N515"/>
    <mergeCell ref="C510:D510"/>
    <mergeCell ref="K510:N510"/>
    <mergeCell ref="C511:D511"/>
    <mergeCell ref="K511:N511"/>
    <mergeCell ref="C512:D512"/>
    <mergeCell ref="K512:N512"/>
    <mergeCell ref="C507:D507"/>
    <mergeCell ref="K507:N507"/>
    <mergeCell ref="C508:D508"/>
    <mergeCell ref="K508:N508"/>
    <mergeCell ref="C509:D509"/>
    <mergeCell ref="K509:N509"/>
    <mergeCell ref="C522:D522"/>
    <mergeCell ref="K522:N522"/>
    <mergeCell ref="C523:D523"/>
    <mergeCell ref="K523:N523"/>
    <mergeCell ref="C524:D524"/>
    <mergeCell ref="K524:N524"/>
    <mergeCell ref="C519:D519"/>
    <mergeCell ref="K519:N519"/>
    <mergeCell ref="C520:D520"/>
    <mergeCell ref="K520:N520"/>
    <mergeCell ref="C521:D521"/>
    <mergeCell ref="K521:N521"/>
    <mergeCell ref="C516:D516"/>
    <mergeCell ref="K516:N516"/>
    <mergeCell ref="C517:D517"/>
    <mergeCell ref="K517:N517"/>
    <mergeCell ref="C518:D518"/>
    <mergeCell ref="K518:N518"/>
    <mergeCell ref="C531:D531"/>
    <mergeCell ref="K531:N531"/>
    <mergeCell ref="C532:D532"/>
    <mergeCell ref="K532:N532"/>
    <mergeCell ref="C533:D533"/>
    <mergeCell ref="K533:N533"/>
    <mergeCell ref="C528:D528"/>
    <mergeCell ref="K528:N528"/>
    <mergeCell ref="C529:D529"/>
    <mergeCell ref="K529:N529"/>
    <mergeCell ref="C530:D530"/>
    <mergeCell ref="K530:N530"/>
    <mergeCell ref="C525:D525"/>
    <mergeCell ref="K525:N525"/>
    <mergeCell ref="C526:D526"/>
    <mergeCell ref="K526:N526"/>
    <mergeCell ref="C527:D527"/>
    <mergeCell ref="K527:N527"/>
    <mergeCell ref="C540:D540"/>
    <mergeCell ref="K540:N540"/>
    <mergeCell ref="C541:D541"/>
    <mergeCell ref="K541:N541"/>
    <mergeCell ref="C542:D542"/>
    <mergeCell ref="K542:N542"/>
    <mergeCell ref="C537:D537"/>
    <mergeCell ref="K537:N537"/>
    <mergeCell ref="C538:D538"/>
    <mergeCell ref="K538:N538"/>
    <mergeCell ref="C539:D539"/>
    <mergeCell ref="K539:N539"/>
    <mergeCell ref="C534:D534"/>
    <mergeCell ref="K534:N534"/>
    <mergeCell ref="C535:D535"/>
    <mergeCell ref="K535:N535"/>
    <mergeCell ref="C536:D536"/>
    <mergeCell ref="K536:N536"/>
    <mergeCell ref="C549:D549"/>
    <mergeCell ref="K549:N549"/>
    <mergeCell ref="C550:D550"/>
    <mergeCell ref="K550:N550"/>
    <mergeCell ref="C551:D551"/>
    <mergeCell ref="K551:N551"/>
    <mergeCell ref="C546:D546"/>
    <mergeCell ref="K546:N546"/>
    <mergeCell ref="C547:D547"/>
    <mergeCell ref="K547:N547"/>
    <mergeCell ref="C548:D548"/>
    <mergeCell ref="K548:N548"/>
    <mergeCell ref="C543:D543"/>
    <mergeCell ref="K543:N543"/>
    <mergeCell ref="C544:D544"/>
    <mergeCell ref="K544:N544"/>
    <mergeCell ref="C545:D545"/>
    <mergeCell ref="K545:N545"/>
    <mergeCell ref="C558:D558"/>
    <mergeCell ref="K558:N558"/>
    <mergeCell ref="C559:D559"/>
    <mergeCell ref="K559:N559"/>
    <mergeCell ref="C560:D560"/>
    <mergeCell ref="K560:N560"/>
    <mergeCell ref="C555:D555"/>
    <mergeCell ref="K555:N555"/>
    <mergeCell ref="C556:D556"/>
    <mergeCell ref="K556:N556"/>
    <mergeCell ref="C557:D557"/>
    <mergeCell ref="K557:N557"/>
    <mergeCell ref="C552:D552"/>
    <mergeCell ref="K552:N552"/>
    <mergeCell ref="C553:D553"/>
    <mergeCell ref="K553:N553"/>
    <mergeCell ref="C554:D554"/>
    <mergeCell ref="K554:N554"/>
    <mergeCell ref="C567:D567"/>
    <mergeCell ref="K567:N567"/>
    <mergeCell ref="C568:D568"/>
    <mergeCell ref="K568:N568"/>
    <mergeCell ref="C569:D569"/>
    <mergeCell ref="K569:N569"/>
    <mergeCell ref="C564:D564"/>
    <mergeCell ref="K564:N564"/>
    <mergeCell ref="C565:D565"/>
    <mergeCell ref="K565:N565"/>
    <mergeCell ref="C566:D566"/>
    <mergeCell ref="K566:N566"/>
    <mergeCell ref="C561:D561"/>
    <mergeCell ref="K561:N561"/>
    <mergeCell ref="C562:D562"/>
    <mergeCell ref="K562:N562"/>
    <mergeCell ref="C563:D563"/>
    <mergeCell ref="K563:N563"/>
    <mergeCell ref="C576:D576"/>
    <mergeCell ref="K576:N576"/>
    <mergeCell ref="C577:D577"/>
    <mergeCell ref="K577:N577"/>
    <mergeCell ref="C578:D578"/>
    <mergeCell ref="K578:N578"/>
    <mergeCell ref="C573:D573"/>
    <mergeCell ref="K573:N573"/>
    <mergeCell ref="C574:D574"/>
    <mergeCell ref="K574:N574"/>
    <mergeCell ref="C575:D575"/>
    <mergeCell ref="K575:N575"/>
    <mergeCell ref="C570:D570"/>
    <mergeCell ref="K570:N570"/>
    <mergeCell ref="C571:D571"/>
    <mergeCell ref="K571:N571"/>
    <mergeCell ref="C572:D572"/>
    <mergeCell ref="K572:N572"/>
    <mergeCell ref="C585:D585"/>
    <mergeCell ref="K585:N585"/>
    <mergeCell ref="C586:D586"/>
    <mergeCell ref="K586:N586"/>
    <mergeCell ref="C587:D587"/>
    <mergeCell ref="K587:N587"/>
    <mergeCell ref="C582:D582"/>
    <mergeCell ref="K582:N582"/>
    <mergeCell ref="C583:D583"/>
    <mergeCell ref="K583:N583"/>
    <mergeCell ref="C584:D584"/>
    <mergeCell ref="K584:N584"/>
    <mergeCell ref="C579:D579"/>
    <mergeCell ref="K579:N579"/>
    <mergeCell ref="C580:D580"/>
    <mergeCell ref="K580:N580"/>
    <mergeCell ref="C581:D581"/>
    <mergeCell ref="K581:N581"/>
    <mergeCell ref="C594:D594"/>
    <mergeCell ref="K594:N594"/>
    <mergeCell ref="C595:D595"/>
    <mergeCell ref="K595:N595"/>
    <mergeCell ref="C596:D596"/>
    <mergeCell ref="K596:N596"/>
    <mergeCell ref="C591:D591"/>
    <mergeCell ref="K591:N591"/>
    <mergeCell ref="C592:D592"/>
    <mergeCell ref="K592:N592"/>
    <mergeCell ref="C593:D593"/>
    <mergeCell ref="K593:N593"/>
    <mergeCell ref="C588:D588"/>
    <mergeCell ref="K588:N588"/>
    <mergeCell ref="C589:D589"/>
    <mergeCell ref="K589:N589"/>
    <mergeCell ref="C590:D590"/>
    <mergeCell ref="K590:N590"/>
    <mergeCell ref="C603:D603"/>
    <mergeCell ref="K603:N603"/>
    <mergeCell ref="C604:D604"/>
    <mergeCell ref="K604:N604"/>
    <mergeCell ref="C605:D605"/>
    <mergeCell ref="K605:N605"/>
    <mergeCell ref="C600:D600"/>
    <mergeCell ref="K600:N600"/>
    <mergeCell ref="C601:D601"/>
    <mergeCell ref="K601:N601"/>
    <mergeCell ref="C602:D602"/>
    <mergeCell ref="K602:N602"/>
    <mergeCell ref="C597:D597"/>
    <mergeCell ref="K597:N597"/>
    <mergeCell ref="C598:D598"/>
    <mergeCell ref="K598:N598"/>
    <mergeCell ref="C599:D599"/>
    <mergeCell ref="K599:N599"/>
    <mergeCell ref="C612:D612"/>
    <mergeCell ref="K612:N612"/>
    <mergeCell ref="C613:D613"/>
    <mergeCell ref="K613:N613"/>
    <mergeCell ref="C614:D614"/>
    <mergeCell ref="K614:N614"/>
    <mergeCell ref="C609:D609"/>
    <mergeCell ref="K609:N609"/>
    <mergeCell ref="C610:D610"/>
    <mergeCell ref="K610:N610"/>
    <mergeCell ref="C611:D611"/>
    <mergeCell ref="K611:N611"/>
    <mergeCell ref="C606:D606"/>
    <mergeCell ref="K606:N606"/>
    <mergeCell ref="C607:D607"/>
    <mergeCell ref="K607:N607"/>
    <mergeCell ref="C608:D608"/>
    <mergeCell ref="K608:N608"/>
    <mergeCell ref="C621:D621"/>
    <mergeCell ref="K621:N621"/>
    <mergeCell ref="C622:D622"/>
    <mergeCell ref="K622:N622"/>
    <mergeCell ref="C623:D623"/>
    <mergeCell ref="K623:N623"/>
    <mergeCell ref="C618:D618"/>
    <mergeCell ref="K618:N618"/>
    <mergeCell ref="C619:D619"/>
    <mergeCell ref="K619:N619"/>
    <mergeCell ref="C620:D620"/>
    <mergeCell ref="K620:N620"/>
    <mergeCell ref="C615:D615"/>
    <mergeCell ref="K615:N615"/>
    <mergeCell ref="C616:D616"/>
    <mergeCell ref="K616:N616"/>
    <mergeCell ref="C617:D617"/>
    <mergeCell ref="K617:N617"/>
    <mergeCell ref="C630:D630"/>
    <mergeCell ref="K630:N630"/>
    <mergeCell ref="C631:D631"/>
    <mergeCell ref="K631:N631"/>
    <mergeCell ref="C632:D632"/>
    <mergeCell ref="K632:N632"/>
    <mergeCell ref="C627:D627"/>
    <mergeCell ref="K627:N627"/>
    <mergeCell ref="C628:D628"/>
    <mergeCell ref="K628:N628"/>
    <mergeCell ref="C629:D629"/>
    <mergeCell ref="K629:N629"/>
    <mergeCell ref="C624:D624"/>
    <mergeCell ref="K624:N624"/>
    <mergeCell ref="C625:D625"/>
    <mergeCell ref="K625:N625"/>
    <mergeCell ref="C626:D626"/>
    <mergeCell ref="K626:N626"/>
    <mergeCell ref="C639:D639"/>
    <mergeCell ref="K639:N639"/>
    <mergeCell ref="C640:D640"/>
    <mergeCell ref="K640:N640"/>
    <mergeCell ref="C641:D641"/>
    <mergeCell ref="K641:N641"/>
    <mergeCell ref="C636:D636"/>
    <mergeCell ref="K636:N636"/>
    <mergeCell ref="C637:D637"/>
    <mergeCell ref="K637:N637"/>
    <mergeCell ref="C638:D638"/>
    <mergeCell ref="K638:N638"/>
    <mergeCell ref="C633:D633"/>
    <mergeCell ref="K633:N633"/>
    <mergeCell ref="C634:D634"/>
    <mergeCell ref="K634:N634"/>
    <mergeCell ref="C635:D635"/>
    <mergeCell ref="K635:N635"/>
    <mergeCell ref="C648:D648"/>
    <mergeCell ref="K648:N648"/>
    <mergeCell ref="C649:D649"/>
    <mergeCell ref="K649:N649"/>
    <mergeCell ref="C650:D650"/>
    <mergeCell ref="K650:N650"/>
    <mergeCell ref="C645:D645"/>
    <mergeCell ref="K645:N645"/>
    <mergeCell ref="C646:D646"/>
    <mergeCell ref="K646:N646"/>
    <mergeCell ref="C647:D647"/>
    <mergeCell ref="K647:N647"/>
    <mergeCell ref="C642:D642"/>
    <mergeCell ref="K642:N642"/>
    <mergeCell ref="C643:D643"/>
    <mergeCell ref="K643:N643"/>
    <mergeCell ref="C644:D644"/>
    <mergeCell ref="K644:N644"/>
    <mergeCell ref="C657:D657"/>
    <mergeCell ref="K657:N657"/>
    <mergeCell ref="C658:D658"/>
    <mergeCell ref="K658:N658"/>
    <mergeCell ref="C659:D659"/>
    <mergeCell ref="K659:N659"/>
    <mergeCell ref="C654:D654"/>
    <mergeCell ref="K654:N654"/>
    <mergeCell ref="C655:D655"/>
    <mergeCell ref="K655:N655"/>
    <mergeCell ref="C656:D656"/>
    <mergeCell ref="K656:N656"/>
    <mergeCell ref="C651:D651"/>
    <mergeCell ref="K651:N651"/>
    <mergeCell ref="C652:D652"/>
    <mergeCell ref="K652:N652"/>
    <mergeCell ref="C653:D653"/>
    <mergeCell ref="K653:N653"/>
    <mergeCell ref="C666:D666"/>
    <mergeCell ref="K666:N666"/>
    <mergeCell ref="C667:D667"/>
    <mergeCell ref="K667:N667"/>
    <mergeCell ref="C668:D668"/>
    <mergeCell ref="K668:N668"/>
    <mergeCell ref="C663:D663"/>
    <mergeCell ref="K663:N663"/>
    <mergeCell ref="C664:D664"/>
    <mergeCell ref="K664:N664"/>
    <mergeCell ref="C665:D665"/>
    <mergeCell ref="K665:N665"/>
    <mergeCell ref="C660:D660"/>
    <mergeCell ref="K660:N660"/>
    <mergeCell ref="C661:D661"/>
    <mergeCell ref="K661:N661"/>
    <mergeCell ref="C662:D662"/>
    <mergeCell ref="K662:N662"/>
    <mergeCell ref="C675:D675"/>
    <mergeCell ref="K675:N675"/>
    <mergeCell ref="C676:D676"/>
    <mergeCell ref="K676:N676"/>
    <mergeCell ref="C677:D677"/>
    <mergeCell ref="K677:N677"/>
    <mergeCell ref="C672:D672"/>
    <mergeCell ref="K672:N672"/>
    <mergeCell ref="C673:D673"/>
    <mergeCell ref="K673:N673"/>
    <mergeCell ref="C674:D674"/>
    <mergeCell ref="K674:N674"/>
    <mergeCell ref="C669:D669"/>
    <mergeCell ref="K669:N669"/>
    <mergeCell ref="C670:D670"/>
    <mergeCell ref="K670:N670"/>
    <mergeCell ref="C671:D671"/>
    <mergeCell ref="K671:N671"/>
    <mergeCell ref="C684:D684"/>
    <mergeCell ref="K684:N684"/>
    <mergeCell ref="C685:D685"/>
    <mergeCell ref="K685:N685"/>
    <mergeCell ref="C686:D686"/>
    <mergeCell ref="K686:N686"/>
    <mergeCell ref="C681:D681"/>
    <mergeCell ref="K681:N681"/>
    <mergeCell ref="C682:D682"/>
    <mergeCell ref="K682:N682"/>
    <mergeCell ref="C683:D683"/>
    <mergeCell ref="K683:N683"/>
    <mergeCell ref="C678:D678"/>
    <mergeCell ref="K678:N678"/>
    <mergeCell ref="C679:D679"/>
    <mergeCell ref="K679:N679"/>
    <mergeCell ref="C680:D680"/>
    <mergeCell ref="K680:N680"/>
    <mergeCell ref="C693:D693"/>
    <mergeCell ref="K693:N693"/>
    <mergeCell ref="C694:D694"/>
    <mergeCell ref="K694:N694"/>
    <mergeCell ref="C695:D695"/>
    <mergeCell ref="K695:N695"/>
    <mergeCell ref="C690:D690"/>
    <mergeCell ref="K690:N690"/>
    <mergeCell ref="C691:D691"/>
    <mergeCell ref="K691:N691"/>
    <mergeCell ref="C692:D692"/>
    <mergeCell ref="K692:N692"/>
    <mergeCell ref="C687:D687"/>
    <mergeCell ref="K687:N687"/>
    <mergeCell ref="C688:D688"/>
    <mergeCell ref="K688:N688"/>
    <mergeCell ref="C689:D689"/>
    <mergeCell ref="K689:N689"/>
    <mergeCell ref="C702:D702"/>
    <mergeCell ref="K702:N702"/>
    <mergeCell ref="C703:D703"/>
    <mergeCell ref="K703:N703"/>
    <mergeCell ref="C704:D704"/>
    <mergeCell ref="K704:N704"/>
    <mergeCell ref="C699:D699"/>
    <mergeCell ref="K699:N699"/>
    <mergeCell ref="C700:D700"/>
    <mergeCell ref="K700:N700"/>
    <mergeCell ref="C701:D701"/>
    <mergeCell ref="K701:N701"/>
    <mergeCell ref="C696:D696"/>
    <mergeCell ref="K696:N696"/>
    <mergeCell ref="C697:D697"/>
    <mergeCell ref="K697:N697"/>
    <mergeCell ref="C698:D698"/>
    <mergeCell ref="K698:N698"/>
    <mergeCell ref="C711:D711"/>
    <mergeCell ref="K711:N711"/>
    <mergeCell ref="C712:D712"/>
    <mergeCell ref="K712:N712"/>
    <mergeCell ref="C713:D713"/>
    <mergeCell ref="K713:N713"/>
    <mergeCell ref="C708:D708"/>
    <mergeCell ref="K708:N708"/>
    <mergeCell ref="C709:D709"/>
    <mergeCell ref="K709:N709"/>
    <mergeCell ref="C710:D710"/>
    <mergeCell ref="K710:N710"/>
    <mergeCell ref="C705:D705"/>
    <mergeCell ref="K705:N705"/>
    <mergeCell ref="C706:D706"/>
    <mergeCell ref="K706:N706"/>
    <mergeCell ref="C707:D707"/>
    <mergeCell ref="K707:N707"/>
    <mergeCell ref="C720:D720"/>
    <mergeCell ref="K720:N720"/>
    <mergeCell ref="C721:D721"/>
    <mergeCell ref="K721:N721"/>
    <mergeCell ref="C722:D722"/>
    <mergeCell ref="K722:N722"/>
    <mergeCell ref="C717:D717"/>
    <mergeCell ref="K717:N717"/>
    <mergeCell ref="C718:D718"/>
    <mergeCell ref="K718:N718"/>
    <mergeCell ref="C719:D719"/>
    <mergeCell ref="K719:N719"/>
    <mergeCell ref="C714:D714"/>
    <mergeCell ref="K714:N714"/>
    <mergeCell ref="C715:D715"/>
    <mergeCell ref="K715:N715"/>
    <mergeCell ref="C716:D716"/>
    <mergeCell ref="K716:N716"/>
    <mergeCell ref="C729:D729"/>
    <mergeCell ref="K729:N729"/>
    <mergeCell ref="C730:D730"/>
    <mergeCell ref="K730:N730"/>
    <mergeCell ref="C731:D731"/>
    <mergeCell ref="K731:N731"/>
    <mergeCell ref="C726:D726"/>
    <mergeCell ref="K726:N726"/>
    <mergeCell ref="C727:D727"/>
    <mergeCell ref="K727:N727"/>
    <mergeCell ref="C728:D728"/>
    <mergeCell ref="K728:N728"/>
    <mergeCell ref="C723:D723"/>
    <mergeCell ref="K723:N723"/>
    <mergeCell ref="C724:D724"/>
    <mergeCell ref="K724:N724"/>
    <mergeCell ref="C725:D725"/>
    <mergeCell ref="K725:N725"/>
    <mergeCell ref="C738:D738"/>
    <mergeCell ref="K738:N738"/>
    <mergeCell ref="C739:D739"/>
    <mergeCell ref="K739:N739"/>
    <mergeCell ref="C740:D740"/>
    <mergeCell ref="K740:N740"/>
    <mergeCell ref="C735:D735"/>
    <mergeCell ref="K735:N735"/>
    <mergeCell ref="C736:D736"/>
    <mergeCell ref="K736:N736"/>
    <mergeCell ref="C737:D737"/>
    <mergeCell ref="K737:N737"/>
    <mergeCell ref="C732:D732"/>
    <mergeCell ref="K732:N732"/>
    <mergeCell ref="C733:D733"/>
    <mergeCell ref="K733:N733"/>
    <mergeCell ref="C734:D734"/>
    <mergeCell ref="K734:N734"/>
    <mergeCell ref="C747:D747"/>
    <mergeCell ref="K747:N747"/>
    <mergeCell ref="C748:D748"/>
    <mergeCell ref="K748:N748"/>
    <mergeCell ref="C749:D749"/>
    <mergeCell ref="K749:N749"/>
    <mergeCell ref="C744:D744"/>
    <mergeCell ref="K744:N744"/>
    <mergeCell ref="C745:D745"/>
    <mergeCell ref="K745:N745"/>
    <mergeCell ref="C746:D746"/>
    <mergeCell ref="K746:N746"/>
    <mergeCell ref="C741:D741"/>
    <mergeCell ref="K741:N741"/>
    <mergeCell ref="C742:D742"/>
    <mergeCell ref="K742:N742"/>
    <mergeCell ref="C743:D743"/>
    <mergeCell ref="K743:N743"/>
    <mergeCell ref="C756:D756"/>
    <mergeCell ref="K756:N756"/>
    <mergeCell ref="C757:D757"/>
    <mergeCell ref="K757:N757"/>
    <mergeCell ref="C758:D758"/>
    <mergeCell ref="K758:N758"/>
    <mergeCell ref="C753:D753"/>
    <mergeCell ref="K753:N753"/>
    <mergeCell ref="C754:D754"/>
    <mergeCell ref="K754:N754"/>
    <mergeCell ref="C755:D755"/>
    <mergeCell ref="K755:N755"/>
    <mergeCell ref="C750:D750"/>
    <mergeCell ref="K750:N750"/>
    <mergeCell ref="C751:D751"/>
    <mergeCell ref="K751:N751"/>
    <mergeCell ref="C752:D752"/>
    <mergeCell ref="K752:N752"/>
    <mergeCell ref="C765:D765"/>
    <mergeCell ref="K765:N765"/>
    <mergeCell ref="C766:D766"/>
    <mergeCell ref="K766:N766"/>
    <mergeCell ref="C767:D767"/>
    <mergeCell ref="K767:N767"/>
    <mergeCell ref="C762:D762"/>
    <mergeCell ref="K762:N762"/>
    <mergeCell ref="C763:D763"/>
    <mergeCell ref="K763:N763"/>
    <mergeCell ref="C764:D764"/>
    <mergeCell ref="K764:N764"/>
    <mergeCell ref="C759:D759"/>
    <mergeCell ref="K759:N759"/>
    <mergeCell ref="C760:D760"/>
    <mergeCell ref="K760:N760"/>
    <mergeCell ref="C761:D761"/>
    <mergeCell ref="K761:N761"/>
    <mergeCell ref="C774:D774"/>
    <mergeCell ref="K774:N774"/>
    <mergeCell ref="C775:D775"/>
    <mergeCell ref="K775:N775"/>
    <mergeCell ref="C776:D776"/>
    <mergeCell ref="K776:N776"/>
    <mergeCell ref="C771:D771"/>
    <mergeCell ref="K771:N771"/>
    <mergeCell ref="C772:D772"/>
    <mergeCell ref="K772:N772"/>
    <mergeCell ref="C773:D773"/>
    <mergeCell ref="K773:N773"/>
    <mergeCell ref="C768:D768"/>
    <mergeCell ref="K768:N768"/>
    <mergeCell ref="C769:D769"/>
    <mergeCell ref="K769:N769"/>
    <mergeCell ref="C770:D770"/>
    <mergeCell ref="K770:N770"/>
    <mergeCell ref="C783:D783"/>
    <mergeCell ref="K783:N783"/>
    <mergeCell ref="C784:D784"/>
    <mergeCell ref="K784:N784"/>
    <mergeCell ref="C785:D785"/>
    <mergeCell ref="K785:N785"/>
    <mergeCell ref="C780:D780"/>
    <mergeCell ref="K780:N780"/>
    <mergeCell ref="C781:D781"/>
    <mergeCell ref="K781:N781"/>
    <mergeCell ref="C782:D782"/>
    <mergeCell ref="K782:N782"/>
    <mergeCell ref="C777:D777"/>
    <mergeCell ref="K777:N777"/>
    <mergeCell ref="C778:D778"/>
    <mergeCell ref="K778:N778"/>
    <mergeCell ref="C779:D779"/>
    <mergeCell ref="K779:N779"/>
    <mergeCell ref="C792:D792"/>
    <mergeCell ref="K792:N792"/>
    <mergeCell ref="C793:D793"/>
    <mergeCell ref="K793:N793"/>
    <mergeCell ref="C794:D794"/>
    <mergeCell ref="K794:N794"/>
    <mergeCell ref="C789:D789"/>
    <mergeCell ref="K789:N789"/>
    <mergeCell ref="C790:D790"/>
    <mergeCell ref="K790:N790"/>
    <mergeCell ref="C791:D791"/>
    <mergeCell ref="K791:N791"/>
    <mergeCell ref="C786:D786"/>
    <mergeCell ref="K786:N786"/>
    <mergeCell ref="C787:D787"/>
    <mergeCell ref="K787:N787"/>
    <mergeCell ref="C788:D788"/>
    <mergeCell ref="K788:N788"/>
    <mergeCell ref="C801:D801"/>
    <mergeCell ref="K801:N801"/>
    <mergeCell ref="C802:D802"/>
    <mergeCell ref="K802:N802"/>
    <mergeCell ref="C803:D803"/>
    <mergeCell ref="K803:N803"/>
    <mergeCell ref="C798:D798"/>
    <mergeCell ref="K798:N798"/>
    <mergeCell ref="C799:D799"/>
    <mergeCell ref="K799:N799"/>
    <mergeCell ref="C800:D800"/>
    <mergeCell ref="K800:N800"/>
    <mergeCell ref="C795:D795"/>
    <mergeCell ref="K795:N795"/>
    <mergeCell ref="C796:D796"/>
    <mergeCell ref="K796:N796"/>
    <mergeCell ref="C797:D797"/>
    <mergeCell ref="K797:N797"/>
    <mergeCell ref="C810:D810"/>
    <mergeCell ref="K810:N810"/>
    <mergeCell ref="C811:D811"/>
    <mergeCell ref="K811:N811"/>
    <mergeCell ref="C812:D812"/>
    <mergeCell ref="K812:N812"/>
    <mergeCell ref="C807:D807"/>
    <mergeCell ref="K807:N807"/>
    <mergeCell ref="C808:D808"/>
    <mergeCell ref="K808:N808"/>
    <mergeCell ref="C809:D809"/>
    <mergeCell ref="K809:N809"/>
    <mergeCell ref="C804:D804"/>
    <mergeCell ref="K804:N804"/>
    <mergeCell ref="C805:D805"/>
    <mergeCell ref="K805:N805"/>
    <mergeCell ref="C806:D806"/>
    <mergeCell ref="K806:N806"/>
    <mergeCell ref="C819:D819"/>
    <mergeCell ref="K819:N819"/>
    <mergeCell ref="C820:D820"/>
    <mergeCell ref="K820:N820"/>
    <mergeCell ref="C821:D821"/>
    <mergeCell ref="K821:N821"/>
    <mergeCell ref="C816:D816"/>
    <mergeCell ref="K816:N816"/>
    <mergeCell ref="C817:D817"/>
    <mergeCell ref="K817:N817"/>
    <mergeCell ref="C818:D818"/>
    <mergeCell ref="K818:N818"/>
    <mergeCell ref="C813:D813"/>
    <mergeCell ref="K813:N813"/>
    <mergeCell ref="C814:D814"/>
    <mergeCell ref="K814:N814"/>
    <mergeCell ref="C815:D815"/>
    <mergeCell ref="K815:N815"/>
    <mergeCell ref="C828:D828"/>
    <mergeCell ref="K828:N828"/>
    <mergeCell ref="C829:D829"/>
    <mergeCell ref="K829:N829"/>
    <mergeCell ref="C830:D830"/>
    <mergeCell ref="K830:N830"/>
    <mergeCell ref="C825:D825"/>
    <mergeCell ref="K825:N825"/>
    <mergeCell ref="C826:D826"/>
    <mergeCell ref="K826:N826"/>
    <mergeCell ref="C827:D827"/>
    <mergeCell ref="K827:N827"/>
    <mergeCell ref="C822:D822"/>
    <mergeCell ref="K822:N822"/>
    <mergeCell ref="C823:D823"/>
    <mergeCell ref="K823:N823"/>
    <mergeCell ref="C824:D824"/>
    <mergeCell ref="K824:N824"/>
    <mergeCell ref="C837:D837"/>
    <mergeCell ref="K837:N837"/>
    <mergeCell ref="C838:D838"/>
    <mergeCell ref="K838:N838"/>
    <mergeCell ref="C839:D839"/>
    <mergeCell ref="K839:N839"/>
    <mergeCell ref="C834:D834"/>
    <mergeCell ref="K834:N834"/>
    <mergeCell ref="C835:D835"/>
    <mergeCell ref="K835:N835"/>
    <mergeCell ref="C836:D836"/>
    <mergeCell ref="K836:N836"/>
    <mergeCell ref="C831:D831"/>
    <mergeCell ref="K831:N831"/>
    <mergeCell ref="C832:D832"/>
    <mergeCell ref="K832:N832"/>
    <mergeCell ref="C833:D833"/>
    <mergeCell ref="K833:N833"/>
    <mergeCell ref="C846:D846"/>
    <mergeCell ref="K846:N846"/>
    <mergeCell ref="C847:D847"/>
    <mergeCell ref="K847:N847"/>
    <mergeCell ref="C848:D848"/>
    <mergeCell ref="K848:N848"/>
    <mergeCell ref="C843:D843"/>
    <mergeCell ref="K843:N843"/>
    <mergeCell ref="C844:D844"/>
    <mergeCell ref="K844:N844"/>
    <mergeCell ref="C845:D845"/>
    <mergeCell ref="K845:N845"/>
    <mergeCell ref="C840:D840"/>
    <mergeCell ref="K840:N840"/>
    <mergeCell ref="C841:D841"/>
    <mergeCell ref="K841:N841"/>
    <mergeCell ref="C842:D842"/>
    <mergeCell ref="K842:N842"/>
    <mergeCell ref="C855:D855"/>
    <mergeCell ref="K855:N855"/>
    <mergeCell ref="C856:D856"/>
    <mergeCell ref="K856:N856"/>
    <mergeCell ref="C857:D857"/>
    <mergeCell ref="K857:N857"/>
    <mergeCell ref="C852:D852"/>
    <mergeCell ref="K852:N852"/>
    <mergeCell ref="C853:D853"/>
    <mergeCell ref="K853:N853"/>
    <mergeCell ref="C854:D854"/>
    <mergeCell ref="K854:N854"/>
    <mergeCell ref="C849:D849"/>
    <mergeCell ref="K849:N849"/>
    <mergeCell ref="C850:D850"/>
    <mergeCell ref="K850:N850"/>
    <mergeCell ref="C851:D851"/>
    <mergeCell ref="K851:N851"/>
    <mergeCell ref="C864:D864"/>
    <mergeCell ref="K864:N864"/>
    <mergeCell ref="C865:D865"/>
    <mergeCell ref="K865:N865"/>
    <mergeCell ref="C866:D866"/>
    <mergeCell ref="K866:N866"/>
    <mergeCell ref="C861:D861"/>
    <mergeCell ref="K861:N861"/>
    <mergeCell ref="C862:D862"/>
    <mergeCell ref="K862:N862"/>
    <mergeCell ref="C863:D863"/>
    <mergeCell ref="K863:N863"/>
    <mergeCell ref="C858:D858"/>
    <mergeCell ref="K858:N858"/>
    <mergeCell ref="C859:D859"/>
    <mergeCell ref="K859:N859"/>
    <mergeCell ref="C860:D860"/>
    <mergeCell ref="K860:N860"/>
    <mergeCell ref="C873:D873"/>
    <mergeCell ref="K873:N873"/>
    <mergeCell ref="C874:D874"/>
    <mergeCell ref="K874:N874"/>
    <mergeCell ref="C875:D875"/>
    <mergeCell ref="K875:N875"/>
    <mergeCell ref="C870:D870"/>
    <mergeCell ref="K870:N870"/>
    <mergeCell ref="C871:D871"/>
    <mergeCell ref="K871:N871"/>
    <mergeCell ref="C872:D872"/>
    <mergeCell ref="K872:N872"/>
    <mergeCell ref="C867:D867"/>
    <mergeCell ref="K867:N867"/>
    <mergeCell ref="C868:D868"/>
    <mergeCell ref="K868:N868"/>
    <mergeCell ref="C869:D869"/>
    <mergeCell ref="K869:N869"/>
    <mergeCell ref="C882:D882"/>
    <mergeCell ref="K882:N882"/>
    <mergeCell ref="C883:D883"/>
    <mergeCell ref="K883:N883"/>
    <mergeCell ref="C884:D884"/>
    <mergeCell ref="K884:N884"/>
    <mergeCell ref="C879:D879"/>
    <mergeCell ref="K879:N879"/>
    <mergeCell ref="C880:D880"/>
    <mergeCell ref="K880:N880"/>
    <mergeCell ref="C881:D881"/>
    <mergeCell ref="K881:N881"/>
    <mergeCell ref="C876:D876"/>
    <mergeCell ref="K876:N876"/>
    <mergeCell ref="C877:D877"/>
    <mergeCell ref="K877:N877"/>
    <mergeCell ref="C878:D878"/>
    <mergeCell ref="K878:N878"/>
    <mergeCell ref="C891:D891"/>
    <mergeCell ref="K891:N891"/>
    <mergeCell ref="C892:D892"/>
    <mergeCell ref="K892:N892"/>
    <mergeCell ref="C893:D893"/>
    <mergeCell ref="K893:N893"/>
    <mergeCell ref="C888:D888"/>
    <mergeCell ref="K888:N888"/>
    <mergeCell ref="C889:D889"/>
    <mergeCell ref="K889:N889"/>
    <mergeCell ref="C890:D890"/>
    <mergeCell ref="K890:N890"/>
    <mergeCell ref="C885:D885"/>
    <mergeCell ref="K885:N885"/>
    <mergeCell ref="C886:D886"/>
    <mergeCell ref="K886:N886"/>
    <mergeCell ref="C887:D887"/>
    <mergeCell ref="K887:N887"/>
    <mergeCell ref="C900:D900"/>
    <mergeCell ref="K900:N900"/>
    <mergeCell ref="C901:D901"/>
    <mergeCell ref="K901:N901"/>
    <mergeCell ref="C902:D902"/>
    <mergeCell ref="K902:N902"/>
    <mergeCell ref="C897:D897"/>
    <mergeCell ref="K897:N897"/>
    <mergeCell ref="C898:D898"/>
    <mergeCell ref="K898:N898"/>
    <mergeCell ref="C899:D899"/>
    <mergeCell ref="K899:N899"/>
    <mergeCell ref="C894:D894"/>
    <mergeCell ref="K894:N894"/>
    <mergeCell ref="C895:D895"/>
    <mergeCell ref="K895:N895"/>
    <mergeCell ref="C896:D896"/>
    <mergeCell ref="K896:N896"/>
    <mergeCell ref="C909:D909"/>
    <mergeCell ref="K909:N909"/>
    <mergeCell ref="C910:D910"/>
    <mergeCell ref="K910:N910"/>
    <mergeCell ref="C911:D911"/>
    <mergeCell ref="K911:N911"/>
    <mergeCell ref="C906:D906"/>
    <mergeCell ref="K906:N906"/>
    <mergeCell ref="C907:D907"/>
    <mergeCell ref="K907:N907"/>
    <mergeCell ref="C908:D908"/>
    <mergeCell ref="K908:N908"/>
    <mergeCell ref="C903:D903"/>
    <mergeCell ref="K903:N903"/>
    <mergeCell ref="C904:D904"/>
    <mergeCell ref="K904:N904"/>
    <mergeCell ref="C905:D905"/>
    <mergeCell ref="K905:N905"/>
    <mergeCell ref="C918:D918"/>
    <mergeCell ref="K918:N918"/>
    <mergeCell ref="C919:D919"/>
    <mergeCell ref="K919:N919"/>
    <mergeCell ref="C920:D920"/>
    <mergeCell ref="K920:N920"/>
    <mergeCell ref="C915:D915"/>
    <mergeCell ref="K915:N915"/>
    <mergeCell ref="C916:D916"/>
    <mergeCell ref="K916:N916"/>
    <mergeCell ref="C917:D917"/>
    <mergeCell ref="K917:N917"/>
    <mergeCell ref="C912:D912"/>
    <mergeCell ref="K912:N912"/>
    <mergeCell ref="C913:D913"/>
    <mergeCell ref="K913:N913"/>
    <mergeCell ref="C914:D914"/>
    <mergeCell ref="K914:N914"/>
    <mergeCell ref="C927:D927"/>
    <mergeCell ref="K927:N927"/>
    <mergeCell ref="C928:D928"/>
    <mergeCell ref="K928:N928"/>
    <mergeCell ref="C929:D929"/>
    <mergeCell ref="K929:N929"/>
    <mergeCell ref="C924:D924"/>
    <mergeCell ref="K924:N924"/>
    <mergeCell ref="C925:D925"/>
    <mergeCell ref="K925:N925"/>
    <mergeCell ref="C926:D926"/>
    <mergeCell ref="K926:N926"/>
    <mergeCell ref="C921:D921"/>
    <mergeCell ref="K921:N921"/>
    <mergeCell ref="C922:D922"/>
    <mergeCell ref="K922:N922"/>
    <mergeCell ref="C923:D923"/>
    <mergeCell ref="K923:N923"/>
    <mergeCell ref="C936:D936"/>
    <mergeCell ref="K936:N936"/>
    <mergeCell ref="C937:D937"/>
    <mergeCell ref="K937:N937"/>
    <mergeCell ref="C938:D938"/>
    <mergeCell ref="K938:N938"/>
    <mergeCell ref="C933:D933"/>
    <mergeCell ref="K933:N933"/>
    <mergeCell ref="C934:D934"/>
    <mergeCell ref="K934:N934"/>
    <mergeCell ref="C935:D935"/>
    <mergeCell ref="K935:N935"/>
    <mergeCell ref="C930:D930"/>
    <mergeCell ref="K930:N930"/>
    <mergeCell ref="C931:D931"/>
    <mergeCell ref="K931:N931"/>
    <mergeCell ref="C932:D932"/>
    <mergeCell ref="K932:N932"/>
    <mergeCell ref="C945:D945"/>
    <mergeCell ref="K945:N945"/>
    <mergeCell ref="C946:D946"/>
    <mergeCell ref="K946:N946"/>
    <mergeCell ref="C947:D947"/>
    <mergeCell ref="K947:N947"/>
    <mergeCell ref="C942:D942"/>
    <mergeCell ref="K942:N942"/>
    <mergeCell ref="C943:D943"/>
    <mergeCell ref="K943:N943"/>
    <mergeCell ref="C944:D944"/>
    <mergeCell ref="K944:N944"/>
    <mergeCell ref="C939:D939"/>
    <mergeCell ref="K939:N939"/>
    <mergeCell ref="C940:D940"/>
    <mergeCell ref="K940:N940"/>
    <mergeCell ref="C941:D941"/>
    <mergeCell ref="K941:N941"/>
    <mergeCell ref="C954:D954"/>
    <mergeCell ref="K954:N954"/>
    <mergeCell ref="C955:D955"/>
    <mergeCell ref="K955:N955"/>
    <mergeCell ref="C956:D956"/>
    <mergeCell ref="K956:N956"/>
    <mergeCell ref="C951:D951"/>
    <mergeCell ref="K951:N951"/>
    <mergeCell ref="C952:D952"/>
    <mergeCell ref="K952:N952"/>
    <mergeCell ref="C953:D953"/>
    <mergeCell ref="K953:N953"/>
    <mergeCell ref="C948:D948"/>
    <mergeCell ref="K948:N948"/>
    <mergeCell ref="C949:D949"/>
    <mergeCell ref="K949:N949"/>
    <mergeCell ref="C950:D950"/>
    <mergeCell ref="K950:N950"/>
    <mergeCell ref="C963:D963"/>
    <mergeCell ref="K963:N963"/>
    <mergeCell ref="C964:D964"/>
    <mergeCell ref="K964:N964"/>
    <mergeCell ref="C965:D965"/>
    <mergeCell ref="K965:N965"/>
    <mergeCell ref="C960:D960"/>
    <mergeCell ref="K960:N960"/>
    <mergeCell ref="C961:D961"/>
    <mergeCell ref="K961:N961"/>
    <mergeCell ref="C962:D962"/>
    <mergeCell ref="K962:N962"/>
    <mergeCell ref="C957:D957"/>
    <mergeCell ref="K957:N957"/>
    <mergeCell ref="C958:D958"/>
    <mergeCell ref="K958:N958"/>
    <mergeCell ref="C959:D959"/>
    <mergeCell ref="K959:N959"/>
    <mergeCell ref="C972:D972"/>
    <mergeCell ref="K972:N972"/>
    <mergeCell ref="C973:D973"/>
    <mergeCell ref="K973:N973"/>
    <mergeCell ref="C974:D974"/>
    <mergeCell ref="K974:N974"/>
    <mergeCell ref="C969:D969"/>
    <mergeCell ref="K969:N969"/>
    <mergeCell ref="C970:D970"/>
    <mergeCell ref="K970:N970"/>
    <mergeCell ref="C971:D971"/>
    <mergeCell ref="K971:N971"/>
    <mergeCell ref="C966:D966"/>
    <mergeCell ref="K966:N966"/>
    <mergeCell ref="C967:D967"/>
    <mergeCell ref="K967:N967"/>
    <mergeCell ref="C968:D968"/>
    <mergeCell ref="K968:N968"/>
    <mergeCell ref="C981:D981"/>
    <mergeCell ref="K981:N981"/>
    <mergeCell ref="C982:D982"/>
    <mergeCell ref="K982:N982"/>
    <mergeCell ref="C983:D983"/>
    <mergeCell ref="K983:N983"/>
    <mergeCell ref="C978:D978"/>
    <mergeCell ref="K978:N978"/>
    <mergeCell ref="C979:D979"/>
    <mergeCell ref="K979:N979"/>
    <mergeCell ref="C980:D980"/>
    <mergeCell ref="K980:N980"/>
    <mergeCell ref="C975:D975"/>
    <mergeCell ref="K975:N975"/>
    <mergeCell ref="C976:D976"/>
    <mergeCell ref="K976:N976"/>
    <mergeCell ref="C977:D977"/>
    <mergeCell ref="K977:N977"/>
    <mergeCell ref="C990:D990"/>
    <mergeCell ref="K990:N990"/>
    <mergeCell ref="C991:D991"/>
    <mergeCell ref="K991:N991"/>
    <mergeCell ref="C992:D992"/>
    <mergeCell ref="K992:N992"/>
    <mergeCell ref="C987:D987"/>
    <mergeCell ref="K987:N987"/>
    <mergeCell ref="C988:D988"/>
    <mergeCell ref="K988:N988"/>
    <mergeCell ref="C989:D989"/>
    <mergeCell ref="K989:N989"/>
    <mergeCell ref="C984:D984"/>
    <mergeCell ref="K984:N984"/>
    <mergeCell ref="C985:D985"/>
    <mergeCell ref="K985:N985"/>
    <mergeCell ref="C986:D986"/>
    <mergeCell ref="K986:N986"/>
    <mergeCell ref="C999:D999"/>
    <mergeCell ref="K999:N999"/>
    <mergeCell ref="C1000:D1000"/>
    <mergeCell ref="K1000:N1000"/>
    <mergeCell ref="C1001:D1001"/>
    <mergeCell ref="K1001:N1001"/>
    <mergeCell ref="C996:D996"/>
    <mergeCell ref="K996:N996"/>
    <mergeCell ref="C997:D997"/>
    <mergeCell ref="K997:N997"/>
    <mergeCell ref="C998:D998"/>
    <mergeCell ref="K998:N998"/>
    <mergeCell ref="C993:D993"/>
    <mergeCell ref="K993:N993"/>
    <mergeCell ref="C994:D994"/>
    <mergeCell ref="K994:N994"/>
    <mergeCell ref="C995:D995"/>
    <mergeCell ref="K995:N995"/>
    <mergeCell ref="C1013:D1013"/>
    <mergeCell ref="K1013:N1013"/>
    <mergeCell ref="C1008:D1008"/>
    <mergeCell ref="K1008:N1008"/>
    <mergeCell ref="C1009:D1009"/>
    <mergeCell ref="K1009:N1009"/>
    <mergeCell ref="C1010:D1010"/>
    <mergeCell ref="K1010:N1010"/>
    <mergeCell ref="C1005:D1005"/>
    <mergeCell ref="K1005:N1005"/>
    <mergeCell ref="C1006:D1006"/>
    <mergeCell ref="K1006:N1006"/>
    <mergeCell ref="C1007:D1007"/>
    <mergeCell ref="K1007:N1007"/>
    <mergeCell ref="C1002:D1002"/>
    <mergeCell ref="K1002:N1002"/>
    <mergeCell ref="C1003:D1003"/>
    <mergeCell ref="K1003:N1003"/>
    <mergeCell ref="C1004:D1004"/>
    <mergeCell ref="K1004:N1004"/>
    <mergeCell ref="C1026:D1026"/>
    <mergeCell ref="K1026:N1026"/>
    <mergeCell ref="C1066:H1066"/>
    <mergeCell ref="C28:N28"/>
    <mergeCell ref="C1023:D1023"/>
    <mergeCell ref="K1023:N1023"/>
    <mergeCell ref="C1024:D1024"/>
    <mergeCell ref="K1024:N1024"/>
    <mergeCell ref="C1025:D1025"/>
    <mergeCell ref="K1025:N1025"/>
    <mergeCell ref="C1020:D1020"/>
    <mergeCell ref="K1020:N1020"/>
    <mergeCell ref="C1021:D1021"/>
    <mergeCell ref="K1021:N1021"/>
    <mergeCell ref="C1022:D1022"/>
    <mergeCell ref="K1022:N1022"/>
    <mergeCell ref="C1017:D1017"/>
    <mergeCell ref="K1017:N1017"/>
    <mergeCell ref="C1018:D1018"/>
    <mergeCell ref="K1018:N1018"/>
    <mergeCell ref="C1019:D1019"/>
    <mergeCell ref="K1019:N1019"/>
    <mergeCell ref="C1014:D1014"/>
    <mergeCell ref="K1014:N1014"/>
    <mergeCell ref="C1015:D1015"/>
    <mergeCell ref="K1015:N1015"/>
    <mergeCell ref="C1016:D1016"/>
    <mergeCell ref="K1016:N1016"/>
    <mergeCell ref="C1011:D1011"/>
    <mergeCell ref="K1011:N1011"/>
    <mergeCell ref="C1012:D1012"/>
    <mergeCell ref="K1012:N1012"/>
  </mergeCells>
  <phoneticPr fontId="22" type="noConversion"/>
  <conditionalFormatting sqref="E26:J26">
    <cfRule type="cellIs" dxfId="21" priority="1" stopIfTrue="1" operator="equal">
      <formula>"C"</formula>
    </cfRule>
    <cfRule type="cellIs" dxfId="20" priority="2" stopIfTrue="1" operator="equal">
      <formula>"NC"</formula>
    </cfRule>
  </conditionalFormatting>
  <conditionalFormatting sqref="N15">
    <cfRule type="cellIs" dxfId="19" priority="3" stopIfTrue="1" operator="equal">
      <formula>"Conforme"</formula>
    </cfRule>
    <cfRule type="cellIs" dxfId="18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rgb="FF92D050"/>
  </sheetPr>
  <dimension ref="A1:O1075"/>
  <sheetViews>
    <sheetView view="pageBreakPreview" topLeftCell="A11" zoomScale="80" zoomScaleNormal="100" zoomScaleSheetLayoutView="80" workbookViewId="0">
      <selection activeCell="L21" sqref="L21"/>
    </sheetView>
  </sheetViews>
  <sheetFormatPr baseColWidth="10" defaultColWidth="10.7109375" defaultRowHeight="14.45" customHeight="1"/>
  <cols>
    <col min="1" max="1" width="3.7109375" style="17" customWidth="1"/>
    <col min="2" max="2" width="5" style="19" bestFit="1" customWidth="1"/>
    <col min="3" max="3" width="23.28515625" style="19" customWidth="1"/>
    <col min="4" max="4" width="27.7109375" style="17" customWidth="1"/>
    <col min="5" max="8" width="7.85546875" style="17" customWidth="1"/>
    <col min="9" max="10" width="7.140625" style="17" customWidth="1"/>
    <col min="11" max="11" width="7.42578125" style="17" customWidth="1"/>
    <col min="12" max="12" width="14.140625" style="17" customWidth="1"/>
    <col min="13" max="13" width="12.42578125" style="17" customWidth="1"/>
    <col min="14" max="14" width="36.85546875" style="17" customWidth="1"/>
    <col min="15" max="15" width="4.5703125" style="17" customWidth="1"/>
    <col min="16" max="16384" width="10.7109375" style="17"/>
  </cols>
  <sheetData>
    <row r="1" spans="2:15" ht="12.75"/>
    <row r="2" spans="2:15" s="1" customFormat="1" ht="21" customHeight="1">
      <c r="B2" s="195"/>
      <c r="C2" s="195"/>
      <c r="D2" s="195"/>
      <c r="E2" s="196" t="s">
        <v>0</v>
      </c>
      <c r="F2" s="196"/>
      <c r="G2" s="196"/>
      <c r="H2" s="196"/>
      <c r="I2" s="196"/>
      <c r="J2" s="196"/>
      <c r="K2" s="196"/>
      <c r="L2" s="196"/>
      <c r="M2" s="196"/>
      <c r="N2" s="196"/>
    </row>
    <row r="3" spans="2:15" s="1" customFormat="1" ht="21" customHeight="1">
      <c r="B3" s="195"/>
      <c r="C3" s="195"/>
      <c r="D3" s="195"/>
      <c r="E3" s="196" t="s">
        <v>1</v>
      </c>
      <c r="F3" s="196"/>
      <c r="G3" s="196"/>
      <c r="H3" s="196"/>
      <c r="I3" s="196"/>
      <c r="J3" s="196"/>
      <c r="K3" s="196"/>
      <c r="L3" s="196"/>
      <c r="M3" s="196"/>
      <c r="N3" s="196"/>
    </row>
    <row r="4" spans="2:15" s="1" customFormat="1" ht="21" customHeight="1">
      <c r="B4" s="195"/>
      <c r="C4" s="195"/>
      <c r="D4" s="195"/>
      <c r="E4" s="196" t="s">
        <v>2</v>
      </c>
      <c r="F4" s="196"/>
      <c r="G4" s="196"/>
      <c r="H4" s="196"/>
      <c r="I4" s="196"/>
      <c r="J4" s="196"/>
      <c r="K4" s="196"/>
      <c r="L4" s="196"/>
      <c r="M4" s="196"/>
      <c r="N4" s="196"/>
    </row>
    <row r="5" spans="2:15" s="1" customFormat="1" ht="15" customHeight="1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</row>
    <row r="6" spans="2:15" s="1" customFormat="1" ht="15" customHeight="1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</row>
    <row r="7" spans="2:15" s="1" customFormat="1" ht="28.5" customHeight="1">
      <c r="C7" s="80" t="s">
        <v>3</v>
      </c>
      <c r="D7" s="197">
        <v>43</v>
      </c>
      <c r="E7" s="197"/>
      <c r="F7" s="4"/>
      <c r="G7" s="198" t="s">
        <v>4</v>
      </c>
      <c r="H7" s="198"/>
      <c r="I7" s="199" t="s">
        <v>5</v>
      </c>
      <c r="J7" s="200"/>
      <c r="K7" s="3"/>
      <c r="M7" s="80" t="s">
        <v>6</v>
      </c>
      <c r="N7" s="80" t="s">
        <v>7</v>
      </c>
    </row>
    <row r="8" spans="2:15" s="1" customFormat="1" ht="24" customHeight="1">
      <c r="B8" s="7"/>
      <c r="C8" s="3"/>
      <c r="D8" s="3"/>
      <c r="E8" s="3"/>
      <c r="F8" s="3"/>
      <c r="G8" s="3"/>
      <c r="J8" s="235"/>
      <c r="K8" s="235"/>
      <c r="L8" s="235"/>
      <c r="M8" s="235"/>
      <c r="N8" s="6"/>
    </row>
    <row r="9" spans="2:15" s="1" customFormat="1" ht="24" customHeight="1">
      <c r="C9" s="2"/>
      <c r="E9" s="4"/>
      <c r="F9" s="4"/>
      <c r="G9" s="6"/>
      <c r="H9" s="6"/>
      <c r="I9" s="6"/>
      <c r="J9" s="6"/>
      <c r="K9" s="6"/>
      <c r="L9" s="6"/>
      <c r="M9" s="6"/>
      <c r="N9" s="6"/>
    </row>
    <row r="10" spans="2:15" s="1" customFormat="1" ht="31.5" customHeight="1">
      <c r="C10" s="81" t="s">
        <v>8</v>
      </c>
      <c r="D10" s="236"/>
      <c r="E10" s="237"/>
      <c r="F10" s="4"/>
      <c r="G10" s="4"/>
      <c r="H10" s="4"/>
      <c r="I10" s="4"/>
      <c r="J10" s="6"/>
      <c r="K10" s="197" t="s">
        <v>9</v>
      </c>
      <c r="L10" s="197"/>
      <c r="M10" s="197"/>
      <c r="N10" s="90" t="s">
        <v>10</v>
      </c>
      <c r="O10" s="4"/>
    </row>
    <row r="11" spans="2:15" s="1" customFormat="1" ht="29.25" customHeight="1">
      <c r="O11" s="12"/>
    </row>
    <row r="12" spans="2:15" ht="16.5" thickBot="1">
      <c r="B12" s="17"/>
      <c r="C12" s="17"/>
      <c r="O12" s="13"/>
    </row>
    <row r="13" spans="2:15" ht="26.25" customHeight="1" thickBot="1">
      <c r="B13" s="238" t="s">
        <v>11</v>
      </c>
      <c r="C13" s="239"/>
      <c r="D13" s="239"/>
      <c r="E13" s="240">
        <v>35991</v>
      </c>
      <c r="F13" s="241"/>
      <c r="I13" s="238" t="s">
        <v>12</v>
      </c>
      <c r="J13" s="239"/>
      <c r="K13" s="239"/>
      <c r="L13" s="239"/>
      <c r="M13" s="239"/>
      <c r="N13" s="29" t="s">
        <v>13</v>
      </c>
      <c r="O13" s="13"/>
    </row>
    <row r="14" spans="2:15" ht="13.5" thickBot="1">
      <c r="B14" s="28"/>
      <c r="C14" s="17"/>
    </row>
    <row r="15" spans="2:15" ht="14.25" customHeight="1">
      <c r="B15" s="216" t="s">
        <v>14</v>
      </c>
      <c r="C15" s="217"/>
      <c r="D15" s="217"/>
      <c r="E15" s="220">
        <f>IF($N$13="N",VLOOKUP('Planilla Muestreo N°1'!$D$1074,Tablas!$B29:C44,2,FALSE),IF($N$13="E",VLOOKUP('Planilla Muestreo N°1'!$D$1074,Tablas!$B52:C67,2,FALSE),VLOOKUP('Planilla Muestreo N°1'!$D$1074,Tablas!$B75:C90,2,FALSE)))</f>
        <v>500</v>
      </c>
      <c r="F15" s="221"/>
      <c r="I15" s="224" t="s">
        <v>15</v>
      </c>
      <c r="J15" s="225"/>
      <c r="K15" s="225"/>
      <c r="L15" s="225"/>
      <c r="M15" s="226"/>
      <c r="N15" s="230" t="str">
        <f>IF(ISERROR(HLOOKUP("NC",E26:J26,1,FALSE)),"Conforme","No Conforme")</f>
        <v>Conforme</v>
      </c>
      <c r="O15" s="31"/>
    </row>
    <row r="16" spans="2:15" ht="15.75" customHeight="1" thickBot="1">
      <c r="B16" s="218"/>
      <c r="C16" s="219"/>
      <c r="D16" s="219"/>
      <c r="E16" s="222"/>
      <c r="F16" s="223"/>
      <c r="H16" s="30"/>
      <c r="I16" s="227"/>
      <c r="J16" s="228"/>
      <c r="K16" s="228"/>
      <c r="L16" s="228"/>
      <c r="M16" s="229"/>
      <c r="N16" s="231"/>
      <c r="O16" s="31"/>
    </row>
    <row r="17" spans="1:15" ht="12.75">
      <c r="B17" s="28"/>
      <c r="C17" s="17"/>
    </row>
    <row r="18" spans="1:15" ht="12.75" customHeight="1">
      <c r="A18" s="9"/>
      <c r="B18" s="17"/>
      <c r="C18" s="17"/>
      <c r="N18" s="61"/>
    </row>
    <row r="19" spans="1:15" ht="14.25">
      <c r="O19" s="1"/>
    </row>
    <row r="20" spans="1:15" ht="14.25" customHeight="1">
      <c r="B20" s="232" t="s">
        <v>16</v>
      </c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</row>
    <row r="21" spans="1:15" ht="15" customHeight="1">
      <c r="B21" s="17"/>
      <c r="C21" s="22"/>
      <c r="E21" s="68" t="s">
        <v>17</v>
      </c>
      <c r="F21" s="69"/>
      <c r="G21" s="69"/>
      <c r="H21" s="69"/>
      <c r="I21" s="69"/>
      <c r="J21" s="63">
        <f>AVERAGE(E23:J23)</f>
        <v>21</v>
      </c>
    </row>
    <row r="22" spans="1:15" ht="12.75" customHeight="1">
      <c r="B22" s="17"/>
      <c r="C22" s="233" t="s">
        <v>18</v>
      </c>
      <c r="D22" s="234"/>
      <c r="E22" s="23">
        <v>2.5</v>
      </c>
      <c r="F22" s="24">
        <v>2.5</v>
      </c>
      <c r="G22" s="24">
        <v>2.5</v>
      </c>
      <c r="H22" s="24">
        <v>2.5</v>
      </c>
      <c r="I22" s="24">
        <v>2.5</v>
      </c>
      <c r="J22" s="24">
        <v>2.5</v>
      </c>
      <c r="K22" s="8"/>
      <c r="L22" s="1"/>
      <c r="M22" s="1"/>
      <c r="N22" s="1"/>
      <c r="O22" s="1"/>
    </row>
    <row r="23" spans="1:15" ht="12.75" customHeight="1" thickBot="1">
      <c r="B23" s="17"/>
      <c r="C23" s="204" t="s">
        <v>19</v>
      </c>
      <c r="D23" s="205"/>
      <c r="E23" s="25">
        <f>HLOOKUP(E22,'Planilla Muestreo N°1'!$C$1068:$H$1069,2,FALSE)</f>
        <v>21</v>
      </c>
      <c r="F23" s="26">
        <f>HLOOKUP(F22,'Planilla Muestreo N°1'!$C$1068:$H$1069,2,FALSE)</f>
        <v>21</v>
      </c>
      <c r="G23" s="26">
        <f>HLOOKUP(G22,'Planilla Muestreo N°1'!$C$1068:$H$1069,2,FALSE)</f>
        <v>21</v>
      </c>
      <c r="H23" s="26">
        <f>HLOOKUP(H22,'Planilla Muestreo N°1'!$C$1068:$H$1069,2,FALSE)</f>
        <v>21</v>
      </c>
      <c r="I23" s="26">
        <f>HLOOKUP(I22,'Planilla Muestreo N°1'!$C$1068:$H$1069,2,FALSE)</f>
        <v>21</v>
      </c>
      <c r="J23" s="26">
        <f>HLOOKUP(J22,'Planilla Muestreo N°1'!$C$1068:$H$1069,2,FALSE)</f>
        <v>21</v>
      </c>
    </row>
    <row r="24" spans="1:15" ht="92.25" customHeight="1">
      <c r="B24" s="27"/>
      <c r="C24" s="206"/>
      <c r="D24" s="207"/>
      <c r="E24" s="77" t="s">
        <v>20</v>
      </c>
      <c r="F24" s="78" t="s">
        <v>21</v>
      </c>
      <c r="G24" s="78" t="s">
        <v>22</v>
      </c>
      <c r="H24" s="78" t="s">
        <v>23</v>
      </c>
      <c r="I24" s="78" t="s">
        <v>24</v>
      </c>
      <c r="J24" s="79" t="s">
        <v>25</v>
      </c>
    </row>
    <row r="25" spans="1:15" ht="12.75" customHeight="1">
      <c r="B25" s="17"/>
      <c r="C25" s="208" t="s">
        <v>26</v>
      </c>
      <c r="D25" s="209"/>
      <c r="E25" s="75">
        <f t="shared" ref="E25:J25" si="0">COUNTIF(E28:E1027,"X")</f>
        <v>0</v>
      </c>
      <c r="F25" s="76">
        <f t="shared" si="0"/>
        <v>0</v>
      </c>
      <c r="G25" s="76">
        <f t="shared" si="0"/>
        <v>0</v>
      </c>
      <c r="H25" s="76">
        <f t="shared" si="0"/>
        <v>0</v>
      </c>
      <c r="I25" s="76">
        <f t="shared" si="0"/>
        <v>0</v>
      </c>
      <c r="J25" s="76">
        <f t="shared" si="0"/>
        <v>0</v>
      </c>
    </row>
    <row r="26" spans="1:15" s="18" customFormat="1" ht="16.5" thickBot="1">
      <c r="C26" s="210" t="s">
        <v>27</v>
      </c>
      <c r="D26" s="211"/>
      <c r="E26" s="72" t="str">
        <f t="shared" ref="E26:J26" si="1">IF(E25&lt;=E23,"C","NC")</f>
        <v>C</v>
      </c>
      <c r="F26" s="73" t="str">
        <f t="shared" si="1"/>
        <v>C</v>
      </c>
      <c r="G26" s="73" t="str">
        <f t="shared" si="1"/>
        <v>C</v>
      </c>
      <c r="H26" s="73" t="str">
        <f t="shared" si="1"/>
        <v>C</v>
      </c>
      <c r="I26" s="73" t="str">
        <f t="shared" si="1"/>
        <v>C</v>
      </c>
      <c r="J26" s="73" t="str">
        <f t="shared" si="1"/>
        <v>C</v>
      </c>
    </row>
    <row r="27" spans="1:15" ht="24.75" customHeight="1">
      <c r="B27" s="14" t="s">
        <v>28</v>
      </c>
      <c r="C27" s="212" t="s">
        <v>29</v>
      </c>
      <c r="D27" s="212"/>
      <c r="E27" s="213"/>
      <c r="F27" s="214"/>
      <c r="G27" s="214"/>
      <c r="H27" s="214"/>
      <c r="I27" s="214"/>
      <c r="J27" s="215"/>
      <c r="K27" s="248" t="s">
        <v>30</v>
      </c>
      <c r="L27" s="248"/>
      <c r="M27" s="248"/>
      <c r="N27" s="249"/>
    </row>
    <row r="28" spans="1:15" ht="15" customHeight="1">
      <c r="B28" s="15">
        <v>1</v>
      </c>
      <c r="C28" s="434"/>
      <c r="D28" s="434"/>
      <c r="E28" s="92"/>
      <c r="F28" s="92"/>
      <c r="G28" s="92"/>
      <c r="H28" s="92"/>
      <c r="I28" s="92"/>
      <c r="J28" s="92"/>
      <c r="K28" s="258"/>
      <c r="L28" s="258"/>
      <c r="M28" s="258"/>
      <c r="N28" s="259"/>
    </row>
    <row r="29" spans="1:15" ht="15" customHeight="1">
      <c r="B29" s="16">
        <v>2</v>
      </c>
      <c r="C29" s="245"/>
      <c r="D29" s="245"/>
      <c r="E29" s="95"/>
      <c r="F29" s="95"/>
      <c r="G29" s="95"/>
      <c r="H29" s="95"/>
      <c r="I29" s="95"/>
      <c r="J29" s="95"/>
      <c r="K29" s="250"/>
      <c r="L29" s="250"/>
      <c r="M29" s="250"/>
      <c r="N29" s="251"/>
    </row>
    <row r="30" spans="1:15" ht="15" customHeight="1">
      <c r="B30" s="15">
        <v>3</v>
      </c>
      <c r="C30" s="242"/>
      <c r="D30" s="242"/>
      <c r="E30" s="96"/>
      <c r="F30" s="106"/>
      <c r="G30" s="96"/>
      <c r="H30" s="96"/>
      <c r="I30" s="96"/>
      <c r="J30" s="96"/>
      <c r="K30" s="252"/>
      <c r="L30" s="252"/>
      <c r="M30" s="252"/>
      <c r="N30" s="253"/>
    </row>
    <row r="31" spans="1:15" ht="15" customHeight="1">
      <c r="B31" s="16">
        <v>4</v>
      </c>
      <c r="C31" s="245"/>
      <c r="D31" s="245"/>
      <c r="E31" s="95"/>
      <c r="F31" s="95"/>
      <c r="G31" s="95"/>
      <c r="H31" s="95"/>
      <c r="I31" s="95"/>
      <c r="J31" s="95"/>
      <c r="K31" s="250"/>
      <c r="L31" s="250"/>
      <c r="M31" s="250"/>
      <c r="N31" s="251"/>
    </row>
    <row r="32" spans="1:15" ht="15" customHeight="1">
      <c r="B32" s="15">
        <v>5</v>
      </c>
      <c r="C32" s="242"/>
      <c r="D32" s="242"/>
      <c r="E32" s="96"/>
      <c r="F32" s="96"/>
      <c r="G32" s="96"/>
      <c r="H32" s="96"/>
      <c r="I32" s="96"/>
      <c r="J32" s="96"/>
      <c r="K32" s="252"/>
      <c r="L32" s="252"/>
      <c r="M32" s="252"/>
      <c r="N32" s="253"/>
    </row>
    <row r="33" spans="2:14" ht="15" customHeight="1">
      <c r="B33" s="16">
        <v>6</v>
      </c>
      <c r="C33" s="245"/>
      <c r="D33" s="245"/>
      <c r="E33" s="95"/>
      <c r="F33" s="95"/>
      <c r="G33" s="95"/>
      <c r="H33" s="95"/>
      <c r="I33" s="95"/>
      <c r="J33" s="95"/>
      <c r="K33" s="250"/>
      <c r="L33" s="250"/>
      <c r="M33" s="250"/>
      <c r="N33" s="251"/>
    </row>
    <row r="34" spans="2:14" ht="15" customHeight="1">
      <c r="B34" s="15">
        <v>7</v>
      </c>
      <c r="C34" s="242"/>
      <c r="D34" s="242"/>
      <c r="E34" s="96"/>
      <c r="F34" s="96"/>
      <c r="G34" s="96"/>
      <c r="H34" s="96"/>
      <c r="I34" s="96"/>
      <c r="J34" s="96"/>
      <c r="K34" s="252"/>
      <c r="L34" s="252"/>
      <c r="M34" s="252"/>
      <c r="N34" s="253"/>
    </row>
    <row r="35" spans="2:14" ht="15" customHeight="1">
      <c r="B35" s="16">
        <v>8</v>
      </c>
      <c r="C35" s="245"/>
      <c r="D35" s="245"/>
      <c r="E35" s="95"/>
      <c r="F35" s="95"/>
      <c r="G35" s="95"/>
      <c r="H35" s="95"/>
      <c r="I35" s="95"/>
      <c r="J35" s="95"/>
      <c r="K35" s="250"/>
      <c r="L35" s="250"/>
      <c r="M35" s="250"/>
      <c r="N35" s="251"/>
    </row>
    <row r="36" spans="2:14" ht="15" customHeight="1">
      <c r="B36" s="87">
        <v>9</v>
      </c>
      <c r="C36" s="242"/>
      <c r="D36" s="242"/>
      <c r="E36" s="96"/>
      <c r="F36" s="96"/>
      <c r="G36" s="96"/>
      <c r="H36" s="96"/>
      <c r="I36" s="96"/>
      <c r="J36" s="96"/>
      <c r="K36" s="252"/>
      <c r="L36" s="252"/>
      <c r="M36" s="252"/>
      <c r="N36" s="253"/>
    </row>
    <row r="37" spans="2:14" ht="15" customHeight="1">
      <c r="B37" s="16">
        <v>10</v>
      </c>
      <c r="C37" s="245"/>
      <c r="D37" s="245"/>
      <c r="E37" s="95"/>
      <c r="F37" s="95"/>
      <c r="G37" s="95"/>
      <c r="H37" s="95"/>
      <c r="I37" s="95"/>
      <c r="J37" s="95"/>
      <c r="K37" s="250"/>
      <c r="L37" s="250"/>
      <c r="M37" s="250"/>
      <c r="N37" s="251"/>
    </row>
    <row r="38" spans="2:14" ht="15" customHeight="1">
      <c r="B38" s="87">
        <v>11</v>
      </c>
      <c r="C38" s="242"/>
      <c r="D38" s="242"/>
      <c r="E38" s="96"/>
      <c r="F38" s="96"/>
      <c r="G38" s="96"/>
      <c r="H38" s="96"/>
      <c r="I38" s="96"/>
      <c r="J38" s="96"/>
      <c r="K38" s="252"/>
      <c r="L38" s="252"/>
      <c r="M38" s="252"/>
      <c r="N38" s="253"/>
    </row>
    <row r="39" spans="2:14" ht="15" customHeight="1">
      <c r="B39" s="16">
        <v>12</v>
      </c>
      <c r="C39" s="245"/>
      <c r="D39" s="245"/>
      <c r="E39" s="95"/>
      <c r="F39" s="95"/>
      <c r="G39" s="95"/>
      <c r="H39" s="95"/>
      <c r="I39" s="95"/>
      <c r="J39" s="95"/>
      <c r="K39" s="250"/>
      <c r="L39" s="250"/>
      <c r="M39" s="250"/>
      <c r="N39" s="251"/>
    </row>
    <row r="40" spans="2:14" ht="15" customHeight="1">
      <c r="B40" s="87">
        <v>13</v>
      </c>
      <c r="C40" s="242"/>
      <c r="D40" s="242"/>
      <c r="E40" s="96"/>
      <c r="F40" s="96"/>
      <c r="G40" s="96"/>
      <c r="H40" s="96"/>
      <c r="I40" s="96"/>
      <c r="J40" s="96"/>
      <c r="K40" s="252"/>
      <c r="L40" s="252"/>
      <c r="M40" s="252"/>
      <c r="N40" s="253"/>
    </row>
    <row r="41" spans="2:14" ht="15" customHeight="1">
      <c r="B41" s="16">
        <v>14</v>
      </c>
      <c r="C41" s="245"/>
      <c r="D41" s="245"/>
      <c r="E41" s="95"/>
      <c r="F41" s="95"/>
      <c r="G41" s="95"/>
      <c r="H41" s="95"/>
      <c r="I41" s="95"/>
      <c r="J41" s="95"/>
      <c r="K41" s="250"/>
      <c r="L41" s="250"/>
      <c r="M41" s="250"/>
      <c r="N41" s="251"/>
    </row>
    <row r="42" spans="2:14" ht="15" customHeight="1">
      <c r="B42" s="87">
        <v>15</v>
      </c>
      <c r="C42" s="242"/>
      <c r="D42" s="242"/>
      <c r="E42" s="92"/>
      <c r="F42" s="92"/>
      <c r="G42" s="92"/>
      <c r="H42" s="92"/>
      <c r="I42" s="92"/>
      <c r="J42" s="92"/>
      <c r="K42" s="258"/>
      <c r="L42" s="258"/>
      <c r="M42" s="258"/>
      <c r="N42" s="259"/>
    </row>
    <row r="43" spans="2:14" ht="15" customHeight="1">
      <c r="B43" s="16">
        <v>16</v>
      </c>
      <c r="C43" s="245"/>
      <c r="D43" s="245"/>
      <c r="E43" s="93"/>
      <c r="F43" s="93"/>
      <c r="G43" s="93"/>
      <c r="H43" s="93"/>
      <c r="I43" s="93"/>
      <c r="J43" s="93"/>
      <c r="K43" s="260"/>
      <c r="L43" s="260"/>
      <c r="M43" s="260"/>
      <c r="N43" s="261"/>
    </row>
    <row r="44" spans="2:14" ht="15" customHeight="1">
      <c r="B44" s="87">
        <v>17</v>
      </c>
      <c r="C44" s="242"/>
      <c r="D44" s="242"/>
      <c r="E44" s="92"/>
      <c r="F44" s="92"/>
      <c r="G44" s="92"/>
      <c r="H44" s="92"/>
      <c r="I44" s="92"/>
      <c r="J44" s="92"/>
      <c r="K44" s="258"/>
      <c r="L44" s="258"/>
      <c r="M44" s="258"/>
      <c r="N44" s="259"/>
    </row>
    <row r="45" spans="2:14" ht="15" customHeight="1">
      <c r="B45" s="16">
        <v>18</v>
      </c>
      <c r="C45" s="245"/>
      <c r="D45" s="245"/>
      <c r="E45" s="93"/>
      <c r="F45" s="93"/>
      <c r="G45" s="93"/>
      <c r="H45" s="93"/>
      <c r="I45" s="93"/>
      <c r="J45" s="93"/>
      <c r="K45" s="260"/>
      <c r="L45" s="260"/>
      <c r="M45" s="260"/>
      <c r="N45" s="261"/>
    </row>
    <row r="46" spans="2:14" ht="15" customHeight="1">
      <c r="B46" s="87">
        <v>19</v>
      </c>
      <c r="C46" s="242"/>
      <c r="D46" s="242"/>
      <c r="E46" s="92"/>
      <c r="F46" s="92"/>
      <c r="G46" s="92"/>
      <c r="H46" s="92"/>
      <c r="I46" s="92"/>
      <c r="J46" s="92"/>
      <c r="K46" s="258"/>
      <c r="L46" s="258"/>
      <c r="M46" s="258"/>
      <c r="N46" s="259"/>
    </row>
    <row r="47" spans="2:14" ht="15" customHeight="1">
      <c r="B47" s="16">
        <v>20</v>
      </c>
      <c r="C47" s="245"/>
      <c r="D47" s="245"/>
      <c r="E47" s="93"/>
      <c r="F47" s="93"/>
      <c r="G47" s="93"/>
      <c r="H47" s="93"/>
      <c r="I47" s="93"/>
      <c r="J47" s="93"/>
      <c r="K47" s="260"/>
      <c r="L47" s="260"/>
      <c r="M47" s="260"/>
      <c r="N47" s="261"/>
    </row>
    <row r="48" spans="2:14" ht="15" customHeight="1">
      <c r="B48" s="87">
        <v>21</v>
      </c>
      <c r="C48" s="242"/>
      <c r="D48" s="242"/>
      <c r="E48" s="92"/>
      <c r="F48" s="92"/>
      <c r="G48" s="92"/>
      <c r="H48" s="92"/>
      <c r="I48" s="92"/>
      <c r="J48" s="92"/>
      <c r="K48" s="258"/>
      <c r="L48" s="258"/>
      <c r="M48" s="258"/>
      <c r="N48" s="259"/>
    </row>
    <row r="49" spans="2:14" ht="15" customHeight="1">
      <c r="B49" s="16">
        <v>22</v>
      </c>
      <c r="C49" s="245"/>
      <c r="D49" s="245"/>
      <c r="E49" s="93"/>
      <c r="F49" s="93"/>
      <c r="G49" s="93"/>
      <c r="H49" s="93"/>
      <c r="I49" s="93"/>
      <c r="J49" s="93"/>
      <c r="K49" s="260"/>
      <c r="L49" s="260"/>
      <c r="M49" s="260"/>
      <c r="N49" s="261"/>
    </row>
    <row r="50" spans="2:14" ht="15" customHeight="1">
      <c r="B50" s="87">
        <v>23</v>
      </c>
      <c r="C50" s="242"/>
      <c r="D50" s="242"/>
      <c r="E50" s="92"/>
      <c r="F50" s="92"/>
      <c r="G50" s="92"/>
      <c r="H50" s="92"/>
      <c r="I50" s="92"/>
      <c r="J50" s="92"/>
      <c r="K50" s="258"/>
      <c r="L50" s="258"/>
      <c r="M50" s="258"/>
      <c r="N50" s="259"/>
    </row>
    <row r="51" spans="2:14" ht="15" customHeight="1">
      <c r="B51" s="16">
        <v>24</v>
      </c>
      <c r="C51" s="245"/>
      <c r="D51" s="245"/>
      <c r="E51" s="93"/>
      <c r="F51" s="93"/>
      <c r="G51" s="93"/>
      <c r="H51" s="93"/>
      <c r="I51" s="93"/>
      <c r="J51" s="93"/>
      <c r="K51" s="260"/>
      <c r="L51" s="260"/>
      <c r="M51" s="260"/>
      <c r="N51" s="261"/>
    </row>
    <row r="52" spans="2:14" ht="15" customHeight="1">
      <c r="B52" s="87">
        <v>25</v>
      </c>
      <c r="C52" s="242"/>
      <c r="D52" s="242"/>
      <c r="E52" s="92"/>
      <c r="F52" s="92"/>
      <c r="G52" s="92"/>
      <c r="H52" s="92"/>
      <c r="I52" s="92"/>
      <c r="J52" s="92"/>
      <c r="K52" s="258"/>
      <c r="L52" s="258"/>
      <c r="M52" s="258"/>
      <c r="N52" s="259"/>
    </row>
    <row r="53" spans="2:14" ht="15" customHeight="1">
      <c r="B53" s="16">
        <v>26</v>
      </c>
      <c r="C53" s="245"/>
      <c r="D53" s="245"/>
      <c r="E53" s="93"/>
      <c r="F53" s="93"/>
      <c r="G53" s="93"/>
      <c r="H53" s="93"/>
      <c r="I53" s="93"/>
      <c r="J53" s="93"/>
      <c r="K53" s="260"/>
      <c r="L53" s="260"/>
      <c r="M53" s="260"/>
      <c r="N53" s="261"/>
    </row>
    <row r="54" spans="2:14" ht="15" customHeight="1">
      <c r="B54" s="87">
        <v>27</v>
      </c>
      <c r="C54" s="242"/>
      <c r="D54" s="242"/>
      <c r="E54" s="92"/>
      <c r="F54" s="92"/>
      <c r="G54" s="92"/>
      <c r="H54" s="92"/>
      <c r="I54" s="92"/>
      <c r="J54" s="92"/>
      <c r="K54" s="258"/>
      <c r="L54" s="258"/>
      <c r="M54" s="258"/>
      <c r="N54" s="259"/>
    </row>
    <row r="55" spans="2:14" ht="15" customHeight="1">
      <c r="B55" s="16">
        <v>28</v>
      </c>
      <c r="C55" s="245"/>
      <c r="D55" s="245"/>
      <c r="E55" s="93"/>
      <c r="F55" s="93"/>
      <c r="G55" s="93"/>
      <c r="H55" s="93"/>
      <c r="I55" s="93"/>
      <c r="J55" s="93"/>
      <c r="K55" s="260"/>
      <c r="L55" s="260"/>
      <c r="M55" s="260"/>
      <c r="N55" s="261"/>
    </row>
    <row r="56" spans="2:14" ht="15" customHeight="1">
      <c r="B56" s="87">
        <v>29</v>
      </c>
      <c r="C56" s="242"/>
      <c r="D56" s="242"/>
      <c r="E56" s="92"/>
      <c r="F56" s="92"/>
      <c r="G56" s="92"/>
      <c r="H56" s="92"/>
      <c r="I56" s="92"/>
      <c r="J56" s="92"/>
      <c r="K56" s="258"/>
      <c r="L56" s="258"/>
      <c r="M56" s="258"/>
      <c r="N56" s="259"/>
    </row>
    <row r="57" spans="2:14" ht="15" customHeight="1">
      <c r="B57" s="16">
        <v>30</v>
      </c>
      <c r="C57" s="245"/>
      <c r="D57" s="245"/>
      <c r="E57" s="93"/>
      <c r="F57" s="93"/>
      <c r="G57" s="93"/>
      <c r="H57" s="93"/>
      <c r="I57" s="93"/>
      <c r="J57" s="93"/>
      <c r="K57" s="260"/>
      <c r="L57" s="260"/>
      <c r="M57" s="260"/>
      <c r="N57" s="261"/>
    </row>
    <row r="58" spans="2:14" ht="15" customHeight="1">
      <c r="B58" s="87">
        <v>31</v>
      </c>
      <c r="C58" s="242"/>
      <c r="D58" s="242"/>
      <c r="E58" s="92"/>
      <c r="F58" s="92"/>
      <c r="G58" s="92"/>
      <c r="H58" s="92"/>
      <c r="I58" s="92"/>
      <c r="J58" s="92"/>
      <c r="K58" s="275"/>
      <c r="L58" s="275"/>
      <c r="M58" s="275"/>
      <c r="N58" s="276"/>
    </row>
    <row r="59" spans="2:14" ht="15" customHeight="1">
      <c r="B59" s="16">
        <v>32</v>
      </c>
      <c r="C59" s="245"/>
      <c r="D59" s="245"/>
      <c r="E59" s="93"/>
      <c r="F59" s="93"/>
      <c r="G59" s="93"/>
      <c r="H59" s="93"/>
      <c r="I59" s="93"/>
      <c r="J59" s="93"/>
      <c r="K59" s="260"/>
      <c r="L59" s="260"/>
      <c r="M59" s="260"/>
      <c r="N59" s="261"/>
    </row>
    <row r="60" spans="2:14" ht="15" customHeight="1">
      <c r="B60" s="87">
        <v>33</v>
      </c>
      <c r="C60" s="242"/>
      <c r="D60" s="242"/>
      <c r="E60" s="92"/>
      <c r="F60" s="92"/>
      <c r="G60" s="92"/>
      <c r="H60" s="92"/>
      <c r="I60" s="92"/>
      <c r="J60" s="92"/>
      <c r="K60" s="258"/>
      <c r="L60" s="258"/>
      <c r="M60" s="258"/>
      <c r="N60" s="259"/>
    </row>
    <row r="61" spans="2:14" ht="15" customHeight="1">
      <c r="B61" s="16">
        <v>34</v>
      </c>
      <c r="C61" s="245"/>
      <c r="D61" s="245"/>
      <c r="E61" s="93"/>
      <c r="F61" s="93"/>
      <c r="G61" s="93"/>
      <c r="H61" s="93"/>
      <c r="I61" s="93"/>
      <c r="J61" s="93"/>
      <c r="K61" s="260"/>
      <c r="L61" s="260"/>
      <c r="M61" s="260"/>
      <c r="N61" s="261"/>
    </row>
    <row r="62" spans="2:14" ht="15" customHeight="1">
      <c r="B62" s="87">
        <v>35</v>
      </c>
      <c r="C62" s="434"/>
      <c r="D62" s="434"/>
      <c r="E62" s="92"/>
      <c r="F62" s="92"/>
      <c r="G62" s="92"/>
      <c r="H62" s="92"/>
      <c r="I62" s="92"/>
      <c r="J62" s="92"/>
      <c r="K62" s="258"/>
      <c r="L62" s="258"/>
      <c r="M62" s="258"/>
      <c r="N62" s="259"/>
    </row>
    <row r="63" spans="2:14" ht="15" customHeight="1">
      <c r="B63" s="16">
        <v>36</v>
      </c>
      <c r="C63" s="245"/>
      <c r="D63" s="245"/>
      <c r="E63" s="93"/>
      <c r="F63" s="93"/>
      <c r="G63" s="93"/>
      <c r="H63" s="93"/>
      <c r="I63" s="93"/>
      <c r="J63" s="93"/>
      <c r="K63" s="260"/>
      <c r="L63" s="260"/>
      <c r="M63" s="260"/>
      <c r="N63" s="261"/>
    </row>
    <row r="64" spans="2:14" ht="15" customHeight="1">
      <c r="B64" s="87">
        <v>37</v>
      </c>
      <c r="C64" s="242"/>
      <c r="D64" s="242"/>
      <c r="E64" s="92"/>
      <c r="F64" s="92"/>
      <c r="G64" s="92"/>
      <c r="H64" s="92"/>
      <c r="I64" s="92"/>
      <c r="J64" s="92"/>
      <c r="K64" s="258"/>
      <c r="L64" s="258"/>
      <c r="M64" s="258"/>
      <c r="N64" s="259"/>
    </row>
    <row r="65" spans="2:14" ht="15" customHeight="1">
      <c r="B65" s="16">
        <v>38</v>
      </c>
      <c r="C65" s="245"/>
      <c r="D65" s="245"/>
      <c r="E65" s="93"/>
      <c r="F65" s="93"/>
      <c r="G65" s="93"/>
      <c r="H65" s="93"/>
      <c r="I65" s="93"/>
      <c r="J65" s="93"/>
      <c r="K65" s="260"/>
      <c r="L65" s="260"/>
      <c r="M65" s="260"/>
      <c r="N65" s="261"/>
    </row>
    <row r="66" spans="2:14" ht="15" customHeight="1">
      <c r="B66" s="87">
        <v>39</v>
      </c>
      <c r="C66" s="242"/>
      <c r="D66" s="242"/>
      <c r="E66" s="92"/>
      <c r="F66" s="92"/>
      <c r="G66" s="92"/>
      <c r="H66" s="92"/>
      <c r="I66" s="92"/>
      <c r="J66" s="92"/>
      <c r="K66" s="252"/>
      <c r="L66" s="252"/>
      <c r="M66" s="252"/>
      <c r="N66" s="253"/>
    </row>
    <row r="67" spans="2:14" ht="15" customHeight="1">
      <c r="B67" s="16">
        <v>40</v>
      </c>
      <c r="C67" s="245"/>
      <c r="D67" s="245"/>
      <c r="E67" s="93"/>
      <c r="F67" s="93"/>
      <c r="G67" s="93"/>
      <c r="H67" s="93"/>
      <c r="I67" s="93"/>
      <c r="J67" s="93"/>
      <c r="K67" s="260"/>
      <c r="L67" s="260"/>
      <c r="M67" s="260"/>
      <c r="N67" s="261"/>
    </row>
    <row r="68" spans="2:14" ht="15" customHeight="1">
      <c r="B68" s="87">
        <v>41</v>
      </c>
      <c r="C68" s="242"/>
      <c r="D68" s="242"/>
      <c r="E68" s="92"/>
      <c r="F68" s="92"/>
      <c r="G68" s="92"/>
      <c r="H68" s="92"/>
      <c r="I68" s="92"/>
      <c r="J68" s="92"/>
      <c r="K68" s="258"/>
      <c r="L68" s="258"/>
      <c r="M68" s="258"/>
      <c r="N68" s="259"/>
    </row>
    <row r="69" spans="2:14" ht="15" customHeight="1">
      <c r="B69" s="16">
        <v>42</v>
      </c>
      <c r="C69" s="245"/>
      <c r="D69" s="245"/>
      <c r="E69" s="93"/>
      <c r="F69" s="93"/>
      <c r="G69" s="93"/>
      <c r="H69" s="93"/>
      <c r="I69" s="93"/>
      <c r="J69" s="93"/>
      <c r="K69" s="260"/>
      <c r="L69" s="260"/>
      <c r="M69" s="260"/>
      <c r="N69" s="261"/>
    </row>
    <row r="70" spans="2:14" ht="15" customHeight="1">
      <c r="B70" s="87">
        <v>43</v>
      </c>
      <c r="C70" s="242"/>
      <c r="D70" s="242"/>
      <c r="E70" s="92"/>
      <c r="F70" s="92"/>
      <c r="G70" s="92"/>
      <c r="H70" s="92"/>
      <c r="I70" s="92"/>
      <c r="J70" s="92"/>
      <c r="K70" s="258"/>
      <c r="L70" s="258"/>
      <c r="M70" s="258"/>
      <c r="N70" s="259"/>
    </row>
    <row r="71" spans="2:14" ht="15" customHeight="1">
      <c r="B71" s="16">
        <v>44</v>
      </c>
      <c r="C71" s="245"/>
      <c r="D71" s="245"/>
      <c r="E71" s="93"/>
      <c r="F71" s="93"/>
      <c r="G71" s="93"/>
      <c r="H71" s="93"/>
      <c r="I71" s="93"/>
      <c r="J71" s="93"/>
      <c r="K71" s="260"/>
      <c r="L71" s="260"/>
      <c r="M71" s="260"/>
      <c r="N71" s="261"/>
    </row>
    <row r="72" spans="2:14" ht="15" customHeight="1">
      <c r="B72" s="87">
        <v>45</v>
      </c>
      <c r="C72" s="242"/>
      <c r="D72" s="242"/>
      <c r="E72" s="92"/>
      <c r="F72" s="92"/>
      <c r="G72" s="92"/>
      <c r="H72" s="92"/>
      <c r="I72" s="92"/>
      <c r="J72" s="92"/>
      <c r="K72" s="258"/>
      <c r="L72" s="258"/>
      <c r="M72" s="258"/>
      <c r="N72" s="259"/>
    </row>
    <row r="73" spans="2:14" ht="15" customHeight="1">
      <c r="B73" s="16">
        <v>46</v>
      </c>
      <c r="C73" s="245"/>
      <c r="D73" s="245"/>
      <c r="E73" s="93"/>
      <c r="F73" s="93"/>
      <c r="G73" s="93"/>
      <c r="H73" s="93"/>
      <c r="I73" s="93"/>
      <c r="J73" s="93"/>
      <c r="K73" s="260"/>
      <c r="L73" s="260"/>
      <c r="M73" s="260"/>
      <c r="N73" s="261"/>
    </row>
    <row r="74" spans="2:14" ht="15" customHeight="1">
      <c r="B74" s="87">
        <v>47</v>
      </c>
      <c r="C74" s="242"/>
      <c r="D74" s="242"/>
      <c r="E74" s="92"/>
      <c r="F74" s="92"/>
      <c r="G74" s="92"/>
      <c r="H74" s="92"/>
      <c r="I74" s="92"/>
      <c r="J74" s="92"/>
      <c r="K74" s="258"/>
      <c r="L74" s="258"/>
      <c r="M74" s="258"/>
      <c r="N74" s="259"/>
    </row>
    <row r="75" spans="2:14" ht="15" customHeight="1">
      <c r="B75" s="16">
        <v>48</v>
      </c>
      <c r="C75" s="245"/>
      <c r="D75" s="245"/>
      <c r="E75" s="93"/>
      <c r="F75" s="93"/>
      <c r="G75" s="93"/>
      <c r="H75" s="93"/>
      <c r="I75" s="93"/>
      <c r="J75" s="93"/>
      <c r="K75" s="260"/>
      <c r="L75" s="260"/>
      <c r="M75" s="260"/>
      <c r="N75" s="261"/>
    </row>
    <row r="76" spans="2:14" ht="15" customHeight="1">
      <c r="B76" s="87">
        <v>49</v>
      </c>
      <c r="C76" s="242"/>
      <c r="D76" s="242"/>
      <c r="E76" s="92"/>
      <c r="F76" s="92"/>
      <c r="G76" s="92"/>
      <c r="H76" s="92"/>
      <c r="I76" s="92"/>
      <c r="J76" s="92"/>
      <c r="K76" s="258"/>
      <c r="L76" s="258"/>
      <c r="M76" s="258"/>
      <c r="N76" s="259"/>
    </row>
    <row r="77" spans="2:14" ht="15" customHeight="1">
      <c r="B77" s="16">
        <v>50</v>
      </c>
      <c r="C77" s="245"/>
      <c r="D77" s="245"/>
      <c r="E77" s="93"/>
      <c r="F77" s="93"/>
      <c r="G77" s="93"/>
      <c r="H77" s="93"/>
      <c r="I77" s="93"/>
      <c r="J77" s="93"/>
      <c r="K77" s="260"/>
      <c r="L77" s="260"/>
      <c r="M77" s="260"/>
      <c r="N77" s="261"/>
    </row>
    <row r="78" spans="2:14" ht="15" customHeight="1">
      <c r="B78" s="87">
        <v>51</v>
      </c>
      <c r="C78" s="242"/>
      <c r="D78" s="242"/>
      <c r="E78" s="92"/>
      <c r="F78" s="92"/>
      <c r="G78" s="92"/>
      <c r="H78" s="92"/>
      <c r="I78" s="92"/>
      <c r="J78" s="92"/>
      <c r="K78" s="258"/>
      <c r="L78" s="258"/>
      <c r="M78" s="258"/>
      <c r="N78" s="259"/>
    </row>
    <row r="79" spans="2:14" ht="15" customHeight="1">
      <c r="B79" s="16">
        <v>52</v>
      </c>
      <c r="C79" s="245"/>
      <c r="D79" s="245"/>
      <c r="E79" s="93"/>
      <c r="F79" s="93"/>
      <c r="G79" s="93"/>
      <c r="H79" s="93"/>
      <c r="I79" s="93"/>
      <c r="J79" s="93"/>
      <c r="K79" s="260"/>
      <c r="L79" s="260"/>
      <c r="M79" s="260"/>
      <c r="N79" s="261"/>
    </row>
    <row r="80" spans="2:14" ht="15" customHeight="1">
      <c r="B80" s="87">
        <v>53</v>
      </c>
      <c r="C80" s="242"/>
      <c r="D80" s="242"/>
      <c r="E80" s="92"/>
      <c r="F80" s="92"/>
      <c r="G80" s="92"/>
      <c r="H80" s="92"/>
      <c r="I80" s="92"/>
      <c r="J80" s="92"/>
      <c r="K80" s="258"/>
      <c r="L80" s="258"/>
      <c r="M80" s="258"/>
      <c r="N80" s="259"/>
    </row>
    <row r="81" spans="2:14" ht="15" customHeight="1">
      <c r="B81" s="16">
        <v>54</v>
      </c>
      <c r="C81" s="245"/>
      <c r="D81" s="245"/>
      <c r="E81" s="93"/>
      <c r="F81" s="93"/>
      <c r="G81" s="93"/>
      <c r="H81" s="93"/>
      <c r="I81" s="93"/>
      <c r="J81" s="93"/>
      <c r="K81" s="260"/>
      <c r="L81" s="260"/>
      <c r="M81" s="260"/>
      <c r="N81" s="261"/>
    </row>
    <row r="82" spans="2:14" ht="15" customHeight="1">
      <c r="B82" s="87">
        <v>55</v>
      </c>
      <c r="C82" s="242"/>
      <c r="D82" s="242"/>
      <c r="E82" s="92"/>
      <c r="F82" s="92"/>
      <c r="G82" s="92"/>
      <c r="H82" s="92"/>
      <c r="I82" s="92"/>
      <c r="J82" s="92"/>
      <c r="K82" s="258"/>
      <c r="L82" s="258"/>
      <c r="M82" s="258"/>
      <c r="N82" s="259"/>
    </row>
    <row r="83" spans="2:14" ht="15" customHeight="1">
      <c r="B83" s="16">
        <v>56</v>
      </c>
      <c r="C83" s="269"/>
      <c r="D83" s="269"/>
      <c r="E83" s="93"/>
      <c r="F83" s="93"/>
      <c r="G83" s="93"/>
      <c r="H83" s="93"/>
      <c r="I83" s="93"/>
      <c r="J83" s="93"/>
      <c r="K83" s="260"/>
      <c r="L83" s="260"/>
      <c r="M83" s="260"/>
      <c r="N83" s="261"/>
    </row>
    <row r="84" spans="2:14" ht="15" customHeight="1">
      <c r="B84" s="87">
        <v>57</v>
      </c>
      <c r="C84" s="242"/>
      <c r="D84" s="242"/>
      <c r="E84" s="92"/>
      <c r="F84" s="92"/>
      <c r="G84" s="92"/>
      <c r="H84" s="92"/>
      <c r="I84" s="92"/>
      <c r="J84" s="92"/>
      <c r="K84" s="258"/>
      <c r="L84" s="258"/>
      <c r="M84" s="258"/>
      <c r="N84" s="259"/>
    </row>
    <row r="85" spans="2:14" ht="15" customHeight="1">
      <c r="B85" s="16">
        <v>58</v>
      </c>
      <c r="C85" s="245"/>
      <c r="D85" s="245"/>
      <c r="E85" s="93"/>
      <c r="F85" s="93"/>
      <c r="G85" s="93"/>
      <c r="H85" s="93"/>
      <c r="I85" s="93"/>
      <c r="J85" s="93"/>
      <c r="K85" s="260"/>
      <c r="L85" s="260"/>
      <c r="M85" s="260"/>
      <c r="N85" s="261"/>
    </row>
    <row r="86" spans="2:14" ht="15" customHeight="1">
      <c r="B86" s="87">
        <v>59</v>
      </c>
      <c r="C86" s="242"/>
      <c r="D86" s="242"/>
      <c r="E86" s="92"/>
      <c r="F86" s="92"/>
      <c r="G86" s="92"/>
      <c r="H86" s="92"/>
      <c r="I86" s="92"/>
      <c r="J86" s="92"/>
      <c r="K86" s="258"/>
      <c r="L86" s="258"/>
      <c r="M86" s="258"/>
      <c r="N86" s="259"/>
    </row>
    <row r="87" spans="2:14" ht="15" customHeight="1">
      <c r="B87" s="16">
        <v>60</v>
      </c>
      <c r="C87" s="245"/>
      <c r="D87" s="245"/>
      <c r="E87" s="93"/>
      <c r="F87" s="93"/>
      <c r="G87" s="93"/>
      <c r="H87" s="93"/>
      <c r="I87" s="93"/>
      <c r="J87" s="93"/>
      <c r="K87" s="260"/>
      <c r="L87" s="260"/>
      <c r="M87" s="260"/>
      <c r="N87" s="261"/>
    </row>
    <row r="88" spans="2:14" ht="15" customHeight="1">
      <c r="B88" s="87">
        <v>61</v>
      </c>
      <c r="C88" s="242"/>
      <c r="D88" s="242"/>
      <c r="E88" s="92"/>
      <c r="F88" s="92"/>
      <c r="G88" s="92"/>
      <c r="H88" s="92"/>
      <c r="I88" s="92"/>
      <c r="J88" s="92"/>
      <c r="K88" s="258"/>
      <c r="L88" s="258"/>
      <c r="M88" s="258"/>
      <c r="N88" s="259"/>
    </row>
    <row r="89" spans="2:14" ht="15" customHeight="1">
      <c r="B89" s="16">
        <v>62</v>
      </c>
      <c r="C89" s="245"/>
      <c r="D89" s="245"/>
      <c r="E89" s="93"/>
      <c r="F89" s="93"/>
      <c r="G89" s="93"/>
      <c r="H89" s="93"/>
      <c r="I89" s="93"/>
      <c r="J89" s="93"/>
      <c r="K89" s="260"/>
      <c r="L89" s="260"/>
      <c r="M89" s="260"/>
      <c r="N89" s="261"/>
    </row>
    <row r="90" spans="2:14" ht="15" customHeight="1">
      <c r="B90" s="87">
        <v>63</v>
      </c>
      <c r="C90" s="242"/>
      <c r="D90" s="242"/>
      <c r="E90" s="92"/>
      <c r="F90" s="92"/>
      <c r="G90" s="92"/>
      <c r="H90" s="92"/>
      <c r="I90" s="92"/>
      <c r="J90" s="92"/>
      <c r="K90" s="258"/>
      <c r="L90" s="258"/>
      <c r="M90" s="258"/>
      <c r="N90" s="259"/>
    </row>
    <row r="91" spans="2:14" ht="15" customHeight="1">
      <c r="B91" s="16">
        <v>64</v>
      </c>
      <c r="C91" s="245"/>
      <c r="D91" s="245"/>
      <c r="E91" s="93"/>
      <c r="F91" s="93"/>
      <c r="G91" s="93"/>
      <c r="H91" s="93"/>
      <c r="I91" s="93"/>
      <c r="J91" s="93"/>
      <c r="K91" s="260"/>
      <c r="L91" s="260"/>
      <c r="M91" s="260"/>
      <c r="N91" s="261"/>
    </row>
    <row r="92" spans="2:14" ht="15" customHeight="1">
      <c r="B92" s="87">
        <v>65</v>
      </c>
      <c r="C92" s="242"/>
      <c r="D92" s="242"/>
      <c r="E92" s="92"/>
      <c r="F92" s="92"/>
      <c r="G92" s="92"/>
      <c r="H92" s="92"/>
      <c r="I92" s="92"/>
      <c r="J92" s="92"/>
      <c r="K92" s="258"/>
      <c r="L92" s="258"/>
      <c r="M92" s="258"/>
      <c r="N92" s="259"/>
    </row>
    <row r="93" spans="2:14" ht="15" customHeight="1">
      <c r="B93" s="16">
        <v>66</v>
      </c>
      <c r="C93" s="263"/>
      <c r="D93" s="263"/>
      <c r="E93" s="95"/>
      <c r="F93" s="95"/>
      <c r="G93" s="95"/>
      <c r="H93" s="95"/>
      <c r="I93" s="95"/>
      <c r="J93" s="95"/>
      <c r="K93" s="250"/>
      <c r="L93" s="250"/>
      <c r="M93" s="250"/>
      <c r="N93" s="251"/>
    </row>
    <row r="94" spans="2:14" ht="15" customHeight="1">
      <c r="B94" s="87">
        <v>67</v>
      </c>
      <c r="C94" s="262"/>
      <c r="D94" s="262"/>
      <c r="E94" s="96"/>
      <c r="F94" s="96"/>
      <c r="G94" s="96"/>
      <c r="H94" s="96"/>
      <c r="I94" s="96"/>
      <c r="J94" s="96"/>
      <c r="K94" s="252"/>
      <c r="L94" s="252"/>
      <c r="M94" s="252"/>
      <c r="N94" s="253"/>
    </row>
    <row r="95" spans="2:14" ht="15" customHeight="1">
      <c r="B95" s="16">
        <v>68</v>
      </c>
      <c r="C95" s="263"/>
      <c r="D95" s="263"/>
      <c r="E95" s="95"/>
      <c r="F95" s="95"/>
      <c r="G95" s="95"/>
      <c r="H95" s="95"/>
      <c r="I95" s="95"/>
      <c r="J95" s="95"/>
      <c r="K95" s="250"/>
      <c r="L95" s="250"/>
      <c r="M95" s="250"/>
      <c r="N95" s="251"/>
    </row>
    <row r="96" spans="2:14" ht="15" customHeight="1">
      <c r="B96" s="87">
        <v>69</v>
      </c>
      <c r="C96" s="262"/>
      <c r="D96" s="262"/>
      <c r="E96" s="96"/>
      <c r="F96" s="96"/>
      <c r="G96" s="96"/>
      <c r="H96" s="96"/>
      <c r="I96" s="96"/>
      <c r="J96" s="96"/>
      <c r="K96" s="252"/>
      <c r="L96" s="252"/>
      <c r="M96" s="252"/>
      <c r="N96" s="253"/>
    </row>
    <row r="97" spans="2:14" ht="15" customHeight="1">
      <c r="B97" s="16">
        <v>70</v>
      </c>
      <c r="C97" s="263"/>
      <c r="D97" s="263"/>
      <c r="E97" s="95"/>
      <c r="F97" s="95"/>
      <c r="G97" s="95"/>
      <c r="H97" s="95"/>
      <c r="I97" s="95"/>
      <c r="J97" s="95"/>
      <c r="K97" s="250"/>
      <c r="L97" s="250"/>
      <c r="M97" s="250"/>
      <c r="N97" s="251"/>
    </row>
    <row r="98" spans="2:14" ht="15" customHeight="1">
      <c r="B98" s="87">
        <v>71</v>
      </c>
      <c r="C98" s="262"/>
      <c r="D98" s="262"/>
      <c r="E98" s="96"/>
      <c r="F98" s="96"/>
      <c r="G98" s="96"/>
      <c r="H98" s="96"/>
      <c r="I98" s="96"/>
      <c r="J98" s="96"/>
      <c r="K98" s="252"/>
      <c r="L98" s="252"/>
      <c r="M98" s="252"/>
      <c r="N98" s="253"/>
    </row>
    <row r="99" spans="2:14" ht="15" customHeight="1">
      <c r="B99" s="16">
        <v>72</v>
      </c>
      <c r="C99" s="263"/>
      <c r="D99" s="263"/>
      <c r="E99" s="95"/>
      <c r="F99" s="95"/>
      <c r="G99" s="95"/>
      <c r="H99" s="95"/>
      <c r="I99" s="95"/>
      <c r="J99" s="95"/>
      <c r="K99" s="250"/>
      <c r="L99" s="250"/>
      <c r="M99" s="250"/>
      <c r="N99" s="251"/>
    </row>
    <row r="100" spans="2:14" ht="15" customHeight="1">
      <c r="B100" s="87">
        <v>73</v>
      </c>
      <c r="C100" s="262"/>
      <c r="D100" s="262"/>
      <c r="E100" s="96"/>
      <c r="F100" s="96"/>
      <c r="G100" s="96"/>
      <c r="H100" s="96"/>
      <c r="I100" s="96"/>
      <c r="J100" s="96"/>
      <c r="K100" s="252"/>
      <c r="L100" s="252"/>
      <c r="M100" s="252"/>
      <c r="N100" s="253"/>
    </row>
    <row r="101" spans="2:14" ht="15" customHeight="1">
      <c r="B101" s="16">
        <v>74</v>
      </c>
      <c r="C101" s="263"/>
      <c r="D101" s="263"/>
      <c r="E101" s="95"/>
      <c r="F101" s="95"/>
      <c r="G101" s="95"/>
      <c r="H101" s="95"/>
      <c r="I101" s="95"/>
      <c r="J101" s="95"/>
      <c r="K101" s="250"/>
      <c r="L101" s="250"/>
      <c r="M101" s="250"/>
      <c r="N101" s="251"/>
    </row>
    <row r="102" spans="2:14" ht="15" customHeight="1">
      <c r="B102" s="87">
        <v>75</v>
      </c>
      <c r="C102" s="262"/>
      <c r="D102" s="262"/>
      <c r="E102" s="96"/>
      <c r="F102" s="96"/>
      <c r="G102" s="96"/>
      <c r="H102" s="96"/>
      <c r="I102" s="96"/>
      <c r="J102" s="96"/>
      <c r="K102" s="252"/>
      <c r="L102" s="252"/>
      <c r="M102" s="252"/>
      <c r="N102" s="253"/>
    </row>
    <row r="103" spans="2:14" ht="15" customHeight="1">
      <c r="B103" s="16">
        <v>76</v>
      </c>
      <c r="C103" s="263"/>
      <c r="D103" s="263"/>
      <c r="E103" s="95"/>
      <c r="F103" s="95"/>
      <c r="G103" s="95"/>
      <c r="H103" s="95"/>
      <c r="I103" s="95"/>
      <c r="J103" s="95"/>
      <c r="K103" s="250"/>
      <c r="L103" s="250"/>
      <c r="M103" s="250"/>
      <c r="N103" s="251"/>
    </row>
    <row r="104" spans="2:14" ht="15" customHeight="1">
      <c r="B104" s="87">
        <v>77</v>
      </c>
      <c r="C104" s="262"/>
      <c r="D104" s="262"/>
      <c r="E104" s="96"/>
      <c r="F104" s="96"/>
      <c r="G104" s="96"/>
      <c r="H104" s="96"/>
      <c r="I104" s="96"/>
      <c r="J104" s="96"/>
      <c r="K104" s="252"/>
      <c r="L104" s="252"/>
      <c r="M104" s="252"/>
      <c r="N104" s="253"/>
    </row>
    <row r="105" spans="2:14" ht="15" customHeight="1">
      <c r="B105" s="16">
        <v>78</v>
      </c>
      <c r="C105" s="263"/>
      <c r="D105" s="263"/>
      <c r="E105" s="95"/>
      <c r="F105" s="95"/>
      <c r="G105" s="95"/>
      <c r="H105" s="95"/>
      <c r="I105" s="95"/>
      <c r="J105" s="95"/>
      <c r="K105" s="250"/>
      <c r="L105" s="250"/>
      <c r="M105" s="250"/>
      <c r="N105" s="251"/>
    </row>
    <row r="106" spans="2:14" ht="15" customHeight="1">
      <c r="B106" s="87">
        <v>79</v>
      </c>
      <c r="C106" s="262"/>
      <c r="D106" s="262"/>
      <c r="E106" s="96"/>
      <c r="F106" s="96"/>
      <c r="G106" s="96"/>
      <c r="H106" s="96"/>
      <c r="I106" s="96"/>
      <c r="J106" s="96"/>
      <c r="K106" s="252"/>
      <c r="L106" s="252"/>
      <c r="M106" s="252"/>
      <c r="N106" s="253"/>
    </row>
    <row r="107" spans="2:14" ht="15" customHeight="1">
      <c r="B107" s="16">
        <v>80</v>
      </c>
      <c r="C107" s="263"/>
      <c r="D107" s="263"/>
      <c r="E107" s="95"/>
      <c r="F107" s="95"/>
      <c r="G107" s="95"/>
      <c r="H107" s="95"/>
      <c r="I107" s="95"/>
      <c r="J107" s="95"/>
      <c r="K107" s="250"/>
      <c r="L107" s="250"/>
      <c r="M107" s="250"/>
      <c r="N107" s="251"/>
    </row>
    <row r="108" spans="2:14" ht="15" customHeight="1">
      <c r="B108" s="87">
        <v>81</v>
      </c>
      <c r="C108" s="262"/>
      <c r="D108" s="262"/>
      <c r="E108" s="96"/>
      <c r="F108" s="96"/>
      <c r="G108" s="96"/>
      <c r="H108" s="96"/>
      <c r="I108" s="96"/>
      <c r="J108" s="96"/>
      <c r="K108" s="252"/>
      <c r="L108" s="252"/>
      <c r="M108" s="252"/>
      <c r="N108" s="253"/>
    </row>
    <row r="109" spans="2:14" ht="15" customHeight="1">
      <c r="B109" s="16">
        <v>82</v>
      </c>
      <c r="C109" s="263"/>
      <c r="D109" s="263"/>
      <c r="E109" s="95"/>
      <c r="F109" s="95"/>
      <c r="G109" s="95"/>
      <c r="H109" s="95"/>
      <c r="I109" s="95"/>
      <c r="J109" s="95"/>
      <c r="K109" s="250"/>
      <c r="L109" s="250"/>
      <c r="M109" s="250"/>
      <c r="N109" s="251"/>
    </row>
    <row r="110" spans="2:14" ht="15" customHeight="1">
      <c r="B110" s="87">
        <v>83</v>
      </c>
      <c r="C110" s="262"/>
      <c r="D110" s="262"/>
      <c r="E110" s="96"/>
      <c r="F110" s="96"/>
      <c r="G110" s="96"/>
      <c r="H110" s="96"/>
      <c r="I110" s="96"/>
      <c r="J110" s="96"/>
      <c r="K110" s="252"/>
      <c r="L110" s="252"/>
      <c r="M110" s="252"/>
      <c r="N110" s="253"/>
    </row>
    <row r="111" spans="2:14" ht="15" customHeight="1">
      <c r="B111" s="16">
        <v>84</v>
      </c>
      <c r="C111" s="263"/>
      <c r="D111" s="263"/>
      <c r="E111" s="95"/>
      <c r="F111" s="95"/>
      <c r="G111" s="95"/>
      <c r="H111" s="95"/>
      <c r="I111" s="95"/>
      <c r="J111" s="95"/>
      <c r="K111" s="250"/>
      <c r="L111" s="250"/>
      <c r="M111" s="250"/>
      <c r="N111" s="251"/>
    </row>
    <row r="112" spans="2:14" ht="15" customHeight="1">
      <c r="B112" s="87">
        <v>85</v>
      </c>
      <c r="C112" s="262"/>
      <c r="D112" s="262"/>
      <c r="E112" s="96"/>
      <c r="F112" s="96"/>
      <c r="G112" s="96"/>
      <c r="H112" s="96"/>
      <c r="I112" s="96"/>
      <c r="J112" s="96"/>
      <c r="K112" s="252"/>
      <c r="L112" s="252"/>
      <c r="M112" s="252"/>
      <c r="N112" s="253"/>
    </row>
    <row r="113" spans="2:14" ht="15" customHeight="1">
      <c r="B113" s="16">
        <v>86</v>
      </c>
      <c r="C113" s="263"/>
      <c r="D113" s="263"/>
      <c r="E113" s="95"/>
      <c r="F113" s="95"/>
      <c r="G113" s="95"/>
      <c r="H113" s="95"/>
      <c r="I113" s="95"/>
      <c r="J113" s="95"/>
      <c r="K113" s="250"/>
      <c r="L113" s="250"/>
      <c r="M113" s="250"/>
      <c r="N113" s="251"/>
    </row>
    <row r="114" spans="2:14" ht="15" customHeight="1">
      <c r="B114" s="87">
        <v>87</v>
      </c>
      <c r="C114" s="262"/>
      <c r="D114" s="262"/>
      <c r="E114" s="96"/>
      <c r="F114" s="96"/>
      <c r="G114" s="96"/>
      <c r="H114" s="96"/>
      <c r="I114" s="96"/>
      <c r="J114" s="96"/>
      <c r="K114" s="252"/>
      <c r="L114" s="252"/>
      <c r="M114" s="252"/>
      <c r="N114" s="253"/>
    </row>
    <row r="115" spans="2:14" ht="15" customHeight="1">
      <c r="B115" s="16">
        <v>88</v>
      </c>
      <c r="C115" s="263"/>
      <c r="D115" s="263"/>
      <c r="E115" s="95"/>
      <c r="F115" s="95"/>
      <c r="G115" s="95"/>
      <c r="H115" s="95"/>
      <c r="I115" s="95"/>
      <c r="J115" s="95"/>
      <c r="K115" s="250"/>
      <c r="L115" s="250"/>
      <c r="M115" s="250"/>
      <c r="N115" s="251"/>
    </row>
    <row r="116" spans="2:14" ht="15" customHeight="1">
      <c r="B116" s="87">
        <v>89</v>
      </c>
      <c r="C116" s="262"/>
      <c r="D116" s="262"/>
      <c r="E116" s="96"/>
      <c r="F116" s="96"/>
      <c r="G116" s="96"/>
      <c r="H116" s="96"/>
      <c r="I116" s="96"/>
      <c r="J116" s="96"/>
      <c r="K116" s="252"/>
      <c r="L116" s="252"/>
      <c r="M116" s="252"/>
      <c r="N116" s="253"/>
    </row>
    <row r="117" spans="2:14" ht="15" customHeight="1">
      <c r="B117" s="16">
        <v>90</v>
      </c>
      <c r="C117" s="263"/>
      <c r="D117" s="263"/>
      <c r="E117" s="95"/>
      <c r="F117" s="95"/>
      <c r="G117" s="95"/>
      <c r="H117" s="95"/>
      <c r="I117" s="95"/>
      <c r="J117" s="95"/>
      <c r="K117" s="250"/>
      <c r="L117" s="250"/>
      <c r="M117" s="250"/>
      <c r="N117" s="251"/>
    </row>
    <row r="118" spans="2:14" ht="15" customHeight="1">
      <c r="B118" s="87">
        <v>91</v>
      </c>
      <c r="C118" s="262"/>
      <c r="D118" s="262"/>
      <c r="E118" s="96"/>
      <c r="F118" s="96"/>
      <c r="G118" s="96"/>
      <c r="H118" s="96"/>
      <c r="I118" s="96"/>
      <c r="J118" s="96"/>
      <c r="K118" s="252"/>
      <c r="L118" s="252"/>
      <c r="M118" s="252"/>
      <c r="N118" s="253"/>
    </row>
    <row r="119" spans="2:14" ht="15" customHeight="1">
      <c r="B119" s="16">
        <v>92</v>
      </c>
      <c r="C119" s="263"/>
      <c r="D119" s="263"/>
      <c r="E119" s="95"/>
      <c r="F119" s="95"/>
      <c r="G119" s="95"/>
      <c r="H119" s="95"/>
      <c r="I119" s="95"/>
      <c r="J119" s="95"/>
      <c r="K119" s="250"/>
      <c r="L119" s="250"/>
      <c r="M119" s="250"/>
      <c r="N119" s="251"/>
    </row>
    <row r="120" spans="2:14" ht="15" customHeight="1">
      <c r="B120" s="87">
        <v>93</v>
      </c>
      <c r="C120" s="262"/>
      <c r="D120" s="262"/>
      <c r="E120" s="96"/>
      <c r="F120" s="96"/>
      <c r="G120" s="96"/>
      <c r="H120" s="96"/>
      <c r="I120" s="96"/>
      <c r="J120" s="96"/>
      <c r="K120" s="252"/>
      <c r="L120" s="252"/>
      <c r="M120" s="252"/>
      <c r="N120" s="253"/>
    </row>
    <row r="121" spans="2:14" ht="15" customHeight="1">
      <c r="B121" s="16">
        <v>94</v>
      </c>
      <c r="C121" s="263"/>
      <c r="D121" s="263"/>
      <c r="E121" s="95"/>
      <c r="F121" s="95"/>
      <c r="G121" s="95"/>
      <c r="H121" s="95"/>
      <c r="I121" s="95"/>
      <c r="J121" s="95"/>
      <c r="K121" s="250"/>
      <c r="L121" s="250"/>
      <c r="M121" s="250"/>
      <c r="N121" s="251"/>
    </row>
    <row r="122" spans="2:14" ht="15" customHeight="1">
      <c r="B122" s="87">
        <v>95</v>
      </c>
      <c r="C122" s="262"/>
      <c r="D122" s="262"/>
      <c r="E122" s="96"/>
      <c r="F122" s="96"/>
      <c r="G122" s="96"/>
      <c r="H122" s="96"/>
      <c r="I122" s="96"/>
      <c r="J122" s="96"/>
      <c r="K122" s="252"/>
      <c r="L122" s="252"/>
      <c r="M122" s="252"/>
      <c r="N122" s="253"/>
    </row>
    <row r="123" spans="2:14" ht="15" customHeight="1">
      <c r="B123" s="16">
        <v>96</v>
      </c>
      <c r="C123" s="263"/>
      <c r="D123" s="263"/>
      <c r="E123" s="95"/>
      <c r="F123" s="95"/>
      <c r="G123" s="95"/>
      <c r="H123" s="95"/>
      <c r="I123" s="95"/>
      <c r="J123" s="95"/>
      <c r="K123" s="250"/>
      <c r="L123" s="250"/>
      <c r="M123" s="250"/>
      <c r="N123" s="251"/>
    </row>
    <row r="124" spans="2:14" ht="15" customHeight="1">
      <c r="B124" s="87">
        <v>97</v>
      </c>
      <c r="C124" s="262"/>
      <c r="D124" s="262"/>
      <c r="E124" s="96"/>
      <c r="F124" s="96"/>
      <c r="G124" s="96"/>
      <c r="H124" s="96"/>
      <c r="I124" s="96"/>
      <c r="J124" s="96"/>
      <c r="K124" s="252"/>
      <c r="L124" s="252"/>
      <c r="M124" s="252"/>
      <c r="N124" s="253"/>
    </row>
    <row r="125" spans="2:14" ht="15" customHeight="1">
      <c r="B125" s="16">
        <v>98</v>
      </c>
      <c r="C125" s="263"/>
      <c r="D125" s="263"/>
      <c r="E125" s="95"/>
      <c r="F125" s="95"/>
      <c r="G125" s="95"/>
      <c r="H125" s="95"/>
      <c r="I125" s="95"/>
      <c r="J125" s="95"/>
      <c r="K125" s="250"/>
      <c r="L125" s="250"/>
      <c r="M125" s="250"/>
      <c r="N125" s="251"/>
    </row>
    <row r="126" spans="2:14" ht="15" customHeight="1">
      <c r="B126" s="87">
        <v>99</v>
      </c>
      <c r="C126" s="262"/>
      <c r="D126" s="262"/>
      <c r="E126" s="96"/>
      <c r="F126" s="96"/>
      <c r="G126" s="96"/>
      <c r="H126" s="96"/>
      <c r="I126" s="96"/>
      <c r="J126" s="96"/>
      <c r="K126" s="252"/>
      <c r="L126" s="252"/>
      <c r="M126" s="252"/>
      <c r="N126" s="253"/>
    </row>
    <row r="127" spans="2:14" ht="15" customHeight="1">
      <c r="B127" s="16">
        <v>100</v>
      </c>
      <c r="C127" s="263"/>
      <c r="D127" s="263"/>
      <c r="E127" s="95"/>
      <c r="F127" s="95"/>
      <c r="G127" s="95"/>
      <c r="H127" s="95"/>
      <c r="I127" s="95"/>
      <c r="J127" s="95"/>
      <c r="K127" s="250"/>
      <c r="L127" s="250"/>
      <c r="M127" s="250"/>
      <c r="N127" s="251"/>
    </row>
    <row r="128" spans="2:14" ht="15" customHeight="1">
      <c r="B128" s="87">
        <v>101</v>
      </c>
      <c r="C128" s="262"/>
      <c r="D128" s="262"/>
      <c r="E128" s="96"/>
      <c r="F128" s="96"/>
      <c r="G128" s="96"/>
      <c r="H128" s="96"/>
      <c r="I128" s="96"/>
      <c r="J128" s="96"/>
      <c r="K128" s="252"/>
      <c r="L128" s="252"/>
      <c r="M128" s="252"/>
      <c r="N128" s="253"/>
    </row>
    <row r="129" spans="2:14" ht="15" customHeight="1">
      <c r="B129" s="16">
        <v>102</v>
      </c>
      <c r="C129" s="263"/>
      <c r="D129" s="263"/>
      <c r="E129" s="95"/>
      <c r="F129" s="95"/>
      <c r="G129" s="95"/>
      <c r="H129" s="95"/>
      <c r="I129" s="95"/>
      <c r="J129" s="95"/>
      <c r="K129" s="250"/>
      <c r="L129" s="250"/>
      <c r="M129" s="250"/>
      <c r="N129" s="251"/>
    </row>
    <row r="130" spans="2:14" ht="15" customHeight="1">
      <c r="B130" s="87">
        <v>103</v>
      </c>
      <c r="C130" s="262"/>
      <c r="D130" s="262"/>
      <c r="E130" s="96"/>
      <c r="F130" s="96"/>
      <c r="G130" s="96"/>
      <c r="H130" s="96"/>
      <c r="I130" s="96"/>
      <c r="J130" s="96"/>
      <c r="K130" s="252"/>
      <c r="L130" s="252"/>
      <c r="M130" s="252"/>
      <c r="N130" s="253"/>
    </row>
    <row r="131" spans="2:14" ht="15" customHeight="1">
      <c r="B131" s="16">
        <v>104</v>
      </c>
      <c r="C131" s="263"/>
      <c r="D131" s="263"/>
      <c r="E131" s="95"/>
      <c r="F131" s="95"/>
      <c r="G131" s="95"/>
      <c r="H131" s="95"/>
      <c r="I131" s="95"/>
      <c r="J131" s="95"/>
      <c r="K131" s="250"/>
      <c r="L131" s="250"/>
      <c r="M131" s="250"/>
      <c r="N131" s="251"/>
    </row>
    <row r="132" spans="2:14" ht="15" customHeight="1">
      <c r="B132" s="87">
        <v>105</v>
      </c>
      <c r="C132" s="262"/>
      <c r="D132" s="262"/>
      <c r="E132" s="96"/>
      <c r="F132" s="96"/>
      <c r="G132" s="96"/>
      <c r="H132" s="96"/>
      <c r="I132" s="96"/>
      <c r="J132" s="96"/>
      <c r="K132" s="252"/>
      <c r="L132" s="252"/>
      <c r="M132" s="252"/>
      <c r="N132" s="253"/>
    </row>
    <row r="133" spans="2:14" ht="15" customHeight="1">
      <c r="B133" s="16">
        <v>106</v>
      </c>
      <c r="C133" s="263"/>
      <c r="D133" s="263"/>
      <c r="E133" s="95"/>
      <c r="F133" s="95"/>
      <c r="G133" s="95"/>
      <c r="H133" s="95"/>
      <c r="I133" s="95"/>
      <c r="J133" s="95"/>
      <c r="K133" s="250"/>
      <c r="L133" s="250"/>
      <c r="M133" s="250"/>
      <c r="N133" s="251"/>
    </row>
    <row r="134" spans="2:14" ht="15" customHeight="1">
      <c r="B134" s="87">
        <v>107</v>
      </c>
      <c r="C134" s="262"/>
      <c r="D134" s="262"/>
      <c r="E134" s="96"/>
      <c r="F134" s="96"/>
      <c r="G134" s="96"/>
      <c r="H134" s="96"/>
      <c r="I134" s="96"/>
      <c r="J134" s="96"/>
      <c r="K134" s="252"/>
      <c r="L134" s="252"/>
      <c r="M134" s="252"/>
      <c r="N134" s="253"/>
    </row>
    <row r="135" spans="2:14" ht="15" customHeight="1">
      <c r="B135" s="16">
        <v>108</v>
      </c>
      <c r="C135" s="263"/>
      <c r="D135" s="263"/>
      <c r="E135" s="95"/>
      <c r="F135" s="95"/>
      <c r="G135" s="95"/>
      <c r="H135" s="95"/>
      <c r="I135" s="95"/>
      <c r="J135" s="95"/>
      <c r="K135" s="250"/>
      <c r="L135" s="250"/>
      <c r="M135" s="250"/>
      <c r="N135" s="251"/>
    </row>
    <row r="136" spans="2:14" ht="15" customHeight="1">
      <c r="B136" s="87">
        <v>109</v>
      </c>
      <c r="C136" s="262"/>
      <c r="D136" s="262"/>
      <c r="E136" s="96"/>
      <c r="F136" s="96"/>
      <c r="G136" s="96"/>
      <c r="H136" s="96"/>
      <c r="I136" s="96"/>
      <c r="J136" s="96"/>
      <c r="K136" s="252"/>
      <c r="L136" s="252"/>
      <c r="M136" s="252"/>
      <c r="N136" s="253"/>
    </row>
    <row r="137" spans="2:14" ht="15" customHeight="1">
      <c r="B137" s="16">
        <v>110</v>
      </c>
      <c r="C137" s="263"/>
      <c r="D137" s="263"/>
      <c r="E137" s="95"/>
      <c r="F137" s="95"/>
      <c r="G137" s="95"/>
      <c r="H137" s="95"/>
      <c r="I137" s="95"/>
      <c r="J137" s="95"/>
      <c r="K137" s="250"/>
      <c r="L137" s="250"/>
      <c r="M137" s="250"/>
      <c r="N137" s="251"/>
    </row>
    <row r="138" spans="2:14" ht="15" customHeight="1">
      <c r="B138" s="87">
        <v>111</v>
      </c>
      <c r="C138" s="262"/>
      <c r="D138" s="262"/>
      <c r="E138" s="96"/>
      <c r="F138" s="96"/>
      <c r="G138" s="96"/>
      <c r="H138" s="96"/>
      <c r="I138" s="96"/>
      <c r="J138" s="96"/>
      <c r="K138" s="252"/>
      <c r="L138" s="252"/>
      <c r="M138" s="252"/>
      <c r="N138" s="253"/>
    </row>
    <row r="139" spans="2:14" ht="15" customHeight="1">
      <c r="B139" s="16">
        <v>112</v>
      </c>
      <c r="C139" s="263"/>
      <c r="D139" s="263"/>
      <c r="E139" s="95"/>
      <c r="F139" s="95"/>
      <c r="G139" s="95"/>
      <c r="H139" s="95"/>
      <c r="I139" s="95"/>
      <c r="J139" s="95"/>
      <c r="K139" s="250"/>
      <c r="L139" s="250"/>
      <c r="M139" s="250"/>
      <c r="N139" s="251"/>
    </row>
    <row r="140" spans="2:14" ht="15" customHeight="1">
      <c r="B140" s="87">
        <v>113</v>
      </c>
      <c r="C140" s="262"/>
      <c r="D140" s="262"/>
      <c r="E140" s="96"/>
      <c r="F140" s="96"/>
      <c r="G140" s="96"/>
      <c r="H140" s="96"/>
      <c r="I140" s="96"/>
      <c r="J140" s="96"/>
      <c r="K140" s="252"/>
      <c r="L140" s="252"/>
      <c r="M140" s="252"/>
      <c r="N140" s="253"/>
    </row>
    <row r="141" spans="2:14" ht="15" customHeight="1">
      <c r="B141" s="16">
        <v>114</v>
      </c>
      <c r="C141" s="263"/>
      <c r="D141" s="263"/>
      <c r="E141" s="95"/>
      <c r="F141" s="95"/>
      <c r="G141" s="95"/>
      <c r="H141" s="95"/>
      <c r="I141" s="95"/>
      <c r="J141" s="95"/>
      <c r="K141" s="250"/>
      <c r="L141" s="250"/>
      <c r="M141" s="250"/>
      <c r="N141" s="251"/>
    </row>
    <row r="142" spans="2:14" ht="15" customHeight="1">
      <c r="B142" s="87">
        <v>115</v>
      </c>
      <c r="C142" s="435"/>
      <c r="D142" s="435"/>
      <c r="E142" s="92"/>
      <c r="F142" s="92"/>
      <c r="G142" s="92"/>
      <c r="H142" s="92"/>
      <c r="I142" s="92"/>
      <c r="J142" s="92"/>
      <c r="K142" s="258"/>
      <c r="L142" s="258"/>
      <c r="M142" s="258"/>
      <c r="N142" s="259"/>
    </row>
    <row r="143" spans="2:14" ht="15" customHeight="1">
      <c r="B143" s="16">
        <v>116</v>
      </c>
      <c r="C143" s="436"/>
      <c r="D143" s="436"/>
      <c r="E143" s="93"/>
      <c r="F143" s="93"/>
      <c r="G143" s="93"/>
      <c r="H143" s="93"/>
      <c r="I143" s="93"/>
      <c r="J143" s="93"/>
      <c r="K143" s="260"/>
      <c r="L143" s="260"/>
      <c r="M143" s="260"/>
      <c r="N143" s="261"/>
    </row>
    <row r="144" spans="2:14" ht="15" customHeight="1">
      <c r="B144" s="87">
        <v>117</v>
      </c>
      <c r="C144" s="435"/>
      <c r="D144" s="435"/>
      <c r="E144" s="92"/>
      <c r="F144" s="92"/>
      <c r="G144" s="92"/>
      <c r="H144" s="92"/>
      <c r="I144" s="92"/>
      <c r="J144" s="92"/>
      <c r="K144" s="258"/>
      <c r="L144" s="258"/>
      <c r="M144" s="258"/>
      <c r="N144" s="259"/>
    </row>
    <row r="145" spans="2:14" ht="15" customHeight="1">
      <c r="B145" s="16">
        <v>118</v>
      </c>
      <c r="C145" s="436"/>
      <c r="D145" s="436"/>
      <c r="E145" s="93"/>
      <c r="F145" s="93"/>
      <c r="G145" s="93"/>
      <c r="H145" s="93"/>
      <c r="I145" s="93"/>
      <c r="J145" s="93"/>
      <c r="K145" s="260"/>
      <c r="L145" s="260"/>
      <c r="M145" s="260"/>
      <c r="N145" s="261"/>
    </row>
    <row r="146" spans="2:14" ht="15" customHeight="1">
      <c r="B146" s="87">
        <v>119</v>
      </c>
      <c r="C146" s="435"/>
      <c r="D146" s="435"/>
      <c r="E146" s="92"/>
      <c r="F146" s="92"/>
      <c r="G146" s="92"/>
      <c r="H146" s="92"/>
      <c r="I146" s="92"/>
      <c r="J146" s="92"/>
      <c r="K146" s="258"/>
      <c r="L146" s="258"/>
      <c r="M146" s="258"/>
      <c r="N146" s="259"/>
    </row>
    <row r="147" spans="2:14" ht="15" customHeight="1">
      <c r="B147" s="16">
        <v>120</v>
      </c>
      <c r="C147" s="436"/>
      <c r="D147" s="436"/>
      <c r="E147" s="93"/>
      <c r="F147" s="93"/>
      <c r="G147" s="93"/>
      <c r="H147" s="93"/>
      <c r="I147" s="93"/>
      <c r="J147" s="93"/>
      <c r="K147" s="260"/>
      <c r="L147" s="260"/>
      <c r="M147" s="260"/>
      <c r="N147" s="261"/>
    </row>
    <row r="148" spans="2:14" ht="15" customHeight="1">
      <c r="B148" s="87">
        <v>121</v>
      </c>
      <c r="C148" s="435"/>
      <c r="D148" s="435"/>
      <c r="E148" s="92"/>
      <c r="F148" s="92"/>
      <c r="G148" s="92"/>
      <c r="H148" s="92"/>
      <c r="I148" s="92"/>
      <c r="J148" s="92"/>
      <c r="K148" s="258"/>
      <c r="L148" s="258"/>
      <c r="M148" s="258"/>
      <c r="N148" s="259"/>
    </row>
    <row r="149" spans="2:14" ht="15" customHeight="1">
      <c r="B149" s="16">
        <v>122</v>
      </c>
      <c r="C149" s="436"/>
      <c r="D149" s="436"/>
      <c r="E149" s="93"/>
      <c r="F149" s="93"/>
      <c r="G149" s="93"/>
      <c r="H149" s="93"/>
      <c r="I149" s="93"/>
      <c r="J149" s="93"/>
      <c r="K149" s="260"/>
      <c r="L149" s="260"/>
      <c r="M149" s="260"/>
      <c r="N149" s="261"/>
    </row>
    <row r="150" spans="2:14" ht="15" customHeight="1">
      <c r="B150" s="87">
        <v>123</v>
      </c>
      <c r="C150" s="435"/>
      <c r="D150" s="435"/>
      <c r="E150" s="92"/>
      <c r="F150" s="92"/>
      <c r="G150" s="92"/>
      <c r="H150" s="92"/>
      <c r="I150" s="92"/>
      <c r="J150" s="92"/>
      <c r="K150" s="258"/>
      <c r="L150" s="258"/>
      <c r="M150" s="258"/>
      <c r="N150" s="259"/>
    </row>
    <row r="151" spans="2:14" ht="15" customHeight="1">
      <c r="B151" s="16">
        <v>124</v>
      </c>
      <c r="C151" s="436"/>
      <c r="D151" s="436"/>
      <c r="E151" s="93"/>
      <c r="F151" s="93"/>
      <c r="G151" s="93"/>
      <c r="H151" s="93"/>
      <c r="I151" s="93"/>
      <c r="J151" s="93"/>
      <c r="K151" s="260"/>
      <c r="L151" s="260"/>
      <c r="M151" s="260"/>
      <c r="N151" s="261"/>
    </row>
    <row r="152" spans="2:14" ht="15" customHeight="1">
      <c r="B152" s="87">
        <v>125</v>
      </c>
      <c r="C152" s="435"/>
      <c r="D152" s="435"/>
      <c r="E152" s="92"/>
      <c r="F152" s="92"/>
      <c r="G152" s="92"/>
      <c r="H152" s="92"/>
      <c r="I152" s="92"/>
      <c r="J152" s="92"/>
      <c r="K152" s="258"/>
      <c r="L152" s="258"/>
      <c r="M152" s="258"/>
      <c r="N152" s="259"/>
    </row>
    <row r="153" spans="2:14" ht="15" customHeight="1">
      <c r="B153" s="16">
        <v>126</v>
      </c>
      <c r="C153" s="436"/>
      <c r="D153" s="436"/>
      <c r="E153" s="93"/>
      <c r="F153" s="93"/>
      <c r="G153" s="93"/>
      <c r="H153" s="93"/>
      <c r="I153" s="93"/>
      <c r="J153" s="93"/>
      <c r="K153" s="260"/>
      <c r="L153" s="260"/>
      <c r="M153" s="260"/>
      <c r="N153" s="261"/>
    </row>
    <row r="154" spans="2:14" ht="15" customHeight="1">
      <c r="B154" s="87">
        <v>127</v>
      </c>
      <c r="C154" s="435"/>
      <c r="D154" s="435"/>
      <c r="E154" s="92"/>
      <c r="F154" s="92"/>
      <c r="G154" s="92"/>
      <c r="H154" s="92"/>
      <c r="I154" s="92"/>
      <c r="J154" s="92"/>
      <c r="K154" s="258"/>
      <c r="L154" s="258"/>
      <c r="M154" s="258"/>
      <c r="N154" s="259"/>
    </row>
    <row r="155" spans="2:14" ht="15" customHeight="1">
      <c r="B155" s="16">
        <v>128</v>
      </c>
      <c r="C155" s="436"/>
      <c r="D155" s="436"/>
      <c r="E155" s="93"/>
      <c r="F155" s="93"/>
      <c r="G155" s="93"/>
      <c r="H155" s="93"/>
      <c r="I155" s="93"/>
      <c r="J155" s="93"/>
      <c r="K155" s="260"/>
      <c r="L155" s="260"/>
      <c r="M155" s="260"/>
      <c r="N155" s="261"/>
    </row>
    <row r="156" spans="2:14" ht="15" customHeight="1">
      <c r="B156" s="87">
        <v>129</v>
      </c>
      <c r="C156" s="435"/>
      <c r="D156" s="435"/>
      <c r="E156" s="92"/>
      <c r="F156" s="92"/>
      <c r="G156" s="92"/>
      <c r="H156" s="92"/>
      <c r="I156" s="92"/>
      <c r="J156" s="92"/>
      <c r="K156" s="258"/>
      <c r="L156" s="258"/>
      <c r="M156" s="258"/>
      <c r="N156" s="259"/>
    </row>
    <row r="157" spans="2:14" ht="15" customHeight="1">
      <c r="B157" s="16">
        <v>130</v>
      </c>
      <c r="C157" s="436"/>
      <c r="D157" s="436"/>
      <c r="E157" s="93"/>
      <c r="F157" s="93"/>
      <c r="G157" s="93"/>
      <c r="H157" s="93"/>
      <c r="I157" s="93"/>
      <c r="J157" s="93"/>
      <c r="K157" s="260"/>
      <c r="L157" s="260"/>
      <c r="M157" s="260"/>
      <c r="N157" s="261"/>
    </row>
    <row r="158" spans="2:14" ht="15" customHeight="1">
      <c r="B158" s="87">
        <v>131</v>
      </c>
      <c r="C158" s="435"/>
      <c r="D158" s="435"/>
      <c r="E158" s="92"/>
      <c r="F158" s="92"/>
      <c r="G158" s="92"/>
      <c r="H158" s="92"/>
      <c r="I158" s="92"/>
      <c r="J158" s="92"/>
      <c r="K158" s="258"/>
      <c r="L158" s="258"/>
      <c r="M158" s="258"/>
      <c r="N158" s="259"/>
    </row>
    <row r="159" spans="2:14" ht="15" customHeight="1">
      <c r="B159" s="16">
        <v>132</v>
      </c>
      <c r="C159" s="436"/>
      <c r="D159" s="436"/>
      <c r="E159" s="93"/>
      <c r="F159" s="93"/>
      <c r="G159" s="93"/>
      <c r="H159" s="93"/>
      <c r="I159" s="93"/>
      <c r="J159" s="93"/>
      <c r="K159" s="260"/>
      <c r="L159" s="260"/>
      <c r="M159" s="260"/>
      <c r="N159" s="261"/>
    </row>
    <row r="160" spans="2:14" ht="15" customHeight="1">
      <c r="B160" s="87">
        <v>133</v>
      </c>
      <c r="C160" s="435"/>
      <c r="D160" s="435"/>
      <c r="E160" s="92"/>
      <c r="F160" s="92"/>
      <c r="G160" s="92"/>
      <c r="H160" s="92"/>
      <c r="I160" s="92"/>
      <c r="J160" s="92"/>
      <c r="K160" s="258"/>
      <c r="L160" s="258"/>
      <c r="M160" s="258"/>
      <c r="N160" s="259"/>
    </row>
    <row r="161" spans="2:14" ht="15" customHeight="1">
      <c r="B161" s="16">
        <v>134</v>
      </c>
      <c r="C161" s="436"/>
      <c r="D161" s="436"/>
      <c r="E161" s="93"/>
      <c r="F161" s="93"/>
      <c r="G161" s="93"/>
      <c r="H161" s="93"/>
      <c r="I161" s="93"/>
      <c r="J161" s="93"/>
      <c r="K161" s="260"/>
      <c r="L161" s="260"/>
      <c r="M161" s="260"/>
      <c r="N161" s="261"/>
    </row>
    <row r="162" spans="2:14" ht="15" customHeight="1">
      <c r="B162" s="87">
        <v>135</v>
      </c>
      <c r="C162" s="435"/>
      <c r="D162" s="435"/>
      <c r="E162" s="92"/>
      <c r="F162" s="92"/>
      <c r="G162" s="92"/>
      <c r="H162" s="92"/>
      <c r="I162" s="92"/>
      <c r="J162" s="92"/>
      <c r="K162" s="258"/>
      <c r="L162" s="258"/>
      <c r="M162" s="258"/>
      <c r="N162" s="259"/>
    </row>
    <row r="163" spans="2:14" ht="15" customHeight="1">
      <c r="B163" s="16">
        <v>136</v>
      </c>
      <c r="C163" s="436"/>
      <c r="D163" s="436"/>
      <c r="E163" s="93"/>
      <c r="F163" s="93"/>
      <c r="G163" s="93"/>
      <c r="H163" s="93"/>
      <c r="I163" s="93"/>
      <c r="J163" s="93"/>
      <c r="K163" s="260"/>
      <c r="L163" s="260"/>
      <c r="M163" s="260"/>
      <c r="N163" s="261"/>
    </row>
    <row r="164" spans="2:14" ht="15" customHeight="1">
      <c r="B164" s="87">
        <v>137</v>
      </c>
      <c r="C164" s="435"/>
      <c r="D164" s="435"/>
      <c r="E164" s="92"/>
      <c r="F164" s="92"/>
      <c r="G164" s="92"/>
      <c r="H164" s="92"/>
      <c r="I164" s="92"/>
      <c r="J164" s="92"/>
      <c r="K164" s="258"/>
      <c r="L164" s="258"/>
      <c r="M164" s="258"/>
      <c r="N164" s="259"/>
    </row>
    <row r="165" spans="2:14" ht="15" customHeight="1">
      <c r="B165" s="16">
        <v>138</v>
      </c>
      <c r="C165" s="436"/>
      <c r="D165" s="436"/>
      <c r="E165" s="93"/>
      <c r="F165" s="93"/>
      <c r="G165" s="93"/>
      <c r="H165" s="93"/>
      <c r="I165" s="93"/>
      <c r="J165" s="93"/>
      <c r="K165" s="260"/>
      <c r="L165" s="260"/>
      <c r="M165" s="260"/>
      <c r="N165" s="261"/>
    </row>
    <row r="166" spans="2:14" ht="15" customHeight="1">
      <c r="B166" s="87">
        <v>139</v>
      </c>
      <c r="C166" s="435"/>
      <c r="D166" s="435"/>
      <c r="E166" s="92"/>
      <c r="F166" s="92"/>
      <c r="G166" s="92"/>
      <c r="H166" s="92"/>
      <c r="I166" s="92"/>
      <c r="J166" s="92"/>
      <c r="K166" s="258"/>
      <c r="L166" s="258"/>
      <c r="M166" s="258"/>
      <c r="N166" s="259"/>
    </row>
    <row r="167" spans="2:14" ht="15" customHeight="1">
      <c r="B167" s="16">
        <v>140</v>
      </c>
      <c r="C167" s="436"/>
      <c r="D167" s="436"/>
      <c r="E167" s="93"/>
      <c r="F167" s="93"/>
      <c r="G167" s="93"/>
      <c r="H167" s="93"/>
      <c r="I167" s="93"/>
      <c r="J167" s="93"/>
      <c r="K167" s="260"/>
      <c r="L167" s="260"/>
      <c r="M167" s="260"/>
      <c r="N167" s="261"/>
    </row>
    <row r="168" spans="2:14" ht="15" customHeight="1">
      <c r="B168" s="87">
        <v>141</v>
      </c>
      <c r="C168" s="435"/>
      <c r="D168" s="435"/>
      <c r="E168" s="92"/>
      <c r="F168" s="92"/>
      <c r="G168" s="92"/>
      <c r="H168" s="92"/>
      <c r="I168" s="92"/>
      <c r="J168" s="92"/>
      <c r="K168" s="258"/>
      <c r="L168" s="258"/>
      <c r="M168" s="258"/>
      <c r="N168" s="259"/>
    </row>
    <row r="169" spans="2:14" ht="15" customHeight="1">
      <c r="B169" s="16">
        <v>142</v>
      </c>
      <c r="C169" s="436"/>
      <c r="D169" s="436"/>
      <c r="E169" s="93"/>
      <c r="F169" s="93"/>
      <c r="G169" s="93"/>
      <c r="H169" s="93"/>
      <c r="I169" s="93"/>
      <c r="J169" s="93"/>
      <c r="K169" s="260"/>
      <c r="L169" s="260"/>
      <c r="M169" s="260"/>
      <c r="N169" s="261"/>
    </row>
    <row r="170" spans="2:14" ht="15" customHeight="1">
      <c r="B170" s="87">
        <v>143</v>
      </c>
      <c r="C170" s="435"/>
      <c r="D170" s="435"/>
      <c r="E170" s="92"/>
      <c r="F170" s="92"/>
      <c r="G170" s="92"/>
      <c r="H170" s="92"/>
      <c r="I170" s="92"/>
      <c r="J170" s="92"/>
      <c r="K170" s="258"/>
      <c r="L170" s="258"/>
      <c r="M170" s="258"/>
      <c r="N170" s="259"/>
    </row>
    <row r="171" spans="2:14" ht="15" customHeight="1">
      <c r="B171" s="16">
        <v>144</v>
      </c>
      <c r="C171" s="269"/>
      <c r="D171" s="269"/>
      <c r="E171" s="93"/>
      <c r="F171" s="93"/>
      <c r="G171" s="93"/>
      <c r="H171" s="93"/>
      <c r="I171" s="93"/>
      <c r="J171" s="93"/>
      <c r="K171" s="250"/>
      <c r="L171" s="250"/>
      <c r="M171" s="250"/>
      <c r="N171" s="251"/>
    </row>
    <row r="172" spans="2:14" ht="15" customHeight="1">
      <c r="B172" s="87">
        <v>145</v>
      </c>
      <c r="C172" s="270"/>
      <c r="D172" s="270"/>
      <c r="E172" s="92"/>
      <c r="F172" s="92"/>
      <c r="G172" s="92"/>
      <c r="H172" s="92"/>
      <c r="I172" s="92"/>
      <c r="J172" s="92"/>
      <c r="K172" s="258"/>
      <c r="L172" s="258"/>
      <c r="M172" s="258"/>
      <c r="N172" s="259"/>
    </row>
    <row r="173" spans="2:14" ht="15" customHeight="1">
      <c r="B173" s="16">
        <v>146</v>
      </c>
      <c r="C173" s="269"/>
      <c r="D173" s="269"/>
      <c r="E173" s="93"/>
      <c r="F173" s="93"/>
      <c r="G173" s="93"/>
      <c r="H173" s="93"/>
      <c r="I173" s="93"/>
      <c r="J173" s="93"/>
      <c r="K173" s="250"/>
      <c r="L173" s="250"/>
      <c r="M173" s="250"/>
      <c r="N173" s="251"/>
    </row>
    <row r="174" spans="2:14" ht="15" customHeight="1">
      <c r="B174" s="87">
        <v>147</v>
      </c>
      <c r="C174" s="270"/>
      <c r="D174" s="270"/>
      <c r="E174" s="92"/>
      <c r="F174" s="92"/>
      <c r="G174" s="92"/>
      <c r="H174" s="92"/>
      <c r="I174" s="92"/>
      <c r="J174" s="92"/>
      <c r="K174" s="258"/>
      <c r="L174" s="258"/>
      <c r="M174" s="258"/>
      <c r="N174" s="259"/>
    </row>
    <row r="175" spans="2:14" ht="15" customHeight="1">
      <c r="B175" s="16">
        <v>148</v>
      </c>
      <c r="C175" s="269"/>
      <c r="D175" s="269"/>
      <c r="E175" s="93"/>
      <c r="F175" s="93"/>
      <c r="G175" s="93"/>
      <c r="H175" s="93"/>
      <c r="I175" s="93"/>
      <c r="J175" s="93"/>
      <c r="K175" s="250"/>
      <c r="L175" s="250"/>
      <c r="M175" s="250"/>
      <c r="N175" s="251"/>
    </row>
    <row r="176" spans="2:14" ht="15" customHeight="1">
      <c r="B176" s="87">
        <v>149</v>
      </c>
      <c r="C176" s="270"/>
      <c r="D176" s="270"/>
      <c r="E176" s="92"/>
      <c r="F176" s="92"/>
      <c r="G176" s="92"/>
      <c r="H176" s="92"/>
      <c r="I176" s="92"/>
      <c r="J176" s="92"/>
      <c r="K176" s="258"/>
      <c r="L176" s="258"/>
      <c r="M176" s="258"/>
      <c r="N176" s="259"/>
    </row>
    <row r="177" spans="2:14" ht="15" customHeight="1">
      <c r="B177" s="16">
        <v>150</v>
      </c>
      <c r="C177" s="269"/>
      <c r="D177" s="269"/>
      <c r="E177" s="93"/>
      <c r="F177" s="93"/>
      <c r="G177" s="93"/>
      <c r="H177" s="93"/>
      <c r="I177" s="93"/>
      <c r="J177" s="93"/>
      <c r="K177" s="271"/>
      <c r="L177" s="271"/>
      <c r="M177" s="271"/>
      <c r="N177" s="272"/>
    </row>
    <row r="178" spans="2:14" ht="15" customHeight="1">
      <c r="B178" s="87">
        <v>151</v>
      </c>
      <c r="C178" s="270"/>
      <c r="D178" s="270"/>
      <c r="E178" s="92"/>
      <c r="F178" s="92"/>
      <c r="G178" s="92"/>
      <c r="H178" s="92"/>
      <c r="I178" s="92"/>
      <c r="J178" s="92"/>
      <c r="K178" s="258"/>
      <c r="L178" s="258"/>
      <c r="M178" s="258"/>
      <c r="N178" s="259"/>
    </row>
    <row r="179" spans="2:14" ht="15" customHeight="1">
      <c r="B179" s="16">
        <v>152</v>
      </c>
      <c r="C179" s="269"/>
      <c r="D179" s="269"/>
      <c r="E179" s="93"/>
      <c r="F179" s="93"/>
      <c r="G179" s="93"/>
      <c r="H179" s="93"/>
      <c r="I179" s="93"/>
      <c r="J179" s="93"/>
      <c r="K179" s="260"/>
      <c r="L179" s="260"/>
      <c r="M179" s="260"/>
      <c r="N179" s="261"/>
    </row>
    <row r="180" spans="2:14" ht="15" customHeight="1">
      <c r="B180" s="87">
        <v>153</v>
      </c>
      <c r="C180" s="270"/>
      <c r="D180" s="270"/>
      <c r="E180" s="92"/>
      <c r="F180" s="92"/>
      <c r="G180" s="92"/>
      <c r="H180" s="92"/>
      <c r="I180" s="92"/>
      <c r="J180" s="92"/>
      <c r="K180" s="258"/>
      <c r="L180" s="258"/>
      <c r="M180" s="258"/>
      <c r="N180" s="259"/>
    </row>
    <row r="181" spans="2:14" ht="15" customHeight="1">
      <c r="B181" s="16">
        <v>154</v>
      </c>
      <c r="C181" s="269"/>
      <c r="D181" s="269"/>
      <c r="E181" s="93"/>
      <c r="F181" s="93"/>
      <c r="G181" s="93"/>
      <c r="H181" s="93"/>
      <c r="I181" s="93"/>
      <c r="J181" s="93"/>
      <c r="K181" s="250"/>
      <c r="L181" s="250"/>
      <c r="M181" s="250"/>
      <c r="N181" s="251"/>
    </row>
    <row r="182" spans="2:14" ht="15" customHeight="1">
      <c r="B182" s="87">
        <v>155</v>
      </c>
      <c r="C182" s="270"/>
      <c r="D182" s="270"/>
      <c r="E182" s="92"/>
      <c r="F182" s="92"/>
      <c r="G182" s="92"/>
      <c r="H182" s="92"/>
      <c r="I182" s="92"/>
      <c r="J182" s="92"/>
      <c r="K182" s="258"/>
      <c r="L182" s="258"/>
      <c r="M182" s="258"/>
      <c r="N182" s="259"/>
    </row>
    <row r="183" spans="2:14" ht="15" customHeight="1">
      <c r="B183" s="16">
        <v>156</v>
      </c>
      <c r="C183" s="269"/>
      <c r="D183" s="269"/>
      <c r="E183" s="93"/>
      <c r="F183" s="93"/>
      <c r="G183" s="93"/>
      <c r="H183" s="93"/>
      <c r="I183" s="93"/>
      <c r="J183" s="93"/>
      <c r="K183" s="250"/>
      <c r="L183" s="250"/>
      <c r="M183" s="250"/>
      <c r="N183" s="251"/>
    </row>
    <row r="184" spans="2:14" ht="15" customHeight="1">
      <c r="B184" s="87">
        <v>157</v>
      </c>
      <c r="C184" s="270"/>
      <c r="D184" s="270"/>
      <c r="E184" s="92"/>
      <c r="F184" s="92"/>
      <c r="G184" s="92"/>
      <c r="H184" s="92"/>
      <c r="I184" s="92"/>
      <c r="J184" s="92"/>
      <c r="K184" s="258"/>
      <c r="L184" s="258"/>
      <c r="M184" s="258"/>
      <c r="N184" s="259"/>
    </row>
    <row r="185" spans="2:14" ht="15" customHeight="1">
      <c r="B185" s="16">
        <v>158</v>
      </c>
      <c r="C185" s="269"/>
      <c r="D185" s="269"/>
      <c r="E185" s="93"/>
      <c r="F185" s="93"/>
      <c r="G185" s="93"/>
      <c r="H185" s="93"/>
      <c r="I185" s="93"/>
      <c r="J185" s="93"/>
      <c r="K185" s="250"/>
      <c r="L185" s="250"/>
      <c r="M185" s="250"/>
      <c r="N185" s="251"/>
    </row>
    <row r="186" spans="2:14" ht="15" customHeight="1">
      <c r="B186" s="87">
        <v>159</v>
      </c>
      <c r="C186" s="270"/>
      <c r="D186" s="270"/>
      <c r="E186" s="92"/>
      <c r="F186" s="92"/>
      <c r="G186" s="92"/>
      <c r="H186" s="92"/>
      <c r="I186" s="92"/>
      <c r="J186" s="92"/>
      <c r="K186" s="258"/>
      <c r="L186" s="258"/>
      <c r="M186" s="258"/>
      <c r="N186" s="259"/>
    </row>
    <row r="187" spans="2:14" ht="15" customHeight="1">
      <c r="B187" s="16">
        <v>160</v>
      </c>
      <c r="C187" s="269"/>
      <c r="D187" s="269"/>
      <c r="E187" s="93"/>
      <c r="F187" s="93"/>
      <c r="G187" s="93"/>
      <c r="H187" s="93"/>
      <c r="I187" s="93"/>
      <c r="J187" s="93"/>
      <c r="K187" s="260"/>
      <c r="L187" s="260"/>
      <c r="M187" s="260"/>
      <c r="N187" s="261"/>
    </row>
    <row r="188" spans="2:14" ht="15" customHeight="1">
      <c r="B188" s="87">
        <v>161</v>
      </c>
      <c r="C188" s="270"/>
      <c r="D188" s="270"/>
      <c r="E188" s="92"/>
      <c r="F188" s="92"/>
      <c r="G188" s="92"/>
      <c r="H188" s="92"/>
      <c r="I188" s="92"/>
      <c r="J188" s="92"/>
      <c r="K188" s="258"/>
      <c r="L188" s="258"/>
      <c r="M188" s="258"/>
      <c r="N188" s="259"/>
    </row>
    <row r="189" spans="2:14" ht="15" customHeight="1">
      <c r="B189" s="16">
        <v>162</v>
      </c>
      <c r="C189" s="269"/>
      <c r="D189" s="269"/>
      <c r="E189" s="93"/>
      <c r="F189" s="93"/>
      <c r="G189" s="93"/>
      <c r="H189" s="93"/>
      <c r="I189" s="93"/>
      <c r="J189" s="93"/>
      <c r="K189" s="260"/>
      <c r="L189" s="260"/>
      <c r="M189" s="260"/>
      <c r="N189" s="261"/>
    </row>
    <row r="190" spans="2:14" ht="15" customHeight="1">
      <c r="B190" s="87">
        <v>163</v>
      </c>
      <c r="C190" s="270"/>
      <c r="D190" s="270"/>
      <c r="E190" s="92"/>
      <c r="F190" s="92"/>
      <c r="G190" s="92"/>
      <c r="H190" s="92"/>
      <c r="I190" s="92"/>
      <c r="J190" s="92"/>
      <c r="K190" s="258"/>
      <c r="L190" s="258"/>
      <c r="M190" s="258"/>
      <c r="N190" s="259"/>
    </row>
    <row r="191" spans="2:14" ht="15" customHeight="1">
      <c r="B191" s="16">
        <v>164</v>
      </c>
      <c r="C191" s="269"/>
      <c r="D191" s="269"/>
      <c r="E191" s="93"/>
      <c r="F191" s="93"/>
      <c r="G191" s="93"/>
      <c r="H191" s="93"/>
      <c r="I191" s="93"/>
      <c r="J191" s="93"/>
      <c r="K191" s="250"/>
      <c r="L191" s="250"/>
      <c r="M191" s="250"/>
      <c r="N191" s="251"/>
    </row>
    <row r="192" spans="2:14" ht="15" customHeight="1">
      <c r="B192" s="87">
        <v>165</v>
      </c>
      <c r="C192" s="270"/>
      <c r="D192" s="270"/>
      <c r="E192" s="92"/>
      <c r="F192" s="92"/>
      <c r="G192" s="92"/>
      <c r="H192" s="92"/>
      <c r="I192" s="92"/>
      <c r="J192" s="92"/>
      <c r="K192" s="258"/>
      <c r="L192" s="258"/>
      <c r="M192" s="258"/>
      <c r="N192" s="259"/>
    </row>
    <row r="193" spans="2:14" ht="15" customHeight="1">
      <c r="B193" s="16">
        <v>166</v>
      </c>
      <c r="C193" s="269"/>
      <c r="D193" s="269"/>
      <c r="E193" s="93"/>
      <c r="F193" s="93"/>
      <c r="G193" s="93"/>
      <c r="H193" s="93"/>
      <c r="I193" s="93"/>
      <c r="J193" s="93"/>
      <c r="K193" s="250"/>
      <c r="L193" s="250"/>
      <c r="M193" s="250"/>
      <c r="N193" s="251"/>
    </row>
    <row r="194" spans="2:14" ht="15" customHeight="1">
      <c r="B194" s="87">
        <v>167</v>
      </c>
      <c r="C194" s="270"/>
      <c r="D194" s="270"/>
      <c r="E194" s="92"/>
      <c r="F194" s="92"/>
      <c r="G194" s="92"/>
      <c r="H194" s="92"/>
      <c r="I194" s="92"/>
      <c r="J194" s="92"/>
      <c r="K194" s="258"/>
      <c r="L194" s="258"/>
      <c r="M194" s="258"/>
      <c r="N194" s="259"/>
    </row>
    <row r="195" spans="2:14" ht="15" customHeight="1">
      <c r="B195" s="16">
        <v>168</v>
      </c>
      <c r="C195" s="269"/>
      <c r="D195" s="269"/>
      <c r="E195" s="93"/>
      <c r="F195" s="93"/>
      <c r="G195" s="93"/>
      <c r="H195" s="93"/>
      <c r="I195" s="93"/>
      <c r="J195" s="93"/>
      <c r="K195" s="250"/>
      <c r="L195" s="250"/>
      <c r="M195" s="250"/>
      <c r="N195" s="251"/>
    </row>
    <row r="196" spans="2:14" ht="15" customHeight="1">
      <c r="B196" s="87">
        <v>169</v>
      </c>
      <c r="C196" s="270"/>
      <c r="D196" s="270"/>
      <c r="E196" s="92"/>
      <c r="F196" s="92"/>
      <c r="G196" s="92"/>
      <c r="H196" s="92"/>
      <c r="I196" s="92"/>
      <c r="J196" s="92"/>
      <c r="K196" s="258"/>
      <c r="L196" s="258"/>
      <c r="M196" s="258"/>
      <c r="N196" s="259"/>
    </row>
    <row r="197" spans="2:14" ht="15" customHeight="1">
      <c r="B197" s="16">
        <v>170</v>
      </c>
      <c r="C197" s="269"/>
      <c r="D197" s="269"/>
      <c r="E197" s="93"/>
      <c r="F197" s="93"/>
      <c r="G197" s="93"/>
      <c r="H197" s="93"/>
      <c r="I197" s="93"/>
      <c r="J197" s="93"/>
      <c r="K197" s="250"/>
      <c r="L197" s="250"/>
      <c r="M197" s="250"/>
      <c r="N197" s="251"/>
    </row>
    <row r="198" spans="2:14" ht="15" customHeight="1">
      <c r="B198" s="87">
        <v>171</v>
      </c>
      <c r="C198" s="270"/>
      <c r="D198" s="270"/>
      <c r="E198" s="92"/>
      <c r="F198" s="92"/>
      <c r="G198" s="92"/>
      <c r="H198" s="92"/>
      <c r="I198" s="92"/>
      <c r="J198" s="92"/>
      <c r="K198" s="258"/>
      <c r="L198" s="258"/>
      <c r="M198" s="258"/>
      <c r="N198" s="259"/>
    </row>
    <row r="199" spans="2:14" ht="15" customHeight="1">
      <c r="B199" s="16">
        <v>172</v>
      </c>
      <c r="C199" s="269"/>
      <c r="D199" s="269"/>
      <c r="E199" s="93"/>
      <c r="F199" s="93"/>
      <c r="G199" s="93"/>
      <c r="H199" s="93"/>
      <c r="I199" s="93"/>
      <c r="J199" s="93"/>
      <c r="K199" s="250"/>
      <c r="L199" s="250"/>
      <c r="M199" s="250"/>
      <c r="N199" s="251"/>
    </row>
    <row r="200" spans="2:14" ht="15" customHeight="1">
      <c r="B200" s="87">
        <v>173</v>
      </c>
      <c r="C200" s="270"/>
      <c r="D200" s="270"/>
      <c r="E200" s="92"/>
      <c r="F200" s="92"/>
      <c r="G200" s="92"/>
      <c r="H200" s="92"/>
      <c r="I200" s="92"/>
      <c r="J200" s="92"/>
      <c r="K200" s="258"/>
      <c r="L200" s="258"/>
      <c r="M200" s="258"/>
      <c r="N200" s="259"/>
    </row>
    <row r="201" spans="2:14" ht="15" customHeight="1">
      <c r="B201" s="16">
        <v>174</v>
      </c>
      <c r="C201" s="273"/>
      <c r="D201" s="273"/>
      <c r="E201" s="93"/>
      <c r="F201" s="93"/>
      <c r="G201" s="93"/>
      <c r="H201" s="93"/>
      <c r="I201" s="93"/>
      <c r="J201" s="93"/>
      <c r="K201" s="260"/>
      <c r="L201" s="260"/>
      <c r="M201" s="260"/>
      <c r="N201" s="261"/>
    </row>
    <row r="202" spans="2:14" ht="15" customHeight="1">
      <c r="B202" s="87">
        <v>175</v>
      </c>
      <c r="C202" s="274"/>
      <c r="D202" s="274"/>
      <c r="E202" s="92"/>
      <c r="F202" s="92"/>
      <c r="G202" s="92"/>
      <c r="H202" s="92"/>
      <c r="I202" s="92"/>
      <c r="J202" s="92"/>
      <c r="K202" s="275"/>
      <c r="L202" s="275"/>
      <c r="M202" s="275"/>
      <c r="N202" s="276"/>
    </row>
    <row r="203" spans="2:14" ht="15" customHeight="1">
      <c r="B203" s="16">
        <v>176</v>
      </c>
      <c r="C203" s="273"/>
      <c r="D203" s="273"/>
      <c r="E203" s="93"/>
      <c r="F203" s="93"/>
      <c r="G203" s="93"/>
      <c r="H203" s="93"/>
      <c r="I203" s="93"/>
      <c r="J203" s="93"/>
      <c r="K203" s="260"/>
      <c r="L203" s="260"/>
      <c r="M203" s="260"/>
      <c r="N203" s="261"/>
    </row>
    <row r="204" spans="2:14" ht="15" customHeight="1">
      <c r="B204" s="87">
        <v>177</v>
      </c>
      <c r="C204" s="274"/>
      <c r="D204" s="274"/>
      <c r="E204" s="92"/>
      <c r="F204" s="92"/>
      <c r="G204" s="92"/>
      <c r="H204" s="92"/>
      <c r="I204" s="92"/>
      <c r="J204" s="92"/>
      <c r="K204" s="275"/>
      <c r="L204" s="275"/>
      <c r="M204" s="275"/>
      <c r="N204" s="276"/>
    </row>
    <row r="205" spans="2:14" ht="15" customHeight="1">
      <c r="B205" s="16">
        <v>178</v>
      </c>
      <c r="C205" s="273"/>
      <c r="D205" s="273"/>
      <c r="E205" s="93"/>
      <c r="F205" s="93"/>
      <c r="G205" s="93"/>
      <c r="H205" s="93"/>
      <c r="I205" s="93"/>
      <c r="J205" s="93"/>
      <c r="K205" s="260"/>
      <c r="L205" s="260"/>
      <c r="M205" s="260"/>
      <c r="N205" s="261"/>
    </row>
    <row r="206" spans="2:14" ht="15" customHeight="1">
      <c r="B206" s="87">
        <v>179</v>
      </c>
      <c r="C206" s="274"/>
      <c r="D206" s="274"/>
      <c r="E206" s="92"/>
      <c r="F206" s="92"/>
      <c r="G206" s="92"/>
      <c r="H206" s="92"/>
      <c r="I206" s="92"/>
      <c r="J206" s="92"/>
      <c r="K206" s="275"/>
      <c r="L206" s="275"/>
      <c r="M206" s="275"/>
      <c r="N206" s="276"/>
    </row>
    <row r="207" spans="2:14" ht="15" customHeight="1">
      <c r="B207" s="16">
        <v>180</v>
      </c>
      <c r="C207" s="273"/>
      <c r="D207" s="273"/>
      <c r="E207" s="93"/>
      <c r="F207" s="93"/>
      <c r="G207" s="93"/>
      <c r="H207" s="93"/>
      <c r="I207" s="93"/>
      <c r="J207" s="93"/>
      <c r="K207" s="260"/>
      <c r="L207" s="260"/>
      <c r="M207" s="260"/>
      <c r="N207" s="261"/>
    </row>
    <row r="208" spans="2:14" ht="15" customHeight="1">
      <c r="B208" s="87">
        <v>181</v>
      </c>
      <c r="C208" s="274"/>
      <c r="D208" s="274"/>
      <c r="E208" s="101"/>
      <c r="F208" s="101"/>
      <c r="G208" s="101"/>
      <c r="H208" s="101"/>
      <c r="I208" s="101"/>
      <c r="J208" s="101"/>
      <c r="K208" s="275"/>
      <c r="L208" s="275"/>
      <c r="M208" s="275"/>
      <c r="N208" s="276"/>
    </row>
    <row r="209" spans="2:14" ht="15" customHeight="1">
      <c r="B209" s="16">
        <v>182</v>
      </c>
      <c r="C209" s="273"/>
      <c r="D209" s="273"/>
      <c r="E209" s="102"/>
      <c r="F209" s="102"/>
      <c r="G209" s="102"/>
      <c r="H209" s="102"/>
      <c r="I209" s="102"/>
      <c r="J209" s="102"/>
      <c r="K209" s="260"/>
      <c r="L209" s="260"/>
      <c r="M209" s="260"/>
      <c r="N209" s="261"/>
    </row>
    <row r="210" spans="2:14" ht="15" customHeight="1">
      <c r="B210" s="87">
        <v>183</v>
      </c>
      <c r="C210" s="274"/>
      <c r="D210" s="274"/>
      <c r="E210" s="101"/>
      <c r="F210" s="101"/>
      <c r="G210" s="101"/>
      <c r="H210" s="101"/>
      <c r="I210" s="101"/>
      <c r="J210" s="101"/>
      <c r="K210" s="275"/>
      <c r="L210" s="275"/>
      <c r="M210" s="275"/>
      <c r="N210" s="276"/>
    </row>
    <row r="211" spans="2:14" ht="15" customHeight="1">
      <c r="B211" s="16">
        <v>184</v>
      </c>
      <c r="C211" s="273"/>
      <c r="D211" s="273"/>
      <c r="E211" s="102"/>
      <c r="F211" s="102"/>
      <c r="G211" s="102"/>
      <c r="H211" s="102"/>
      <c r="I211" s="102"/>
      <c r="J211" s="102"/>
      <c r="K211" s="260"/>
      <c r="L211" s="260"/>
      <c r="M211" s="260"/>
      <c r="N211" s="261"/>
    </row>
    <row r="212" spans="2:14" ht="15" customHeight="1">
      <c r="B212" s="87">
        <v>185</v>
      </c>
      <c r="C212" s="274"/>
      <c r="D212" s="274"/>
      <c r="E212" s="101"/>
      <c r="F212" s="101"/>
      <c r="G212" s="101"/>
      <c r="H212" s="101"/>
      <c r="I212" s="101"/>
      <c r="J212" s="101"/>
      <c r="K212" s="275"/>
      <c r="L212" s="275"/>
      <c r="M212" s="275"/>
      <c r="N212" s="276"/>
    </row>
    <row r="213" spans="2:14" ht="15" customHeight="1">
      <c r="B213" s="16">
        <v>186</v>
      </c>
      <c r="C213" s="273"/>
      <c r="D213" s="273"/>
      <c r="E213" s="102"/>
      <c r="F213" s="102"/>
      <c r="G213" s="102"/>
      <c r="H213" s="102"/>
      <c r="I213" s="99"/>
      <c r="J213" s="102"/>
      <c r="K213" s="260"/>
      <c r="L213" s="260"/>
      <c r="M213" s="260"/>
      <c r="N213" s="261"/>
    </row>
    <row r="214" spans="2:14" ht="15" customHeight="1">
      <c r="B214" s="87">
        <v>187</v>
      </c>
      <c r="C214" s="274"/>
      <c r="D214" s="274"/>
      <c r="E214" s="101"/>
      <c r="F214" s="101"/>
      <c r="G214" s="101"/>
      <c r="H214" s="101"/>
      <c r="I214" s="101"/>
      <c r="J214" s="101"/>
      <c r="K214" s="275"/>
      <c r="L214" s="275"/>
      <c r="M214" s="275"/>
      <c r="N214" s="276"/>
    </row>
    <row r="215" spans="2:14" ht="15" customHeight="1">
      <c r="B215" s="16">
        <v>188</v>
      </c>
      <c r="C215" s="273"/>
      <c r="D215" s="273"/>
      <c r="E215" s="102"/>
      <c r="F215" s="102"/>
      <c r="G215" s="102"/>
      <c r="H215" s="102"/>
      <c r="I215" s="102"/>
      <c r="J215" s="102"/>
      <c r="K215" s="260"/>
      <c r="L215" s="260"/>
      <c r="M215" s="260"/>
      <c r="N215" s="261"/>
    </row>
    <row r="216" spans="2:14" ht="15" customHeight="1">
      <c r="B216" s="87">
        <v>189</v>
      </c>
      <c r="C216" s="274"/>
      <c r="D216" s="274"/>
      <c r="E216" s="101"/>
      <c r="F216" s="101"/>
      <c r="G216" s="101"/>
      <c r="H216" s="101"/>
      <c r="I216" s="101"/>
      <c r="J216" s="101"/>
      <c r="K216" s="279"/>
      <c r="L216" s="279"/>
      <c r="M216" s="279"/>
      <c r="N216" s="280"/>
    </row>
    <row r="217" spans="2:14" ht="15" customHeight="1">
      <c r="B217" s="16">
        <v>190</v>
      </c>
      <c r="C217" s="273"/>
      <c r="D217" s="273"/>
      <c r="E217" s="102"/>
      <c r="F217" s="102"/>
      <c r="G217" s="102"/>
      <c r="H217" s="102"/>
      <c r="I217" s="102"/>
      <c r="J217" s="102"/>
      <c r="K217" s="277"/>
      <c r="L217" s="277"/>
      <c r="M217" s="277"/>
      <c r="N217" s="278"/>
    </row>
    <row r="218" spans="2:14" ht="15" customHeight="1">
      <c r="B218" s="87">
        <v>191</v>
      </c>
      <c r="C218" s="274"/>
      <c r="D218" s="274"/>
      <c r="E218" s="104"/>
      <c r="F218" s="104"/>
      <c r="G218" s="104"/>
      <c r="H218" s="104"/>
      <c r="I218" s="104"/>
      <c r="J218" s="104"/>
      <c r="K218" s="279"/>
      <c r="L218" s="279"/>
      <c r="M218" s="279"/>
      <c r="N218" s="280"/>
    </row>
    <row r="219" spans="2:14" ht="15" customHeight="1">
      <c r="B219" s="16">
        <v>192</v>
      </c>
      <c r="C219" s="273"/>
      <c r="D219" s="273"/>
      <c r="E219" s="102"/>
      <c r="F219" s="102"/>
      <c r="G219" s="102"/>
      <c r="H219" s="102"/>
      <c r="I219" s="102"/>
      <c r="J219" s="102"/>
      <c r="K219" s="277"/>
      <c r="L219" s="277"/>
      <c r="M219" s="277"/>
      <c r="N219" s="278"/>
    </row>
    <row r="220" spans="2:14" ht="15" customHeight="1">
      <c r="B220" s="87">
        <v>193</v>
      </c>
      <c r="C220" s="274"/>
      <c r="D220" s="274"/>
      <c r="E220" s="104"/>
      <c r="F220" s="104"/>
      <c r="G220" s="104"/>
      <c r="H220" s="104"/>
      <c r="I220" s="104"/>
      <c r="J220" s="104"/>
      <c r="K220" s="279"/>
      <c r="L220" s="279"/>
      <c r="M220" s="279"/>
      <c r="N220" s="280"/>
    </row>
    <row r="221" spans="2:14" ht="15" customHeight="1">
      <c r="B221" s="16">
        <v>194</v>
      </c>
      <c r="C221" s="273"/>
      <c r="D221" s="273"/>
      <c r="E221" s="102"/>
      <c r="F221" s="102"/>
      <c r="G221" s="102"/>
      <c r="H221" s="102"/>
      <c r="I221" s="102"/>
      <c r="J221" s="102"/>
      <c r="K221" s="277"/>
      <c r="L221" s="277"/>
      <c r="M221" s="277"/>
      <c r="N221" s="278"/>
    </row>
    <row r="222" spans="2:14" ht="15" customHeight="1">
      <c r="B222" s="87">
        <v>195</v>
      </c>
      <c r="C222" s="274"/>
      <c r="D222" s="274"/>
      <c r="E222" s="103"/>
      <c r="F222" s="103"/>
      <c r="G222" s="103"/>
      <c r="H222" s="103"/>
      <c r="I222" s="103"/>
      <c r="J222" s="103"/>
      <c r="K222" s="279"/>
      <c r="L222" s="279"/>
      <c r="M222" s="279"/>
      <c r="N222" s="280"/>
    </row>
    <row r="223" spans="2:14" ht="15" customHeight="1">
      <c r="B223" s="16">
        <v>196</v>
      </c>
      <c r="C223" s="273"/>
      <c r="D223" s="273"/>
      <c r="E223" s="105"/>
      <c r="F223" s="105"/>
      <c r="G223" s="105"/>
      <c r="H223" s="105"/>
      <c r="I223" s="105"/>
      <c r="J223" s="105"/>
      <c r="K223" s="277"/>
      <c r="L223" s="277"/>
      <c r="M223" s="277"/>
      <c r="N223" s="278"/>
    </row>
    <row r="224" spans="2:14" ht="15" customHeight="1">
      <c r="B224" s="87">
        <v>197</v>
      </c>
      <c r="C224" s="274"/>
      <c r="D224" s="274"/>
      <c r="E224" s="103"/>
      <c r="F224" s="103"/>
      <c r="G224" s="103"/>
      <c r="H224" s="103"/>
      <c r="I224" s="103"/>
      <c r="J224" s="103"/>
      <c r="K224" s="279"/>
      <c r="L224" s="279"/>
      <c r="M224" s="279"/>
      <c r="N224" s="280"/>
    </row>
    <row r="225" spans="2:14" ht="15" customHeight="1">
      <c r="B225" s="16">
        <v>198</v>
      </c>
      <c r="C225" s="273"/>
      <c r="D225" s="273"/>
      <c r="E225" s="105"/>
      <c r="F225" s="105"/>
      <c r="G225" s="105"/>
      <c r="H225" s="105"/>
      <c r="I225" s="105"/>
      <c r="J225" s="105"/>
      <c r="K225" s="277"/>
      <c r="L225" s="277"/>
      <c r="M225" s="277"/>
      <c r="N225" s="278"/>
    </row>
    <row r="226" spans="2:14" ht="15" customHeight="1">
      <c r="B226" s="87">
        <v>199</v>
      </c>
      <c r="C226" s="274"/>
      <c r="D226" s="274"/>
      <c r="E226" s="103"/>
      <c r="F226" s="103"/>
      <c r="G226" s="103"/>
      <c r="H226" s="103"/>
      <c r="I226" s="103"/>
      <c r="J226" s="103"/>
      <c r="K226" s="279"/>
      <c r="L226" s="279"/>
      <c r="M226" s="279"/>
      <c r="N226" s="280"/>
    </row>
    <row r="227" spans="2:14" ht="15" customHeight="1">
      <c r="B227" s="16">
        <v>200</v>
      </c>
      <c r="C227" s="273"/>
      <c r="D227" s="273"/>
      <c r="E227" s="105"/>
      <c r="F227" s="105"/>
      <c r="G227" s="105"/>
      <c r="H227" s="105"/>
      <c r="I227" s="105"/>
      <c r="J227" s="105"/>
      <c r="K227" s="277"/>
      <c r="L227" s="277"/>
      <c r="M227" s="277"/>
      <c r="N227" s="278"/>
    </row>
    <row r="228" spans="2:14" ht="15" customHeight="1">
      <c r="B228" s="87">
        <v>201</v>
      </c>
      <c r="C228" s="274"/>
      <c r="D228" s="274"/>
      <c r="E228" s="104"/>
      <c r="F228" s="104"/>
      <c r="G228" s="104"/>
      <c r="H228" s="104"/>
      <c r="I228" s="104"/>
      <c r="J228" s="104"/>
      <c r="K228" s="279"/>
      <c r="L228" s="279"/>
      <c r="M228" s="279"/>
      <c r="N228" s="280"/>
    </row>
    <row r="229" spans="2:14" ht="15" customHeight="1">
      <c r="B229" s="16">
        <v>202</v>
      </c>
      <c r="C229" s="273"/>
      <c r="D229" s="273"/>
      <c r="E229" s="105"/>
      <c r="F229" s="105"/>
      <c r="G229" s="105"/>
      <c r="H229" s="105"/>
      <c r="I229" s="105"/>
      <c r="J229" s="105"/>
      <c r="K229" s="277"/>
      <c r="L229" s="277"/>
      <c r="M229" s="277"/>
      <c r="N229" s="278"/>
    </row>
    <row r="230" spans="2:14" ht="15" customHeight="1">
      <c r="B230" s="87">
        <v>203</v>
      </c>
      <c r="C230" s="274"/>
      <c r="D230" s="274"/>
      <c r="E230" s="104"/>
      <c r="F230" s="104"/>
      <c r="G230" s="104"/>
      <c r="H230" s="104"/>
      <c r="I230" s="104"/>
      <c r="J230" s="104"/>
      <c r="K230" s="279"/>
      <c r="L230" s="279"/>
      <c r="M230" s="279"/>
      <c r="N230" s="280"/>
    </row>
    <row r="231" spans="2:14" ht="15" customHeight="1">
      <c r="B231" s="16">
        <v>204</v>
      </c>
      <c r="C231" s="273"/>
      <c r="D231" s="273"/>
      <c r="E231" s="105"/>
      <c r="F231" s="105"/>
      <c r="G231" s="105"/>
      <c r="H231" s="105"/>
      <c r="I231" s="105"/>
      <c r="J231" s="105"/>
      <c r="K231" s="277"/>
      <c r="L231" s="277"/>
      <c r="M231" s="277"/>
      <c r="N231" s="278"/>
    </row>
    <row r="232" spans="2:14" ht="15" customHeight="1">
      <c r="B232" s="87">
        <v>205</v>
      </c>
      <c r="C232" s="274"/>
      <c r="D232" s="274"/>
      <c r="E232" s="104"/>
      <c r="F232" s="104"/>
      <c r="G232" s="104"/>
      <c r="H232" s="104"/>
      <c r="I232" s="104"/>
      <c r="J232" s="104"/>
      <c r="K232" s="275"/>
      <c r="L232" s="275"/>
      <c r="M232" s="275"/>
      <c r="N232" s="276"/>
    </row>
    <row r="233" spans="2:14" ht="15" customHeight="1">
      <c r="B233" s="16">
        <v>206</v>
      </c>
      <c r="C233" s="273"/>
      <c r="D233" s="273"/>
      <c r="E233" s="105"/>
      <c r="F233" s="105"/>
      <c r="G233" s="105"/>
      <c r="H233" s="105"/>
      <c r="I233" s="105"/>
      <c r="J233" s="105"/>
      <c r="K233" s="277"/>
      <c r="L233" s="277"/>
      <c r="M233" s="277"/>
      <c r="N233" s="278"/>
    </row>
    <row r="234" spans="2:14" ht="15" customHeight="1">
      <c r="B234" s="87">
        <v>207</v>
      </c>
      <c r="C234" s="274"/>
      <c r="D234" s="274"/>
      <c r="E234" s="104"/>
      <c r="F234" s="104"/>
      <c r="G234" s="104"/>
      <c r="H234" s="104"/>
      <c r="I234" s="104"/>
      <c r="J234" s="104"/>
      <c r="K234" s="279"/>
      <c r="L234" s="279"/>
      <c r="M234" s="279"/>
      <c r="N234" s="280"/>
    </row>
    <row r="235" spans="2:14" ht="15" customHeight="1">
      <c r="B235" s="16">
        <v>208</v>
      </c>
      <c r="C235" s="273"/>
      <c r="D235" s="273"/>
      <c r="E235" s="105"/>
      <c r="F235" s="105"/>
      <c r="G235" s="105"/>
      <c r="H235" s="105"/>
      <c r="I235" s="105"/>
      <c r="J235" s="105"/>
      <c r="K235" s="277"/>
      <c r="L235" s="277"/>
      <c r="M235" s="277"/>
      <c r="N235" s="278"/>
    </row>
    <row r="236" spans="2:14" ht="15" customHeight="1">
      <c r="B236" s="87">
        <v>209</v>
      </c>
      <c r="C236" s="274"/>
      <c r="D236" s="274"/>
      <c r="E236" s="104"/>
      <c r="F236" s="104"/>
      <c r="G236" s="104"/>
      <c r="H236" s="104"/>
      <c r="I236" s="104"/>
      <c r="J236" s="104"/>
      <c r="K236" s="279"/>
      <c r="L236" s="279"/>
      <c r="M236" s="279"/>
      <c r="N236" s="280"/>
    </row>
    <row r="237" spans="2:14" ht="15" customHeight="1">
      <c r="B237" s="16">
        <v>210</v>
      </c>
      <c r="C237" s="281"/>
      <c r="D237" s="281"/>
      <c r="E237" s="105"/>
      <c r="F237" s="105"/>
      <c r="G237" s="105"/>
      <c r="H237" s="105"/>
      <c r="I237" s="105"/>
      <c r="J237" s="105"/>
      <c r="K237" s="277"/>
      <c r="L237" s="277"/>
      <c r="M237" s="277"/>
      <c r="N237" s="278"/>
    </row>
    <row r="238" spans="2:14" ht="15" customHeight="1">
      <c r="B238" s="87">
        <v>211</v>
      </c>
      <c r="C238" s="282"/>
      <c r="D238" s="282"/>
      <c r="E238" s="103"/>
      <c r="F238" s="103"/>
      <c r="G238" s="103"/>
      <c r="H238" s="103"/>
      <c r="I238" s="103"/>
      <c r="J238" s="103"/>
      <c r="K238" s="279"/>
      <c r="L238" s="279"/>
      <c r="M238" s="279"/>
      <c r="N238" s="280"/>
    </row>
    <row r="239" spans="2:14" ht="15" customHeight="1">
      <c r="B239" s="16">
        <v>212</v>
      </c>
      <c r="C239" s="281"/>
      <c r="D239" s="281"/>
      <c r="E239" s="105"/>
      <c r="F239" s="105"/>
      <c r="G239" s="105"/>
      <c r="H239" s="105"/>
      <c r="I239" s="105"/>
      <c r="J239" s="105"/>
      <c r="K239" s="277"/>
      <c r="L239" s="277"/>
      <c r="M239" s="277"/>
      <c r="N239" s="278"/>
    </row>
    <row r="240" spans="2:14" ht="15" customHeight="1">
      <c r="B240" s="87">
        <v>213</v>
      </c>
      <c r="C240" s="282"/>
      <c r="D240" s="282"/>
      <c r="E240" s="103"/>
      <c r="F240" s="103"/>
      <c r="G240" s="103"/>
      <c r="H240" s="103"/>
      <c r="I240" s="103"/>
      <c r="J240" s="103"/>
      <c r="K240" s="279"/>
      <c r="L240" s="279"/>
      <c r="M240" s="279"/>
      <c r="N240" s="280"/>
    </row>
    <row r="241" spans="2:14" ht="15" customHeight="1">
      <c r="B241" s="16">
        <v>214</v>
      </c>
      <c r="C241" s="281"/>
      <c r="D241" s="281"/>
      <c r="E241" s="102"/>
      <c r="F241" s="102"/>
      <c r="G241" s="102"/>
      <c r="H241" s="102"/>
      <c r="I241" s="102"/>
      <c r="J241" s="102"/>
      <c r="K241" s="260"/>
      <c r="L241" s="260"/>
      <c r="M241" s="260"/>
      <c r="N241" s="261"/>
    </row>
    <row r="242" spans="2:14" ht="15" customHeight="1">
      <c r="B242" s="87">
        <v>215</v>
      </c>
      <c r="C242" s="282"/>
      <c r="D242" s="282"/>
      <c r="E242" s="104"/>
      <c r="F242" s="104"/>
      <c r="G242" s="104"/>
      <c r="H242" s="104"/>
      <c r="I242" s="104"/>
      <c r="J242" s="104"/>
      <c r="K242" s="275"/>
      <c r="L242" s="275"/>
      <c r="M242" s="275"/>
      <c r="N242" s="276"/>
    </row>
    <row r="243" spans="2:14" ht="15" customHeight="1">
      <c r="B243" s="16">
        <v>216</v>
      </c>
      <c r="C243" s="281"/>
      <c r="D243" s="281"/>
      <c r="E243" s="102"/>
      <c r="F243" s="102"/>
      <c r="G243" s="102"/>
      <c r="H243" s="102"/>
      <c r="I243" s="102"/>
      <c r="J243" s="102"/>
      <c r="K243" s="260"/>
      <c r="L243" s="260"/>
      <c r="M243" s="260"/>
      <c r="N243" s="261"/>
    </row>
    <row r="244" spans="2:14" ht="15" customHeight="1">
      <c r="B244" s="87">
        <v>217</v>
      </c>
      <c r="C244" s="282"/>
      <c r="D244" s="282"/>
      <c r="E244" s="104"/>
      <c r="F244" s="104"/>
      <c r="G244" s="104"/>
      <c r="H244" s="104"/>
      <c r="I244" s="104"/>
      <c r="J244" s="104"/>
      <c r="K244" s="275"/>
      <c r="L244" s="275"/>
      <c r="M244" s="275"/>
      <c r="N244" s="276"/>
    </row>
    <row r="245" spans="2:14" ht="15" customHeight="1">
      <c r="B245" s="16">
        <v>218</v>
      </c>
      <c r="C245" s="281"/>
      <c r="D245" s="281"/>
      <c r="E245" s="102"/>
      <c r="F245" s="102"/>
      <c r="G245" s="102"/>
      <c r="H245" s="102"/>
      <c r="I245" s="102"/>
      <c r="J245" s="102"/>
      <c r="K245" s="260"/>
      <c r="L245" s="260"/>
      <c r="M245" s="260"/>
      <c r="N245" s="261"/>
    </row>
    <row r="246" spans="2:14" ht="15" customHeight="1">
      <c r="B246" s="87">
        <v>219</v>
      </c>
      <c r="C246" s="282"/>
      <c r="D246" s="282"/>
      <c r="E246" s="103"/>
      <c r="F246" s="103"/>
      <c r="G246" s="103"/>
      <c r="H246" s="103"/>
      <c r="I246" s="103"/>
      <c r="J246" s="103"/>
      <c r="K246" s="275"/>
      <c r="L246" s="275"/>
      <c r="M246" s="275"/>
      <c r="N246" s="276"/>
    </row>
    <row r="247" spans="2:14" ht="15" customHeight="1">
      <c r="B247" s="16">
        <v>220</v>
      </c>
      <c r="C247" s="269"/>
      <c r="D247" s="269"/>
      <c r="E247" s="95"/>
      <c r="F247" s="95"/>
      <c r="G247" s="95"/>
      <c r="H247" s="95"/>
      <c r="I247" s="95"/>
      <c r="J247" s="95"/>
      <c r="K247" s="250"/>
      <c r="L247" s="250"/>
      <c r="M247" s="250"/>
      <c r="N247" s="251"/>
    </row>
    <row r="248" spans="2:14" ht="15" customHeight="1">
      <c r="B248" s="87">
        <v>221</v>
      </c>
      <c r="C248" s="242"/>
      <c r="D248" s="242"/>
      <c r="E248" s="92"/>
      <c r="F248" s="92"/>
      <c r="G248" s="92"/>
      <c r="H248" s="92"/>
      <c r="I248" s="92"/>
      <c r="J248" s="92"/>
      <c r="K248" s="258"/>
      <c r="L248" s="258"/>
      <c r="M248" s="258"/>
      <c r="N248" s="259"/>
    </row>
    <row r="249" spans="2:14" ht="15" customHeight="1">
      <c r="B249" s="16">
        <v>222</v>
      </c>
      <c r="C249" s="245"/>
      <c r="D249" s="245"/>
      <c r="E249" s="95"/>
      <c r="F249" s="95"/>
      <c r="G249" s="95"/>
      <c r="H249" s="95"/>
      <c r="I249" s="95"/>
      <c r="J249" s="95"/>
      <c r="K249" s="250"/>
      <c r="L249" s="250"/>
      <c r="M249" s="250"/>
      <c r="N249" s="251"/>
    </row>
    <row r="250" spans="2:14" ht="15" customHeight="1">
      <c r="B250" s="87">
        <v>223</v>
      </c>
      <c r="C250" s="242"/>
      <c r="D250" s="242"/>
      <c r="E250" s="92"/>
      <c r="F250" s="92"/>
      <c r="G250" s="92"/>
      <c r="H250" s="92"/>
      <c r="I250" s="92"/>
      <c r="J250" s="92"/>
      <c r="K250" s="258"/>
      <c r="L250" s="258"/>
      <c r="M250" s="258"/>
      <c r="N250" s="259"/>
    </row>
    <row r="251" spans="2:14" ht="15" customHeight="1">
      <c r="B251" s="16">
        <v>224</v>
      </c>
      <c r="C251" s="245"/>
      <c r="D251" s="245"/>
      <c r="E251" s="95"/>
      <c r="F251" s="95"/>
      <c r="G251" s="95"/>
      <c r="H251" s="95"/>
      <c r="I251" s="95"/>
      <c r="J251" s="95"/>
      <c r="K251" s="250"/>
      <c r="L251" s="250"/>
      <c r="M251" s="250"/>
      <c r="N251" s="251"/>
    </row>
    <row r="252" spans="2:14" ht="15" customHeight="1">
      <c r="B252" s="87">
        <v>225</v>
      </c>
      <c r="C252" s="242"/>
      <c r="D252" s="242"/>
      <c r="E252" s="92"/>
      <c r="F252" s="92"/>
      <c r="G252" s="92"/>
      <c r="H252" s="92"/>
      <c r="I252" s="92"/>
      <c r="J252" s="92"/>
      <c r="K252" s="258"/>
      <c r="L252" s="258"/>
      <c r="M252" s="258"/>
      <c r="N252" s="259"/>
    </row>
    <row r="253" spans="2:14" ht="15" customHeight="1">
      <c r="B253" s="16">
        <v>226</v>
      </c>
      <c r="C253" s="245"/>
      <c r="D253" s="245"/>
      <c r="E253" s="95"/>
      <c r="F253" s="95"/>
      <c r="G253" s="95"/>
      <c r="H253" s="95"/>
      <c r="I253" s="95"/>
      <c r="J253" s="95"/>
      <c r="K253" s="250"/>
      <c r="L253" s="250"/>
      <c r="M253" s="250"/>
      <c r="N253" s="251"/>
    </row>
    <row r="254" spans="2:14" ht="15" customHeight="1">
      <c r="B254" s="87">
        <v>227</v>
      </c>
      <c r="C254" s="242"/>
      <c r="D254" s="242"/>
      <c r="E254" s="92"/>
      <c r="F254" s="92"/>
      <c r="G254" s="92"/>
      <c r="H254" s="92"/>
      <c r="I254" s="92"/>
      <c r="J254" s="92"/>
      <c r="K254" s="258"/>
      <c r="L254" s="258"/>
      <c r="M254" s="258"/>
      <c r="N254" s="259"/>
    </row>
    <row r="255" spans="2:14" ht="15" customHeight="1">
      <c r="B255" s="16">
        <v>228</v>
      </c>
      <c r="C255" s="245"/>
      <c r="D255" s="245"/>
      <c r="E255" s="95"/>
      <c r="F255" s="95"/>
      <c r="G255" s="95"/>
      <c r="H255" s="95"/>
      <c r="I255" s="95"/>
      <c r="J255" s="95"/>
      <c r="K255" s="250"/>
      <c r="L255" s="250"/>
      <c r="M255" s="250"/>
      <c r="N255" s="251"/>
    </row>
    <row r="256" spans="2:14" ht="15" customHeight="1">
      <c r="B256" s="87">
        <v>229</v>
      </c>
      <c r="C256" s="242"/>
      <c r="D256" s="242"/>
      <c r="E256" s="92"/>
      <c r="F256" s="92"/>
      <c r="G256" s="92"/>
      <c r="H256" s="92"/>
      <c r="I256" s="92"/>
      <c r="J256" s="92"/>
      <c r="K256" s="258"/>
      <c r="L256" s="258"/>
      <c r="M256" s="258"/>
      <c r="N256" s="259"/>
    </row>
    <row r="257" spans="2:14" ht="15" customHeight="1">
      <c r="B257" s="16">
        <v>230</v>
      </c>
      <c r="C257" s="245"/>
      <c r="D257" s="245"/>
      <c r="E257" s="95"/>
      <c r="F257" s="95"/>
      <c r="G257" s="95"/>
      <c r="H257" s="95"/>
      <c r="I257" s="95"/>
      <c r="J257" s="95"/>
      <c r="K257" s="250"/>
      <c r="L257" s="250"/>
      <c r="M257" s="250"/>
      <c r="N257" s="251"/>
    </row>
    <row r="258" spans="2:14" ht="15" customHeight="1">
      <c r="B258" s="87">
        <v>231</v>
      </c>
      <c r="C258" s="242"/>
      <c r="D258" s="242"/>
      <c r="E258" s="92"/>
      <c r="F258" s="92"/>
      <c r="G258" s="92"/>
      <c r="H258" s="92"/>
      <c r="I258" s="92"/>
      <c r="J258" s="92"/>
      <c r="K258" s="258"/>
      <c r="L258" s="258"/>
      <c r="M258" s="258"/>
      <c r="N258" s="259"/>
    </row>
    <row r="259" spans="2:14" ht="15" customHeight="1">
      <c r="B259" s="16">
        <v>232</v>
      </c>
      <c r="C259" s="245"/>
      <c r="D259" s="245"/>
      <c r="E259" s="95"/>
      <c r="F259" s="95"/>
      <c r="G259" s="95"/>
      <c r="H259" s="95"/>
      <c r="I259" s="95"/>
      <c r="J259" s="95"/>
      <c r="K259" s="250"/>
      <c r="L259" s="250"/>
      <c r="M259" s="250"/>
      <c r="N259" s="251"/>
    </row>
    <row r="260" spans="2:14" ht="15" customHeight="1">
      <c r="B260" s="87">
        <v>233</v>
      </c>
      <c r="C260" s="242"/>
      <c r="D260" s="242"/>
      <c r="E260" s="92"/>
      <c r="F260" s="92"/>
      <c r="G260" s="92"/>
      <c r="H260" s="92"/>
      <c r="I260" s="92"/>
      <c r="J260" s="92"/>
      <c r="K260" s="258"/>
      <c r="L260" s="258"/>
      <c r="M260" s="258"/>
      <c r="N260" s="259"/>
    </row>
    <row r="261" spans="2:14" ht="15" customHeight="1">
      <c r="B261" s="16">
        <v>234</v>
      </c>
      <c r="C261" s="245"/>
      <c r="D261" s="245"/>
      <c r="E261" s="95"/>
      <c r="F261" s="95"/>
      <c r="G261" s="95"/>
      <c r="H261" s="95"/>
      <c r="I261" s="95"/>
      <c r="J261" s="95"/>
      <c r="K261" s="250"/>
      <c r="L261" s="250"/>
      <c r="M261" s="250"/>
      <c r="N261" s="251"/>
    </row>
    <row r="262" spans="2:14" ht="15" customHeight="1">
      <c r="B262" s="87">
        <v>235</v>
      </c>
      <c r="C262" s="242"/>
      <c r="D262" s="242"/>
      <c r="E262" s="92"/>
      <c r="F262" s="92"/>
      <c r="G262" s="92"/>
      <c r="H262" s="92"/>
      <c r="I262" s="92"/>
      <c r="J262" s="92"/>
      <c r="K262" s="258"/>
      <c r="L262" s="258"/>
      <c r="M262" s="258"/>
      <c r="N262" s="259"/>
    </row>
    <row r="263" spans="2:14" ht="15" customHeight="1">
      <c r="B263" s="16">
        <v>236</v>
      </c>
      <c r="C263" s="245"/>
      <c r="D263" s="245"/>
      <c r="E263" s="95"/>
      <c r="F263" s="95"/>
      <c r="G263" s="95"/>
      <c r="H263" s="95"/>
      <c r="I263" s="95"/>
      <c r="J263" s="95"/>
      <c r="K263" s="250"/>
      <c r="L263" s="250"/>
      <c r="M263" s="250"/>
      <c r="N263" s="251"/>
    </row>
    <row r="264" spans="2:14" ht="15" customHeight="1">
      <c r="B264" s="87">
        <v>237</v>
      </c>
      <c r="C264" s="242"/>
      <c r="D264" s="242"/>
      <c r="E264" s="92"/>
      <c r="F264" s="92"/>
      <c r="G264" s="92"/>
      <c r="H264" s="92"/>
      <c r="I264" s="92"/>
      <c r="J264" s="92"/>
      <c r="K264" s="258"/>
      <c r="L264" s="258"/>
      <c r="M264" s="258"/>
      <c r="N264" s="259"/>
    </row>
    <row r="265" spans="2:14" ht="15" customHeight="1">
      <c r="B265" s="16">
        <v>238</v>
      </c>
      <c r="C265" s="245"/>
      <c r="D265" s="245"/>
      <c r="E265" s="95"/>
      <c r="F265" s="95"/>
      <c r="G265" s="95"/>
      <c r="H265" s="95"/>
      <c r="I265" s="95"/>
      <c r="J265" s="95"/>
      <c r="K265" s="250"/>
      <c r="L265" s="250"/>
      <c r="M265" s="250"/>
      <c r="N265" s="251"/>
    </row>
    <row r="266" spans="2:14" ht="15" customHeight="1">
      <c r="B266" s="87">
        <v>239</v>
      </c>
      <c r="C266" s="242"/>
      <c r="D266" s="242"/>
      <c r="E266" s="92"/>
      <c r="F266" s="92"/>
      <c r="G266" s="92"/>
      <c r="H266" s="92"/>
      <c r="I266" s="92"/>
      <c r="J266" s="92"/>
      <c r="K266" s="258"/>
      <c r="L266" s="258"/>
      <c r="M266" s="258"/>
      <c r="N266" s="259"/>
    </row>
    <row r="267" spans="2:14" ht="15" customHeight="1">
      <c r="B267" s="16">
        <v>240</v>
      </c>
      <c r="C267" s="245"/>
      <c r="D267" s="245"/>
      <c r="E267" s="95"/>
      <c r="F267" s="95"/>
      <c r="G267" s="95"/>
      <c r="H267" s="95"/>
      <c r="I267" s="95"/>
      <c r="J267" s="95"/>
      <c r="K267" s="250"/>
      <c r="L267" s="250"/>
      <c r="M267" s="250"/>
      <c r="N267" s="251"/>
    </row>
    <row r="268" spans="2:14" ht="15" customHeight="1">
      <c r="B268" s="87">
        <v>241</v>
      </c>
      <c r="C268" s="242"/>
      <c r="D268" s="242"/>
      <c r="E268" s="92"/>
      <c r="F268" s="92"/>
      <c r="G268" s="92"/>
      <c r="H268" s="92"/>
      <c r="I268" s="92"/>
      <c r="J268" s="92"/>
      <c r="K268" s="258"/>
      <c r="L268" s="258"/>
      <c r="M268" s="258"/>
      <c r="N268" s="259"/>
    </row>
    <row r="269" spans="2:14" ht="15" customHeight="1">
      <c r="B269" s="16">
        <v>242</v>
      </c>
      <c r="C269" s="245"/>
      <c r="D269" s="245"/>
      <c r="E269" s="95"/>
      <c r="F269" s="95"/>
      <c r="G269" s="95"/>
      <c r="H269" s="95"/>
      <c r="I269" s="95"/>
      <c r="J269" s="95"/>
      <c r="K269" s="250"/>
      <c r="L269" s="250"/>
      <c r="M269" s="250"/>
      <c r="N269" s="251"/>
    </row>
    <row r="270" spans="2:14" ht="15" customHeight="1">
      <c r="B270" s="87">
        <v>243</v>
      </c>
      <c r="C270" s="242"/>
      <c r="D270" s="242"/>
      <c r="E270" s="92"/>
      <c r="F270" s="92"/>
      <c r="G270" s="92"/>
      <c r="H270" s="92"/>
      <c r="I270" s="92"/>
      <c r="J270" s="92"/>
      <c r="K270" s="258"/>
      <c r="L270" s="258"/>
      <c r="M270" s="258"/>
      <c r="N270" s="259"/>
    </row>
    <row r="271" spans="2:14" ht="15" customHeight="1">
      <c r="B271" s="16">
        <v>244</v>
      </c>
      <c r="C271" s="245"/>
      <c r="D271" s="245"/>
      <c r="E271" s="95"/>
      <c r="F271" s="95"/>
      <c r="G271" s="95"/>
      <c r="H271" s="95"/>
      <c r="I271" s="95"/>
      <c r="J271" s="95"/>
      <c r="K271" s="250"/>
      <c r="L271" s="250"/>
      <c r="M271" s="250"/>
      <c r="N271" s="251"/>
    </row>
    <row r="272" spans="2:14" ht="15" customHeight="1">
      <c r="B272" s="87">
        <v>245</v>
      </c>
      <c r="C272" s="242"/>
      <c r="D272" s="242"/>
      <c r="E272" s="92"/>
      <c r="F272" s="92"/>
      <c r="G272" s="92"/>
      <c r="H272" s="92"/>
      <c r="I272" s="92"/>
      <c r="J272" s="92"/>
      <c r="K272" s="258"/>
      <c r="L272" s="258"/>
      <c r="M272" s="258"/>
      <c r="N272" s="259"/>
    </row>
    <row r="273" spans="2:14" ht="15" customHeight="1">
      <c r="B273" s="16">
        <v>246</v>
      </c>
      <c r="C273" s="245"/>
      <c r="D273" s="245"/>
      <c r="E273" s="95"/>
      <c r="F273" s="95"/>
      <c r="G273" s="95"/>
      <c r="H273" s="95"/>
      <c r="I273" s="95"/>
      <c r="J273" s="95"/>
      <c r="K273" s="250"/>
      <c r="L273" s="250"/>
      <c r="M273" s="250"/>
      <c r="N273" s="251"/>
    </row>
    <row r="274" spans="2:14" ht="15" customHeight="1">
      <c r="B274" s="87">
        <v>247</v>
      </c>
      <c r="C274" s="242"/>
      <c r="D274" s="242"/>
      <c r="E274" s="92"/>
      <c r="F274" s="92"/>
      <c r="G274" s="92"/>
      <c r="H274" s="92"/>
      <c r="I274" s="92"/>
      <c r="J274" s="92"/>
      <c r="K274" s="258"/>
      <c r="L274" s="258"/>
      <c r="M274" s="258"/>
      <c r="N274" s="259"/>
    </row>
    <row r="275" spans="2:14" ht="15" customHeight="1">
      <c r="B275" s="16">
        <v>248</v>
      </c>
      <c r="C275" s="245"/>
      <c r="D275" s="245"/>
      <c r="E275" s="95"/>
      <c r="F275" s="95"/>
      <c r="G275" s="95"/>
      <c r="H275" s="95"/>
      <c r="I275" s="95"/>
      <c r="J275" s="95"/>
      <c r="K275" s="250"/>
      <c r="L275" s="250"/>
      <c r="M275" s="250"/>
      <c r="N275" s="251"/>
    </row>
    <row r="276" spans="2:14" ht="15" customHeight="1">
      <c r="B276" s="87">
        <v>249</v>
      </c>
      <c r="C276" s="242"/>
      <c r="D276" s="242"/>
      <c r="E276" s="92"/>
      <c r="F276" s="92"/>
      <c r="G276" s="92"/>
      <c r="H276" s="92"/>
      <c r="I276" s="92"/>
      <c r="J276" s="92"/>
      <c r="K276" s="258"/>
      <c r="L276" s="258"/>
      <c r="M276" s="258"/>
      <c r="N276" s="259"/>
    </row>
    <row r="277" spans="2:14" ht="15" customHeight="1">
      <c r="B277" s="16">
        <v>250</v>
      </c>
      <c r="C277" s="245"/>
      <c r="D277" s="245"/>
      <c r="E277" s="95"/>
      <c r="F277" s="95"/>
      <c r="G277" s="95"/>
      <c r="H277" s="95"/>
      <c r="I277" s="95"/>
      <c r="J277" s="95"/>
      <c r="K277" s="250"/>
      <c r="L277" s="250"/>
      <c r="M277" s="250"/>
      <c r="N277" s="251"/>
    </row>
    <row r="278" spans="2:14" ht="15" customHeight="1">
      <c r="B278" s="87">
        <v>251</v>
      </c>
      <c r="C278" s="242"/>
      <c r="D278" s="242"/>
      <c r="E278" s="92"/>
      <c r="F278" s="92"/>
      <c r="G278" s="92"/>
      <c r="H278" s="92"/>
      <c r="I278" s="92"/>
      <c r="J278" s="92"/>
      <c r="K278" s="258"/>
      <c r="L278" s="258"/>
      <c r="M278" s="258"/>
      <c r="N278" s="259"/>
    </row>
    <row r="279" spans="2:14" ht="15" customHeight="1">
      <c r="B279" s="16">
        <v>252</v>
      </c>
      <c r="C279" s="245"/>
      <c r="D279" s="245"/>
      <c r="E279" s="95"/>
      <c r="F279" s="95"/>
      <c r="G279" s="95"/>
      <c r="H279" s="95"/>
      <c r="I279" s="95"/>
      <c r="J279" s="95"/>
      <c r="K279" s="250"/>
      <c r="L279" s="250"/>
      <c r="M279" s="250"/>
      <c r="N279" s="251"/>
    </row>
    <row r="280" spans="2:14" ht="15" customHeight="1">
      <c r="B280" s="87">
        <v>253</v>
      </c>
      <c r="C280" s="242"/>
      <c r="D280" s="242"/>
      <c r="E280" s="92"/>
      <c r="F280" s="92"/>
      <c r="G280" s="92"/>
      <c r="H280" s="92"/>
      <c r="I280" s="92"/>
      <c r="J280" s="92"/>
      <c r="K280" s="258"/>
      <c r="L280" s="258"/>
      <c r="M280" s="258"/>
      <c r="N280" s="259"/>
    </row>
    <row r="281" spans="2:14" ht="15" customHeight="1">
      <c r="B281" s="16">
        <v>254</v>
      </c>
      <c r="C281" s="245"/>
      <c r="D281" s="245"/>
      <c r="E281" s="95"/>
      <c r="F281" s="95"/>
      <c r="G281" s="95"/>
      <c r="H281" s="95"/>
      <c r="I281" s="95"/>
      <c r="J281" s="95"/>
      <c r="K281" s="250"/>
      <c r="L281" s="250"/>
      <c r="M281" s="250"/>
      <c r="N281" s="251"/>
    </row>
    <row r="282" spans="2:14" ht="15" customHeight="1">
      <c r="B282" s="87">
        <v>255</v>
      </c>
      <c r="C282" s="242"/>
      <c r="D282" s="242"/>
      <c r="E282" s="92"/>
      <c r="F282" s="92"/>
      <c r="G282" s="92"/>
      <c r="H282" s="92"/>
      <c r="I282" s="92"/>
      <c r="J282" s="92"/>
      <c r="K282" s="258"/>
      <c r="L282" s="258"/>
      <c r="M282" s="258"/>
      <c r="N282" s="259"/>
    </row>
    <row r="283" spans="2:14" ht="15" customHeight="1">
      <c r="B283" s="16">
        <v>256</v>
      </c>
      <c r="C283" s="245"/>
      <c r="D283" s="245"/>
      <c r="E283" s="95"/>
      <c r="F283" s="95"/>
      <c r="G283" s="95"/>
      <c r="H283" s="95"/>
      <c r="I283" s="95"/>
      <c r="J283" s="95"/>
      <c r="K283" s="250"/>
      <c r="L283" s="250"/>
      <c r="M283" s="250"/>
      <c r="N283" s="251"/>
    </row>
    <row r="284" spans="2:14" ht="15" customHeight="1">
      <c r="B284" s="87">
        <v>257</v>
      </c>
      <c r="C284" s="242"/>
      <c r="D284" s="242"/>
      <c r="E284" s="92"/>
      <c r="F284" s="92"/>
      <c r="G284" s="92"/>
      <c r="H284" s="92"/>
      <c r="I284" s="92"/>
      <c r="J284" s="92"/>
      <c r="K284" s="258"/>
      <c r="L284" s="258"/>
      <c r="M284" s="258"/>
      <c r="N284" s="259"/>
    </row>
    <row r="285" spans="2:14" ht="15" customHeight="1">
      <c r="B285" s="16">
        <v>258</v>
      </c>
      <c r="C285" s="245"/>
      <c r="D285" s="245"/>
      <c r="E285" s="95"/>
      <c r="F285" s="95"/>
      <c r="G285" s="95"/>
      <c r="H285" s="95"/>
      <c r="I285" s="95"/>
      <c r="J285" s="95"/>
      <c r="K285" s="250"/>
      <c r="L285" s="250"/>
      <c r="M285" s="250"/>
      <c r="N285" s="251"/>
    </row>
    <row r="286" spans="2:14" ht="15" customHeight="1">
      <c r="B286" s="87">
        <v>259</v>
      </c>
      <c r="C286" s="242"/>
      <c r="D286" s="242"/>
      <c r="E286" s="92"/>
      <c r="F286" s="92"/>
      <c r="G286" s="92"/>
      <c r="H286" s="92"/>
      <c r="I286" s="92"/>
      <c r="J286" s="92"/>
      <c r="K286" s="258"/>
      <c r="L286" s="258"/>
      <c r="M286" s="258"/>
      <c r="N286" s="259"/>
    </row>
    <row r="287" spans="2:14" ht="15" customHeight="1">
      <c r="B287" s="16">
        <v>260</v>
      </c>
      <c r="C287" s="245"/>
      <c r="D287" s="245"/>
      <c r="E287" s="95"/>
      <c r="F287" s="95"/>
      <c r="G287" s="95"/>
      <c r="H287" s="95"/>
      <c r="I287" s="95"/>
      <c r="J287" s="95"/>
      <c r="K287" s="250"/>
      <c r="L287" s="250"/>
      <c r="M287" s="250"/>
      <c r="N287" s="251"/>
    </row>
    <row r="288" spans="2:14" ht="15" customHeight="1">
      <c r="B288" s="87">
        <v>261</v>
      </c>
      <c r="C288" s="242"/>
      <c r="D288" s="242"/>
      <c r="E288" s="92"/>
      <c r="F288" s="92"/>
      <c r="G288" s="92"/>
      <c r="H288" s="92"/>
      <c r="I288" s="92"/>
      <c r="J288" s="92"/>
      <c r="K288" s="258"/>
      <c r="L288" s="258"/>
      <c r="M288" s="258"/>
      <c r="N288" s="259"/>
    </row>
    <row r="289" spans="2:14" ht="15" customHeight="1">
      <c r="B289" s="16">
        <v>262</v>
      </c>
      <c r="C289" s="245"/>
      <c r="D289" s="245"/>
      <c r="E289" s="95"/>
      <c r="F289" s="95"/>
      <c r="G289" s="95"/>
      <c r="H289" s="95"/>
      <c r="I289" s="95"/>
      <c r="J289" s="95"/>
      <c r="K289" s="250"/>
      <c r="L289" s="250"/>
      <c r="M289" s="250"/>
      <c r="N289" s="251"/>
    </row>
    <row r="290" spans="2:14" ht="15" customHeight="1">
      <c r="B290" s="87">
        <v>263</v>
      </c>
      <c r="C290" s="242"/>
      <c r="D290" s="242"/>
      <c r="E290" s="92"/>
      <c r="F290" s="92"/>
      <c r="G290" s="92"/>
      <c r="H290" s="92"/>
      <c r="I290" s="92"/>
      <c r="J290" s="92"/>
      <c r="K290" s="258"/>
      <c r="L290" s="258"/>
      <c r="M290" s="258"/>
      <c r="N290" s="259"/>
    </row>
    <row r="291" spans="2:14" ht="15" customHeight="1">
      <c r="B291" s="16">
        <v>264</v>
      </c>
      <c r="C291" s="245"/>
      <c r="D291" s="245"/>
      <c r="E291" s="95"/>
      <c r="F291" s="95"/>
      <c r="G291" s="95"/>
      <c r="H291" s="95"/>
      <c r="I291" s="95"/>
      <c r="J291" s="95"/>
      <c r="K291" s="250"/>
      <c r="L291" s="250"/>
      <c r="M291" s="250"/>
      <c r="N291" s="251"/>
    </row>
    <row r="292" spans="2:14" ht="15" customHeight="1">
      <c r="B292" s="87">
        <v>265</v>
      </c>
      <c r="C292" s="242"/>
      <c r="D292" s="242"/>
      <c r="E292" s="92"/>
      <c r="F292" s="92"/>
      <c r="G292" s="92"/>
      <c r="H292" s="92"/>
      <c r="I292" s="92"/>
      <c r="J292" s="92"/>
      <c r="K292" s="258"/>
      <c r="L292" s="258"/>
      <c r="M292" s="258"/>
      <c r="N292" s="259"/>
    </row>
    <row r="293" spans="2:14" ht="15" customHeight="1">
      <c r="B293" s="16">
        <v>266</v>
      </c>
      <c r="C293" s="245"/>
      <c r="D293" s="245"/>
      <c r="E293" s="95"/>
      <c r="F293" s="95"/>
      <c r="G293" s="95"/>
      <c r="H293" s="95"/>
      <c r="I293" s="95"/>
      <c r="J293" s="95"/>
      <c r="K293" s="250"/>
      <c r="L293" s="250"/>
      <c r="M293" s="250"/>
      <c r="N293" s="251"/>
    </row>
    <row r="294" spans="2:14" ht="15" customHeight="1">
      <c r="B294" s="87">
        <v>267</v>
      </c>
      <c r="C294" s="242"/>
      <c r="D294" s="242"/>
      <c r="E294" s="92"/>
      <c r="F294" s="92"/>
      <c r="G294" s="92"/>
      <c r="H294" s="92"/>
      <c r="I294" s="92"/>
      <c r="J294" s="92"/>
      <c r="K294" s="258"/>
      <c r="L294" s="258"/>
      <c r="M294" s="258"/>
      <c r="N294" s="259"/>
    </row>
    <row r="295" spans="2:14" ht="15" customHeight="1">
      <c r="B295" s="16">
        <v>268</v>
      </c>
      <c r="C295" s="245"/>
      <c r="D295" s="245"/>
      <c r="E295" s="95"/>
      <c r="F295" s="95"/>
      <c r="G295" s="95"/>
      <c r="H295" s="95"/>
      <c r="I295" s="95"/>
      <c r="J295" s="95"/>
      <c r="K295" s="250"/>
      <c r="L295" s="250"/>
      <c r="M295" s="250"/>
      <c r="N295" s="251"/>
    </row>
    <row r="296" spans="2:14" ht="15" customHeight="1">
      <c r="B296" s="87">
        <v>269</v>
      </c>
      <c r="C296" s="242"/>
      <c r="D296" s="242"/>
      <c r="E296" s="92"/>
      <c r="F296" s="92"/>
      <c r="G296" s="92"/>
      <c r="H296" s="92"/>
      <c r="I296" s="92"/>
      <c r="J296" s="92"/>
      <c r="K296" s="258"/>
      <c r="L296" s="258"/>
      <c r="M296" s="258"/>
      <c r="N296" s="259"/>
    </row>
    <row r="297" spans="2:14" ht="15" customHeight="1">
      <c r="B297" s="16">
        <v>270</v>
      </c>
      <c r="C297" s="245"/>
      <c r="D297" s="245"/>
      <c r="E297" s="95"/>
      <c r="F297" s="95"/>
      <c r="G297" s="95"/>
      <c r="H297" s="95"/>
      <c r="I297" s="95"/>
      <c r="J297" s="95"/>
      <c r="K297" s="250"/>
      <c r="L297" s="250"/>
      <c r="M297" s="250"/>
      <c r="N297" s="251"/>
    </row>
    <row r="298" spans="2:14" ht="15" customHeight="1">
      <c r="B298" s="87">
        <v>271</v>
      </c>
      <c r="C298" s="242"/>
      <c r="D298" s="242"/>
      <c r="E298" s="92"/>
      <c r="F298" s="92"/>
      <c r="G298" s="92"/>
      <c r="H298" s="92"/>
      <c r="I298" s="92"/>
      <c r="J298" s="92"/>
      <c r="K298" s="258"/>
      <c r="L298" s="258"/>
      <c r="M298" s="258"/>
      <c r="N298" s="259"/>
    </row>
    <row r="299" spans="2:14" ht="15" customHeight="1">
      <c r="B299" s="16">
        <v>272</v>
      </c>
      <c r="C299" s="245"/>
      <c r="D299" s="245"/>
      <c r="E299" s="95"/>
      <c r="F299" s="95"/>
      <c r="G299" s="95"/>
      <c r="H299" s="95"/>
      <c r="I299" s="95"/>
      <c r="J299" s="95"/>
      <c r="K299" s="250"/>
      <c r="L299" s="250"/>
      <c r="M299" s="250"/>
      <c r="N299" s="251"/>
    </row>
    <row r="300" spans="2:14" ht="15" customHeight="1">
      <c r="B300" s="87">
        <v>273</v>
      </c>
      <c r="C300" s="242"/>
      <c r="D300" s="242"/>
      <c r="E300" s="92"/>
      <c r="F300" s="92"/>
      <c r="G300" s="92"/>
      <c r="H300" s="92"/>
      <c r="I300" s="92"/>
      <c r="J300" s="92"/>
      <c r="K300" s="258"/>
      <c r="L300" s="258"/>
      <c r="M300" s="258"/>
      <c r="N300" s="259"/>
    </row>
    <row r="301" spans="2:14" ht="15" customHeight="1">
      <c r="B301" s="16">
        <v>274</v>
      </c>
      <c r="C301" s="245"/>
      <c r="D301" s="245"/>
      <c r="E301" s="95"/>
      <c r="F301" s="95"/>
      <c r="G301" s="95"/>
      <c r="H301" s="95"/>
      <c r="I301" s="95"/>
      <c r="J301" s="95"/>
      <c r="K301" s="250"/>
      <c r="L301" s="250"/>
      <c r="M301" s="250"/>
      <c r="N301" s="251"/>
    </row>
    <row r="302" spans="2:14" ht="15" customHeight="1">
      <c r="B302" s="87">
        <v>275</v>
      </c>
      <c r="C302" s="242"/>
      <c r="D302" s="242"/>
      <c r="E302" s="92"/>
      <c r="F302" s="92"/>
      <c r="G302" s="92"/>
      <c r="H302" s="92"/>
      <c r="I302" s="92"/>
      <c r="J302" s="92"/>
      <c r="K302" s="258"/>
      <c r="L302" s="258"/>
      <c r="M302" s="258"/>
      <c r="N302" s="259"/>
    </row>
    <row r="303" spans="2:14" ht="15" customHeight="1">
      <c r="B303" s="16">
        <v>276</v>
      </c>
      <c r="C303" s="245"/>
      <c r="D303" s="245"/>
      <c r="E303" s="95"/>
      <c r="F303" s="95"/>
      <c r="G303" s="95"/>
      <c r="H303" s="95"/>
      <c r="I303" s="95"/>
      <c r="J303" s="95"/>
      <c r="K303" s="250"/>
      <c r="L303" s="250"/>
      <c r="M303" s="250"/>
      <c r="N303" s="251"/>
    </row>
    <row r="304" spans="2:14" ht="15" customHeight="1">
      <c r="B304" s="87">
        <v>277</v>
      </c>
      <c r="C304" s="242"/>
      <c r="D304" s="242"/>
      <c r="E304" s="92"/>
      <c r="F304" s="92"/>
      <c r="G304" s="92"/>
      <c r="H304" s="92"/>
      <c r="I304" s="92"/>
      <c r="J304" s="92"/>
      <c r="K304" s="258"/>
      <c r="L304" s="258"/>
      <c r="M304" s="258"/>
      <c r="N304" s="259"/>
    </row>
    <row r="305" spans="2:14" ht="15" customHeight="1">
      <c r="B305" s="16">
        <v>278</v>
      </c>
      <c r="C305" s="245"/>
      <c r="D305" s="245"/>
      <c r="E305" s="95"/>
      <c r="F305" s="95"/>
      <c r="G305" s="95"/>
      <c r="H305" s="95"/>
      <c r="I305" s="95"/>
      <c r="J305" s="95"/>
      <c r="K305" s="250"/>
      <c r="L305" s="250"/>
      <c r="M305" s="250"/>
      <c r="N305" s="251"/>
    </row>
    <row r="306" spans="2:14" ht="15" customHeight="1">
      <c r="B306" s="87">
        <v>279</v>
      </c>
      <c r="C306" s="242"/>
      <c r="D306" s="242"/>
      <c r="E306" s="92"/>
      <c r="F306" s="92"/>
      <c r="G306" s="92"/>
      <c r="H306" s="92"/>
      <c r="I306" s="92"/>
      <c r="J306" s="92"/>
      <c r="K306" s="258"/>
      <c r="L306" s="258"/>
      <c r="M306" s="258"/>
      <c r="N306" s="259"/>
    </row>
    <row r="307" spans="2:14" ht="15" customHeight="1">
      <c r="B307" s="16">
        <v>280</v>
      </c>
      <c r="C307" s="245"/>
      <c r="D307" s="245"/>
      <c r="E307" s="95"/>
      <c r="F307" s="95"/>
      <c r="G307" s="95"/>
      <c r="H307" s="95"/>
      <c r="I307" s="95"/>
      <c r="J307" s="95"/>
      <c r="K307" s="250"/>
      <c r="L307" s="250"/>
      <c r="M307" s="250"/>
      <c r="N307" s="251"/>
    </row>
    <row r="308" spans="2:14" ht="15" customHeight="1">
      <c r="B308" s="87">
        <v>281</v>
      </c>
      <c r="C308" s="242"/>
      <c r="D308" s="242"/>
      <c r="E308" s="92"/>
      <c r="F308" s="92"/>
      <c r="G308" s="92"/>
      <c r="H308" s="92"/>
      <c r="I308" s="92"/>
      <c r="J308" s="92"/>
      <c r="K308" s="258"/>
      <c r="L308" s="258"/>
      <c r="M308" s="258"/>
      <c r="N308" s="259"/>
    </row>
    <row r="309" spans="2:14" ht="15" customHeight="1">
      <c r="B309" s="16">
        <v>282</v>
      </c>
      <c r="C309" s="245"/>
      <c r="D309" s="245"/>
      <c r="E309" s="95"/>
      <c r="F309" s="95"/>
      <c r="G309" s="95"/>
      <c r="H309" s="95"/>
      <c r="I309" s="95"/>
      <c r="J309" s="95"/>
      <c r="K309" s="250"/>
      <c r="L309" s="250"/>
      <c r="M309" s="250"/>
      <c r="N309" s="251"/>
    </row>
    <row r="310" spans="2:14" ht="15" customHeight="1">
      <c r="B310" s="87">
        <v>283</v>
      </c>
      <c r="C310" s="242"/>
      <c r="D310" s="242"/>
      <c r="E310" s="92"/>
      <c r="F310" s="92"/>
      <c r="G310" s="92"/>
      <c r="H310" s="92"/>
      <c r="I310" s="92"/>
      <c r="J310" s="92"/>
      <c r="K310" s="258"/>
      <c r="L310" s="258"/>
      <c r="M310" s="258"/>
      <c r="N310" s="259"/>
    </row>
    <row r="311" spans="2:14" ht="15" customHeight="1">
      <c r="B311" s="16">
        <v>284</v>
      </c>
      <c r="C311" s="245"/>
      <c r="D311" s="245"/>
      <c r="E311" s="95"/>
      <c r="F311" s="95"/>
      <c r="G311" s="95"/>
      <c r="H311" s="95"/>
      <c r="I311" s="95"/>
      <c r="J311" s="95"/>
      <c r="K311" s="250"/>
      <c r="L311" s="250"/>
      <c r="M311" s="250"/>
      <c r="N311" s="251"/>
    </row>
    <row r="312" spans="2:14" ht="15" customHeight="1">
      <c r="B312" s="87">
        <v>285</v>
      </c>
      <c r="C312" s="242"/>
      <c r="D312" s="242"/>
      <c r="E312" s="92"/>
      <c r="F312" s="92"/>
      <c r="G312" s="92"/>
      <c r="H312" s="92"/>
      <c r="I312" s="92"/>
      <c r="J312" s="92"/>
      <c r="K312" s="258"/>
      <c r="L312" s="258"/>
      <c r="M312" s="258"/>
      <c r="N312" s="259"/>
    </row>
    <row r="313" spans="2:14" ht="15" customHeight="1">
      <c r="B313" s="16">
        <v>286</v>
      </c>
      <c r="C313" s="245"/>
      <c r="D313" s="245"/>
      <c r="E313" s="95"/>
      <c r="F313" s="95"/>
      <c r="G313" s="95"/>
      <c r="H313" s="95"/>
      <c r="I313" s="95"/>
      <c r="J313" s="95"/>
      <c r="K313" s="250"/>
      <c r="L313" s="250"/>
      <c r="M313" s="250"/>
      <c r="N313" s="251"/>
    </row>
    <row r="314" spans="2:14" ht="15" customHeight="1">
      <c r="B314" s="87">
        <v>287</v>
      </c>
      <c r="C314" s="242"/>
      <c r="D314" s="242"/>
      <c r="E314" s="92"/>
      <c r="F314" s="92"/>
      <c r="G314" s="92"/>
      <c r="H314" s="92"/>
      <c r="I314" s="92"/>
      <c r="J314" s="92"/>
      <c r="K314" s="258"/>
      <c r="L314" s="258"/>
      <c r="M314" s="258"/>
      <c r="N314" s="259"/>
    </row>
    <row r="315" spans="2:14" ht="15" customHeight="1">
      <c r="B315" s="16">
        <v>288</v>
      </c>
      <c r="C315" s="245"/>
      <c r="D315" s="245"/>
      <c r="E315" s="95"/>
      <c r="F315" s="95"/>
      <c r="G315" s="95"/>
      <c r="H315" s="95"/>
      <c r="I315" s="95"/>
      <c r="J315" s="95"/>
      <c r="K315" s="250"/>
      <c r="L315" s="250"/>
      <c r="M315" s="250"/>
      <c r="N315" s="251"/>
    </row>
    <row r="316" spans="2:14" ht="15" customHeight="1">
      <c r="B316" s="87">
        <v>289</v>
      </c>
      <c r="C316" s="242"/>
      <c r="D316" s="242"/>
      <c r="E316" s="92"/>
      <c r="F316" s="92"/>
      <c r="G316" s="92"/>
      <c r="H316" s="92"/>
      <c r="I316" s="92"/>
      <c r="J316" s="92"/>
      <c r="K316" s="258"/>
      <c r="L316" s="258"/>
      <c r="M316" s="258"/>
      <c r="N316" s="259"/>
    </row>
    <row r="317" spans="2:14" ht="15" customHeight="1">
      <c r="B317" s="16">
        <v>290</v>
      </c>
      <c r="C317" s="245"/>
      <c r="D317" s="245"/>
      <c r="E317" s="95"/>
      <c r="F317" s="95"/>
      <c r="G317" s="95"/>
      <c r="H317" s="95"/>
      <c r="I317" s="95"/>
      <c r="J317" s="95"/>
      <c r="K317" s="250"/>
      <c r="L317" s="250"/>
      <c r="M317" s="250"/>
      <c r="N317" s="251"/>
    </row>
    <row r="318" spans="2:14" ht="15" customHeight="1">
      <c r="B318" s="87">
        <v>291</v>
      </c>
      <c r="C318" s="242"/>
      <c r="D318" s="242"/>
      <c r="E318" s="92"/>
      <c r="F318" s="92"/>
      <c r="G318" s="92"/>
      <c r="H318" s="92"/>
      <c r="I318" s="92"/>
      <c r="J318" s="92"/>
      <c r="K318" s="258"/>
      <c r="L318" s="258"/>
      <c r="M318" s="258"/>
      <c r="N318" s="259"/>
    </row>
    <row r="319" spans="2:14" ht="15" customHeight="1">
      <c r="B319" s="16">
        <v>292</v>
      </c>
      <c r="C319" s="245"/>
      <c r="D319" s="245"/>
      <c r="E319" s="95"/>
      <c r="F319" s="95"/>
      <c r="G319" s="95"/>
      <c r="H319" s="95"/>
      <c r="I319" s="95"/>
      <c r="J319" s="95"/>
      <c r="K319" s="250"/>
      <c r="L319" s="250"/>
      <c r="M319" s="250"/>
      <c r="N319" s="251"/>
    </row>
    <row r="320" spans="2:14" ht="15" customHeight="1">
      <c r="B320" s="87">
        <v>293</v>
      </c>
      <c r="C320" s="242"/>
      <c r="D320" s="242"/>
      <c r="E320" s="92"/>
      <c r="F320" s="92"/>
      <c r="G320" s="92"/>
      <c r="H320" s="92"/>
      <c r="I320" s="92"/>
      <c r="J320" s="92"/>
      <c r="K320" s="258"/>
      <c r="L320" s="258"/>
      <c r="M320" s="258"/>
      <c r="N320" s="259"/>
    </row>
    <row r="321" spans="2:14" ht="15" customHeight="1">
      <c r="B321" s="16">
        <v>294</v>
      </c>
      <c r="C321" s="245"/>
      <c r="D321" s="245"/>
      <c r="E321" s="95"/>
      <c r="F321" s="95"/>
      <c r="G321" s="95"/>
      <c r="H321" s="95"/>
      <c r="I321" s="95"/>
      <c r="J321" s="95"/>
      <c r="K321" s="250"/>
      <c r="L321" s="250"/>
      <c r="M321" s="250"/>
      <c r="N321" s="251"/>
    </row>
    <row r="322" spans="2:14" ht="15" customHeight="1">
      <c r="B322" s="87">
        <v>295</v>
      </c>
      <c r="C322" s="293"/>
      <c r="D322" s="294"/>
      <c r="E322" s="100"/>
      <c r="F322" s="100"/>
      <c r="G322" s="100"/>
      <c r="H322" s="100"/>
      <c r="I322" s="100"/>
      <c r="J322" s="100"/>
      <c r="K322" s="295"/>
      <c r="L322" s="296"/>
      <c r="M322" s="296"/>
      <c r="N322" s="297"/>
    </row>
    <row r="323" spans="2:14" ht="15" customHeight="1">
      <c r="B323" s="16">
        <v>296</v>
      </c>
      <c r="C323" s="283"/>
      <c r="D323" s="284"/>
      <c r="E323" s="94"/>
      <c r="F323" s="94"/>
      <c r="G323" s="94"/>
      <c r="H323" s="94"/>
      <c r="I323" s="94"/>
      <c r="J323" s="94"/>
      <c r="K323" s="285"/>
      <c r="L323" s="286"/>
      <c r="M323" s="286"/>
      <c r="N323" s="287"/>
    </row>
    <row r="324" spans="2:14" ht="15" customHeight="1">
      <c r="B324" s="87">
        <v>297</v>
      </c>
      <c r="C324" s="288"/>
      <c r="D324" s="289"/>
      <c r="E324" s="96"/>
      <c r="F324" s="96"/>
      <c r="G324" s="96"/>
      <c r="H324" s="96"/>
      <c r="I324" s="96"/>
      <c r="J324" s="96"/>
      <c r="K324" s="290"/>
      <c r="L324" s="291"/>
      <c r="M324" s="291"/>
      <c r="N324" s="292"/>
    </row>
    <row r="325" spans="2:14" ht="15" customHeight="1">
      <c r="B325" s="16">
        <v>298</v>
      </c>
      <c r="C325" s="283"/>
      <c r="D325" s="284"/>
      <c r="E325" s="94"/>
      <c r="F325" s="94"/>
      <c r="G325" s="94"/>
      <c r="H325" s="94"/>
      <c r="I325" s="94"/>
      <c r="J325" s="94"/>
      <c r="K325" s="285"/>
      <c r="L325" s="286"/>
      <c r="M325" s="286"/>
      <c r="N325" s="287"/>
    </row>
    <row r="326" spans="2:14" ht="15" customHeight="1">
      <c r="B326" s="87">
        <v>299</v>
      </c>
      <c r="C326" s="288"/>
      <c r="D326" s="289"/>
      <c r="E326" s="96"/>
      <c r="F326" s="96"/>
      <c r="G326" s="96"/>
      <c r="H326" s="96"/>
      <c r="I326" s="96"/>
      <c r="J326" s="96"/>
      <c r="K326" s="290"/>
      <c r="L326" s="291"/>
      <c r="M326" s="291"/>
      <c r="N326" s="292"/>
    </row>
    <row r="327" spans="2:14" ht="15" customHeight="1">
      <c r="B327" s="16">
        <v>300</v>
      </c>
      <c r="C327" s="283"/>
      <c r="D327" s="284"/>
      <c r="E327" s="94"/>
      <c r="F327" s="94"/>
      <c r="G327" s="94"/>
      <c r="H327" s="94"/>
      <c r="I327" s="94"/>
      <c r="J327" s="94"/>
      <c r="K327" s="285"/>
      <c r="L327" s="286"/>
      <c r="M327" s="286"/>
      <c r="N327" s="287"/>
    </row>
    <row r="328" spans="2:14" ht="15" customHeight="1">
      <c r="B328" s="87">
        <v>301</v>
      </c>
      <c r="C328" s="288"/>
      <c r="D328" s="289"/>
      <c r="E328" s="96"/>
      <c r="F328" s="96"/>
      <c r="G328" s="96"/>
      <c r="H328" s="96"/>
      <c r="I328" s="96"/>
      <c r="J328" s="96"/>
      <c r="K328" s="290"/>
      <c r="L328" s="291"/>
      <c r="M328" s="291"/>
      <c r="N328" s="292"/>
    </row>
    <row r="329" spans="2:14" ht="15" customHeight="1">
      <c r="B329" s="16">
        <v>302</v>
      </c>
      <c r="C329" s="283"/>
      <c r="D329" s="284"/>
      <c r="E329" s="97"/>
      <c r="F329" s="97"/>
      <c r="G329" s="97"/>
      <c r="H329" s="97"/>
      <c r="I329" s="97"/>
      <c r="J329" s="97"/>
      <c r="K329" s="285"/>
      <c r="L329" s="286"/>
      <c r="M329" s="286"/>
      <c r="N329" s="287"/>
    </row>
    <row r="330" spans="2:14" ht="15" customHeight="1">
      <c r="B330" s="87">
        <v>303</v>
      </c>
      <c r="C330" s="288"/>
      <c r="D330" s="289"/>
      <c r="E330" s="98"/>
      <c r="F330" s="98"/>
      <c r="G330" s="98"/>
      <c r="H330" s="98"/>
      <c r="I330" s="98"/>
      <c r="J330" s="98"/>
      <c r="K330" s="290"/>
      <c r="L330" s="291"/>
      <c r="M330" s="291"/>
      <c r="N330" s="292"/>
    </row>
    <row r="331" spans="2:14" ht="15" customHeight="1">
      <c r="B331" s="16">
        <v>304</v>
      </c>
      <c r="C331" s="283"/>
      <c r="D331" s="284"/>
      <c r="E331" s="97"/>
      <c r="F331" s="97"/>
      <c r="G331" s="97"/>
      <c r="H331" s="97"/>
      <c r="I331" s="97"/>
      <c r="J331" s="97"/>
      <c r="K331" s="285"/>
      <c r="L331" s="286"/>
      <c r="M331" s="286"/>
      <c r="N331" s="287"/>
    </row>
    <row r="332" spans="2:14" ht="15" customHeight="1">
      <c r="B332" s="87">
        <v>305</v>
      </c>
      <c r="C332" s="288"/>
      <c r="D332" s="289"/>
      <c r="E332" s="98"/>
      <c r="F332" s="98"/>
      <c r="G332" s="98"/>
      <c r="H332" s="98"/>
      <c r="I332" s="98"/>
      <c r="J332" s="98"/>
      <c r="K332" s="290"/>
      <c r="L332" s="291"/>
      <c r="M332" s="291"/>
      <c r="N332" s="292"/>
    </row>
    <row r="333" spans="2:14" ht="15" customHeight="1">
      <c r="B333" s="16">
        <v>306</v>
      </c>
      <c r="C333" s="283"/>
      <c r="D333" s="284"/>
      <c r="E333" s="97"/>
      <c r="F333" s="97"/>
      <c r="G333" s="97"/>
      <c r="H333" s="97"/>
      <c r="I333" s="97"/>
      <c r="J333" s="97"/>
      <c r="K333" s="285"/>
      <c r="L333" s="286"/>
      <c r="M333" s="286"/>
      <c r="N333" s="287"/>
    </row>
    <row r="334" spans="2:14" ht="15" customHeight="1">
      <c r="B334" s="87">
        <v>307</v>
      </c>
      <c r="C334" s="288"/>
      <c r="D334" s="289"/>
      <c r="E334" s="98"/>
      <c r="F334" s="98"/>
      <c r="G334" s="98"/>
      <c r="H334" s="98"/>
      <c r="I334" s="98"/>
      <c r="J334" s="98"/>
      <c r="K334" s="290"/>
      <c r="L334" s="291"/>
      <c r="M334" s="291"/>
      <c r="N334" s="292"/>
    </row>
    <row r="335" spans="2:14" ht="15" customHeight="1">
      <c r="B335" s="16">
        <v>308</v>
      </c>
      <c r="C335" s="283"/>
      <c r="D335" s="284"/>
      <c r="E335" s="97"/>
      <c r="F335" s="97"/>
      <c r="G335" s="97"/>
      <c r="H335" s="97"/>
      <c r="I335" s="97"/>
      <c r="J335" s="97"/>
      <c r="K335" s="285"/>
      <c r="L335" s="286"/>
      <c r="M335" s="286"/>
      <c r="N335" s="287"/>
    </row>
    <row r="336" spans="2:14" ht="15" customHeight="1">
      <c r="B336" s="87">
        <v>309</v>
      </c>
      <c r="C336" s="288"/>
      <c r="D336" s="289"/>
      <c r="E336" s="98"/>
      <c r="F336" s="98"/>
      <c r="G336" s="98"/>
      <c r="H336" s="98"/>
      <c r="I336" s="98"/>
      <c r="J336" s="98"/>
      <c r="K336" s="290"/>
      <c r="L336" s="291"/>
      <c r="M336" s="291"/>
      <c r="N336" s="292"/>
    </row>
    <row r="337" spans="2:14" ht="15" customHeight="1">
      <c r="B337" s="16">
        <v>310</v>
      </c>
      <c r="C337" s="283"/>
      <c r="D337" s="284"/>
      <c r="E337" s="97"/>
      <c r="F337" s="97"/>
      <c r="G337" s="97"/>
      <c r="H337" s="97"/>
      <c r="I337" s="97"/>
      <c r="J337" s="97"/>
      <c r="K337" s="285"/>
      <c r="L337" s="286"/>
      <c r="M337" s="286"/>
      <c r="N337" s="287"/>
    </row>
    <row r="338" spans="2:14" ht="15" customHeight="1">
      <c r="B338" s="87">
        <v>311</v>
      </c>
      <c r="C338" s="288"/>
      <c r="D338" s="289"/>
      <c r="E338" s="98"/>
      <c r="F338" s="98"/>
      <c r="G338" s="98"/>
      <c r="H338" s="98"/>
      <c r="I338" s="98"/>
      <c r="J338" s="98"/>
      <c r="K338" s="290"/>
      <c r="L338" s="291"/>
      <c r="M338" s="291"/>
      <c r="N338" s="292"/>
    </row>
    <row r="339" spans="2:14" ht="15" customHeight="1">
      <c r="B339" s="16">
        <v>312</v>
      </c>
      <c r="C339" s="283"/>
      <c r="D339" s="284"/>
      <c r="E339" s="97"/>
      <c r="F339" s="97"/>
      <c r="G339" s="97"/>
      <c r="H339" s="97"/>
      <c r="I339" s="97"/>
      <c r="J339" s="97"/>
      <c r="K339" s="285"/>
      <c r="L339" s="286"/>
      <c r="M339" s="286"/>
      <c r="N339" s="287"/>
    </row>
    <row r="340" spans="2:14" ht="15" customHeight="1">
      <c r="B340" s="87">
        <v>313</v>
      </c>
      <c r="C340" s="288"/>
      <c r="D340" s="289"/>
      <c r="E340" s="98"/>
      <c r="F340" s="98"/>
      <c r="G340" s="98"/>
      <c r="H340" s="98"/>
      <c r="I340" s="98"/>
      <c r="J340" s="98"/>
      <c r="K340" s="290"/>
      <c r="L340" s="291"/>
      <c r="M340" s="291"/>
      <c r="N340" s="292"/>
    </row>
    <row r="341" spans="2:14" ht="15" customHeight="1">
      <c r="B341" s="16">
        <v>314</v>
      </c>
      <c r="C341" s="283"/>
      <c r="D341" s="284"/>
      <c r="E341" s="97"/>
      <c r="F341" s="97"/>
      <c r="G341" s="97"/>
      <c r="H341" s="97"/>
      <c r="I341" s="97"/>
      <c r="J341" s="97"/>
      <c r="K341" s="285"/>
      <c r="L341" s="286"/>
      <c r="M341" s="286"/>
      <c r="N341" s="287"/>
    </row>
    <row r="342" spans="2:14" ht="15" customHeight="1">
      <c r="B342" s="87">
        <v>315</v>
      </c>
      <c r="C342" s="288"/>
      <c r="D342" s="289"/>
      <c r="E342" s="98"/>
      <c r="F342" s="98"/>
      <c r="G342" s="98"/>
      <c r="H342" s="98"/>
      <c r="I342" s="98"/>
      <c r="J342" s="98"/>
      <c r="K342" s="290"/>
      <c r="L342" s="291"/>
      <c r="M342" s="291"/>
      <c r="N342" s="292"/>
    </row>
    <row r="343" spans="2:14" ht="15" customHeight="1">
      <c r="B343" s="16">
        <v>316</v>
      </c>
      <c r="C343" s="298"/>
      <c r="D343" s="298"/>
      <c r="E343" s="91"/>
      <c r="F343" s="91"/>
      <c r="G343" s="91"/>
      <c r="H343" s="91"/>
      <c r="I343" s="91"/>
      <c r="J343" s="91"/>
      <c r="K343" s="299"/>
      <c r="L343" s="299"/>
      <c r="M343" s="299"/>
      <c r="N343" s="300"/>
    </row>
    <row r="344" spans="2:14" ht="15" customHeight="1">
      <c r="B344" s="87">
        <v>317</v>
      </c>
      <c r="C344" s="301"/>
      <c r="D344" s="302"/>
      <c r="E344" s="70"/>
      <c r="F344" s="70"/>
      <c r="G344" s="70"/>
      <c r="H344" s="70"/>
      <c r="I344" s="70"/>
      <c r="J344" s="70"/>
      <c r="K344" s="303"/>
      <c r="L344" s="304"/>
      <c r="M344" s="304"/>
      <c r="N344" s="305"/>
    </row>
    <row r="345" spans="2:14" ht="15" customHeight="1">
      <c r="B345" s="16">
        <v>318</v>
      </c>
      <c r="C345" s="306"/>
      <c r="D345" s="307"/>
      <c r="E345" s="85"/>
      <c r="F345" s="85"/>
      <c r="G345" s="85"/>
      <c r="H345" s="85"/>
      <c r="I345" s="85"/>
      <c r="J345" s="85"/>
      <c r="K345" s="308"/>
      <c r="L345" s="308"/>
      <c r="M345" s="308"/>
      <c r="N345" s="309"/>
    </row>
    <row r="346" spans="2:14" ht="15" customHeight="1">
      <c r="B346" s="87">
        <v>319</v>
      </c>
      <c r="C346" s="310"/>
      <c r="D346" s="310"/>
      <c r="E346" s="86"/>
      <c r="F346" s="86"/>
      <c r="G346" s="86"/>
      <c r="H346" s="86"/>
      <c r="I346" s="86"/>
      <c r="J346" s="86"/>
      <c r="K346" s="311"/>
      <c r="L346" s="311"/>
      <c r="M346" s="311"/>
      <c r="N346" s="312"/>
    </row>
    <row r="347" spans="2:14" ht="15" customHeight="1">
      <c r="B347" s="16">
        <v>320</v>
      </c>
      <c r="C347" s="306"/>
      <c r="D347" s="307"/>
      <c r="E347" s="85"/>
      <c r="F347" s="85"/>
      <c r="G347" s="85"/>
      <c r="H347" s="85"/>
      <c r="I347" s="85"/>
      <c r="J347" s="85"/>
      <c r="K347" s="308"/>
      <c r="L347" s="308"/>
      <c r="M347" s="308"/>
      <c r="N347" s="309"/>
    </row>
    <row r="348" spans="2:14" ht="15" customHeight="1">
      <c r="B348" s="87">
        <v>321</v>
      </c>
      <c r="C348" s="310"/>
      <c r="D348" s="310"/>
      <c r="E348" s="86"/>
      <c r="F348" s="86"/>
      <c r="G348" s="86"/>
      <c r="H348" s="86"/>
      <c r="I348" s="86"/>
      <c r="J348" s="86"/>
      <c r="K348" s="311"/>
      <c r="L348" s="311"/>
      <c r="M348" s="311"/>
      <c r="N348" s="312"/>
    </row>
    <row r="349" spans="2:14" ht="15" customHeight="1">
      <c r="B349" s="16">
        <v>322</v>
      </c>
      <c r="C349" s="306"/>
      <c r="D349" s="307"/>
      <c r="E349" s="85"/>
      <c r="F349" s="85"/>
      <c r="G349" s="85"/>
      <c r="H349" s="85"/>
      <c r="I349" s="85"/>
      <c r="J349" s="85"/>
      <c r="K349" s="308"/>
      <c r="L349" s="308"/>
      <c r="M349" s="308"/>
      <c r="N349" s="309"/>
    </row>
    <row r="350" spans="2:14" ht="15" customHeight="1">
      <c r="B350" s="87">
        <v>323</v>
      </c>
      <c r="C350" s="310"/>
      <c r="D350" s="310"/>
      <c r="E350" s="86"/>
      <c r="F350" s="86"/>
      <c r="G350" s="86"/>
      <c r="H350" s="86"/>
      <c r="I350" s="86"/>
      <c r="J350" s="86"/>
      <c r="K350" s="311"/>
      <c r="L350" s="311"/>
      <c r="M350" s="311"/>
      <c r="N350" s="312"/>
    </row>
    <row r="351" spans="2:14" ht="15" customHeight="1">
      <c r="B351" s="16">
        <v>324</v>
      </c>
      <c r="C351" s="306"/>
      <c r="D351" s="307"/>
      <c r="E351" s="85"/>
      <c r="F351" s="85"/>
      <c r="G351" s="85"/>
      <c r="H351" s="85"/>
      <c r="I351" s="85"/>
      <c r="J351" s="85"/>
      <c r="K351" s="308"/>
      <c r="L351" s="308"/>
      <c r="M351" s="308"/>
      <c r="N351" s="309"/>
    </row>
    <row r="352" spans="2:14" ht="15" customHeight="1">
      <c r="B352" s="87">
        <v>325</v>
      </c>
      <c r="C352" s="310"/>
      <c r="D352" s="310"/>
      <c r="E352" s="86"/>
      <c r="F352" s="86"/>
      <c r="G352" s="86"/>
      <c r="H352" s="86"/>
      <c r="I352" s="86"/>
      <c r="J352" s="86"/>
      <c r="K352" s="311"/>
      <c r="L352" s="311"/>
      <c r="M352" s="311"/>
      <c r="N352" s="312"/>
    </row>
    <row r="353" spans="2:14" ht="15" customHeight="1">
      <c r="B353" s="16">
        <v>326</v>
      </c>
      <c r="C353" s="306"/>
      <c r="D353" s="307"/>
      <c r="E353" s="85"/>
      <c r="F353" s="85"/>
      <c r="G353" s="85"/>
      <c r="H353" s="85"/>
      <c r="I353" s="85"/>
      <c r="J353" s="85"/>
      <c r="K353" s="308"/>
      <c r="L353" s="308"/>
      <c r="M353" s="308"/>
      <c r="N353" s="309"/>
    </row>
    <row r="354" spans="2:14" ht="15" customHeight="1">
      <c r="B354" s="87">
        <v>327</v>
      </c>
      <c r="C354" s="310"/>
      <c r="D354" s="310"/>
      <c r="E354" s="86"/>
      <c r="F354" s="86"/>
      <c r="G354" s="86"/>
      <c r="H354" s="86"/>
      <c r="I354" s="86"/>
      <c r="J354" s="86"/>
      <c r="K354" s="311"/>
      <c r="L354" s="311"/>
      <c r="M354" s="311"/>
      <c r="N354" s="312"/>
    </row>
    <row r="355" spans="2:14" ht="15" customHeight="1">
      <c r="B355" s="16">
        <v>328</v>
      </c>
      <c r="C355" s="306"/>
      <c r="D355" s="307"/>
      <c r="E355" s="85"/>
      <c r="F355" s="85"/>
      <c r="G355" s="85"/>
      <c r="H355" s="85"/>
      <c r="I355" s="85"/>
      <c r="J355" s="85"/>
      <c r="K355" s="308"/>
      <c r="L355" s="308"/>
      <c r="M355" s="308"/>
      <c r="N355" s="309"/>
    </row>
    <row r="356" spans="2:14" ht="15" customHeight="1">
      <c r="B356" s="87">
        <v>329</v>
      </c>
      <c r="C356" s="310"/>
      <c r="D356" s="310"/>
      <c r="E356" s="86"/>
      <c r="F356" s="86"/>
      <c r="G356" s="86"/>
      <c r="H356" s="86"/>
      <c r="I356" s="86"/>
      <c r="J356" s="86"/>
      <c r="K356" s="311"/>
      <c r="L356" s="311"/>
      <c r="M356" s="311"/>
      <c r="N356" s="312"/>
    </row>
    <row r="357" spans="2:14" ht="15" customHeight="1">
      <c r="B357" s="16">
        <v>330</v>
      </c>
      <c r="C357" s="306"/>
      <c r="D357" s="307"/>
      <c r="E357" s="85"/>
      <c r="F357" s="85"/>
      <c r="G357" s="85"/>
      <c r="H357" s="85"/>
      <c r="I357" s="85"/>
      <c r="J357" s="85"/>
      <c r="K357" s="308"/>
      <c r="L357" s="308"/>
      <c r="M357" s="308"/>
      <c r="N357" s="309"/>
    </row>
    <row r="358" spans="2:14" ht="15" customHeight="1">
      <c r="B358" s="87">
        <v>331</v>
      </c>
      <c r="C358" s="310"/>
      <c r="D358" s="310"/>
      <c r="E358" s="86"/>
      <c r="F358" s="86"/>
      <c r="G358" s="86"/>
      <c r="H358" s="86"/>
      <c r="I358" s="86"/>
      <c r="J358" s="86"/>
      <c r="K358" s="311"/>
      <c r="L358" s="311"/>
      <c r="M358" s="311"/>
      <c r="N358" s="312"/>
    </row>
    <row r="359" spans="2:14" ht="15" customHeight="1">
      <c r="B359" s="16">
        <v>332</v>
      </c>
      <c r="C359" s="306"/>
      <c r="D359" s="307"/>
      <c r="E359" s="85"/>
      <c r="F359" s="85"/>
      <c r="G359" s="85"/>
      <c r="H359" s="85"/>
      <c r="I359" s="85"/>
      <c r="J359" s="85"/>
      <c r="K359" s="308"/>
      <c r="L359" s="308"/>
      <c r="M359" s="308"/>
      <c r="N359" s="309"/>
    </row>
    <row r="360" spans="2:14" ht="15" customHeight="1">
      <c r="B360" s="87">
        <v>333</v>
      </c>
      <c r="C360" s="310"/>
      <c r="D360" s="310"/>
      <c r="E360" s="86"/>
      <c r="F360" s="86"/>
      <c r="G360" s="86"/>
      <c r="H360" s="86"/>
      <c r="I360" s="86"/>
      <c r="J360" s="86"/>
      <c r="K360" s="311"/>
      <c r="L360" s="311"/>
      <c r="M360" s="311"/>
      <c r="N360" s="312"/>
    </row>
    <row r="361" spans="2:14" ht="15" customHeight="1">
      <c r="B361" s="16">
        <v>334</v>
      </c>
      <c r="C361" s="306"/>
      <c r="D361" s="307"/>
      <c r="E361" s="85"/>
      <c r="F361" s="85"/>
      <c r="G361" s="85"/>
      <c r="H361" s="85"/>
      <c r="I361" s="85"/>
      <c r="J361" s="85"/>
      <c r="K361" s="308"/>
      <c r="L361" s="308"/>
      <c r="M361" s="308"/>
      <c r="N361" s="309"/>
    </row>
    <row r="362" spans="2:14" ht="15" customHeight="1">
      <c r="B362" s="87">
        <v>335</v>
      </c>
      <c r="C362" s="310"/>
      <c r="D362" s="310"/>
      <c r="E362" s="86"/>
      <c r="F362" s="86"/>
      <c r="G362" s="86"/>
      <c r="H362" s="86"/>
      <c r="I362" s="86"/>
      <c r="J362" s="86"/>
      <c r="K362" s="311"/>
      <c r="L362" s="311"/>
      <c r="M362" s="311"/>
      <c r="N362" s="312"/>
    </row>
    <row r="363" spans="2:14" ht="15" customHeight="1">
      <c r="B363" s="16">
        <v>336</v>
      </c>
      <c r="C363" s="306"/>
      <c r="D363" s="307"/>
      <c r="E363" s="85"/>
      <c r="F363" s="85"/>
      <c r="G363" s="85"/>
      <c r="H363" s="85"/>
      <c r="I363" s="85"/>
      <c r="J363" s="85"/>
      <c r="K363" s="308"/>
      <c r="L363" s="308"/>
      <c r="M363" s="308"/>
      <c r="N363" s="309"/>
    </row>
    <row r="364" spans="2:14" ht="15" customHeight="1">
      <c r="B364" s="87">
        <v>337</v>
      </c>
      <c r="C364" s="310"/>
      <c r="D364" s="310"/>
      <c r="E364" s="86"/>
      <c r="F364" s="86"/>
      <c r="G364" s="86"/>
      <c r="H364" s="86"/>
      <c r="I364" s="86"/>
      <c r="J364" s="86"/>
      <c r="K364" s="311"/>
      <c r="L364" s="311"/>
      <c r="M364" s="311"/>
      <c r="N364" s="312"/>
    </row>
    <row r="365" spans="2:14" ht="15" customHeight="1">
      <c r="B365" s="16">
        <v>338</v>
      </c>
      <c r="C365" s="306"/>
      <c r="D365" s="307"/>
      <c r="E365" s="85"/>
      <c r="F365" s="85"/>
      <c r="G365" s="85"/>
      <c r="H365" s="85"/>
      <c r="I365" s="85"/>
      <c r="J365" s="85"/>
      <c r="K365" s="308"/>
      <c r="L365" s="308"/>
      <c r="M365" s="308"/>
      <c r="N365" s="309"/>
    </row>
    <row r="366" spans="2:14" ht="15" customHeight="1">
      <c r="B366" s="87">
        <v>339</v>
      </c>
      <c r="C366" s="310"/>
      <c r="D366" s="310"/>
      <c r="E366" s="86"/>
      <c r="F366" s="86"/>
      <c r="G366" s="86"/>
      <c r="H366" s="86"/>
      <c r="I366" s="86"/>
      <c r="J366" s="86"/>
      <c r="K366" s="311"/>
      <c r="L366" s="311"/>
      <c r="M366" s="311"/>
      <c r="N366" s="312"/>
    </row>
    <row r="367" spans="2:14" ht="15" customHeight="1">
      <c r="B367" s="16">
        <v>340</v>
      </c>
      <c r="C367" s="306"/>
      <c r="D367" s="307"/>
      <c r="E367" s="85"/>
      <c r="F367" s="85"/>
      <c r="G367" s="85"/>
      <c r="H367" s="85"/>
      <c r="I367" s="85"/>
      <c r="J367" s="85"/>
      <c r="K367" s="308"/>
      <c r="L367" s="308"/>
      <c r="M367" s="308"/>
      <c r="N367" s="309"/>
    </row>
    <row r="368" spans="2:14" ht="15" customHeight="1">
      <c r="B368" s="87">
        <v>341</v>
      </c>
      <c r="C368" s="310"/>
      <c r="D368" s="310"/>
      <c r="E368" s="86"/>
      <c r="F368" s="86"/>
      <c r="G368" s="86"/>
      <c r="H368" s="86"/>
      <c r="I368" s="86"/>
      <c r="J368" s="86"/>
      <c r="K368" s="311"/>
      <c r="L368" s="311"/>
      <c r="M368" s="311"/>
      <c r="N368" s="312"/>
    </row>
    <row r="369" spans="2:14" ht="15" customHeight="1">
      <c r="B369" s="16">
        <v>342</v>
      </c>
      <c r="C369" s="306"/>
      <c r="D369" s="307"/>
      <c r="E369" s="85"/>
      <c r="F369" s="85"/>
      <c r="G369" s="85"/>
      <c r="H369" s="85"/>
      <c r="I369" s="85"/>
      <c r="J369" s="85"/>
      <c r="K369" s="308"/>
      <c r="L369" s="308"/>
      <c r="M369" s="308"/>
      <c r="N369" s="309"/>
    </row>
    <row r="370" spans="2:14" ht="15" customHeight="1">
      <c r="B370" s="87">
        <v>343</v>
      </c>
      <c r="C370" s="310"/>
      <c r="D370" s="310"/>
      <c r="E370" s="86"/>
      <c r="F370" s="86"/>
      <c r="G370" s="86"/>
      <c r="H370" s="86"/>
      <c r="I370" s="86"/>
      <c r="J370" s="86"/>
      <c r="K370" s="311"/>
      <c r="L370" s="311"/>
      <c r="M370" s="311"/>
      <c r="N370" s="312"/>
    </row>
    <row r="371" spans="2:14" ht="15" customHeight="1">
      <c r="B371" s="16">
        <v>344</v>
      </c>
      <c r="C371" s="306"/>
      <c r="D371" s="307"/>
      <c r="E371" s="85"/>
      <c r="F371" s="85"/>
      <c r="G371" s="85"/>
      <c r="H371" s="85"/>
      <c r="I371" s="85"/>
      <c r="J371" s="85"/>
      <c r="K371" s="308"/>
      <c r="L371" s="308"/>
      <c r="M371" s="308"/>
      <c r="N371" s="309"/>
    </row>
    <row r="372" spans="2:14" ht="15" customHeight="1">
      <c r="B372" s="87">
        <v>345</v>
      </c>
      <c r="C372" s="310"/>
      <c r="D372" s="310"/>
      <c r="E372" s="86"/>
      <c r="F372" s="86"/>
      <c r="G372" s="86"/>
      <c r="H372" s="86"/>
      <c r="I372" s="86"/>
      <c r="J372" s="86"/>
      <c r="K372" s="311"/>
      <c r="L372" s="311"/>
      <c r="M372" s="311"/>
      <c r="N372" s="312"/>
    </row>
    <row r="373" spans="2:14" ht="15" customHeight="1">
      <c r="B373" s="16">
        <v>346</v>
      </c>
      <c r="C373" s="306"/>
      <c r="D373" s="307"/>
      <c r="E373" s="85"/>
      <c r="F373" s="85"/>
      <c r="G373" s="85"/>
      <c r="H373" s="85"/>
      <c r="I373" s="85"/>
      <c r="J373" s="85"/>
      <c r="K373" s="308"/>
      <c r="L373" s="308"/>
      <c r="M373" s="308"/>
      <c r="N373" s="309"/>
    </row>
    <row r="374" spans="2:14" ht="15" customHeight="1">
      <c r="B374" s="87">
        <v>347</v>
      </c>
      <c r="C374" s="310"/>
      <c r="D374" s="310"/>
      <c r="E374" s="86"/>
      <c r="F374" s="86"/>
      <c r="G374" s="86"/>
      <c r="H374" s="86"/>
      <c r="I374" s="86"/>
      <c r="J374" s="86"/>
      <c r="K374" s="311"/>
      <c r="L374" s="311"/>
      <c r="M374" s="311"/>
      <c r="N374" s="312"/>
    </row>
    <row r="375" spans="2:14" ht="15" customHeight="1">
      <c r="B375" s="16">
        <v>348</v>
      </c>
      <c r="C375" s="306"/>
      <c r="D375" s="307"/>
      <c r="E375" s="85"/>
      <c r="F375" s="85"/>
      <c r="G375" s="85"/>
      <c r="H375" s="85"/>
      <c r="I375" s="85"/>
      <c r="J375" s="85"/>
      <c r="K375" s="308"/>
      <c r="L375" s="308"/>
      <c r="M375" s="308"/>
      <c r="N375" s="309"/>
    </row>
    <row r="376" spans="2:14" ht="15" customHeight="1">
      <c r="B376" s="87">
        <v>349</v>
      </c>
      <c r="C376" s="310"/>
      <c r="D376" s="310"/>
      <c r="E376" s="86"/>
      <c r="F376" s="86"/>
      <c r="G376" s="86"/>
      <c r="H376" s="86"/>
      <c r="I376" s="86"/>
      <c r="J376" s="86"/>
      <c r="K376" s="311"/>
      <c r="L376" s="311"/>
      <c r="M376" s="311"/>
      <c r="N376" s="312"/>
    </row>
    <row r="377" spans="2:14" ht="15" customHeight="1">
      <c r="B377" s="16">
        <v>350</v>
      </c>
      <c r="C377" s="306"/>
      <c r="D377" s="307"/>
      <c r="E377" s="85"/>
      <c r="F377" s="85"/>
      <c r="G377" s="85"/>
      <c r="H377" s="85"/>
      <c r="I377" s="85"/>
      <c r="J377" s="85"/>
      <c r="K377" s="308"/>
      <c r="L377" s="308"/>
      <c r="M377" s="308"/>
      <c r="N377" s="309"/>
    </row>
    <row r="378" spans="2:14" ht="15" customHeight="1">
      <c r="B378" s="87">
        <v>351</v>
      </c>
      <c r="C378" s="310"/>
      <c r="D378" s="310"/>
      <c r="E378" s="86"/>
      <c r="F378" s="86"/>
      <c r="G378" s="86"/>
      <c r="H378" s="86"/>
      <c r="I378" s="86"/>
      <c r="J378" s="86"/>
      <c r="K378" s="311"/>
      <c r="L378" s="311"/>
      <c r="M378" s="311"/>
      <c r="N378" s="312"/>
    </row>
    <row r="379" spans="2:14" ht="15" customHeight="1">
      <c r="B379" s="16">
        <v>352</v>
      </c>
      <c r="C379" s="306"/>
      <c r="D379" s="307"/>
      <c r="E379" s="85"/>
      <c r="F379" s="85"/>
      <c r="G379" s="85"/>
      <c r="H379" s="85"/>
      <c r="I379" s="85"/>
      <c r="J379" s="85"/>
      <c r="K379" s="308"/>
      <c r="L379" s="308"/>
      <c r="M379" s="308"/>
      <c r="N379" s="309"/>
    </row>
    <row r="380" spans="2:14" ht="15" customHeight="1">
      <c r="B380" s="87">
        <v>353</v>
      </c>
      <c r="C380" s="313"/>
      <c r="D380" s="313"/>
      <c r="E380" s="70"/>
      <c r="F380" s="70"/>
      <c r="G380" s="70"/>
      <c r="H380" s="70"/>
      <c r="I380" s="70"/>
      <c r="J380" s="70"/>
      <c r="K380" s="314"/>
      <c r="L380" s="314"/>
      <c r="M380" s="314"/>
      <c r="N380" s="315"/>
    </row>
    <row r="381" spans="2:14" ht="15" customHeight="1">
      <c r="B381" s="16">
        <v>354</v>
      </c>
      <c r="C381" s="306"/>
      <c r="D381" s="307"/>
      <c r="E381" s="85"/>
      <c r="F381" s="85"/>
      <c r="G381" s="85"/>
      <c r="H381" s="85"/>
      <c r="I381" s="85"/>
      <c r="J381" s="85"/>
      <c r="K381" s="308"/>
      <c r="L381" s="308"/>
      <c r="M381" s="308"/>
      <c r="N381" s="309"/>
    </row>
    <row r="382" spans="2:14" ht="15" customHeight="1">
      <c r="B382" s="87">
        <v>355</v>
      </c>
      <c r="C382" s="313"/>
      <c r="D382" s="313"/>
      <c r="E382" s="70"/>
      <c r="F382" s="70"/>
      <c r="G382" s="70"/>
      <c r="H382" s="70"/>
      <c r="I382" s="70"/>
      <c r="J382" s="70"/>
      <c r="K382" s="314"/>
      <c r="L382" s="314"/>
      <c r="M382" s="314"/>
      <c r="N382" s="315"/>
    </row>
    <row r="383" spans="2:14" ht="15" customHeight="1">
      <c r="B383" s="16">
        <v>356</v>
      </c>
      <c r="C383" s="306"/>
      <c r="D383" s="307"/>
      <c r="E383" s="85"/>
      <c r="F383" s="85"/>
      <c r="G383" s="85"/>
      <c r="H383" s="85"/>
      <c r="I383" s="85"/>
      <c r="J383" s="85"/>
      <c r="K383" s="308"/>
      <c r="L383" s="308"/>
      <c r="M383" s="308"/>
      <c r="N383" s="309"/>
    </row>
    <row r="384" spans="2:14" ht="15" customHeight="1">
      <c r="B384" s="87">
        <v>357</v>
      </c>
      <c r="C384" s="313"/>
      <c r="D384" s="313"/>
      <c r="E384" s="70"/>
      <c r="F384" s="70"/>
      <c r="G384" s="70"/>
      <c r="H384" s="70"/>
      <c r="I384" s="70"/>
      <c r="J384" s="70"/>
      <c r="K384" s="314"/>
      <c r="L384" s="314"/>
      <c r="M384" s="314"/>
      <c r="N384" s="315"/>
    </row>
    <row r="385" spans="2:14" ht="15" customHeight="1">
      <c r="B385" s="16">
        <v>358</v>
      </c>
      <c r="C385" s="306"/>
      <c r="D385" s="307"/>
      <c r="E385" s="85"/>
      <c r="F385" s="85"/>
      <c r="G385" s="85"/>
      <c r="H385" s="85"/>
      <c r="I385" s="85"/>
      <c r="J385" s="85"/>
      <c r="K385" s="308"/>
      <c r="L385" s="308"/>
      <c r="M385" s="308"/>
      <c r="N385" s="309"/>
    </row>
    <row r="386" spans="2:14" ht="15" customHeight="1">
      <c r="B386" s="87">
        <v>359</v>
      </c>
      <c r="C386" s="313"/>
      <c r="D386" s="313"/>
      <c r="E386" s="70"/>
      <c r="F386" s="70"/>
      <c r="G386" s="70"/>
      <c r="H386" s="70"/>
      <c r="I386" s="70"/>
      <c r="J386" s="70"/>
      <c r="K386" s="314"/>
      <c r="L386" s="314"/>
      <c r="M386" s="314"/>
      <c r="N386" s="315"/>
    </row>
    <row r="387" spans="2:14" ht="15" customHeight="1">
      <c r="B387" s="16">
        <v>360</v>
      </c>
      <c r="C387" s="306"/>
      <c r="D387" s="307"/>
      <c r="E387" s="85"/>
      <c r="F387" s="85"/>
      <c r="G387" s="85"/>
      <c r="H387" s="85"/>
      <c r="I387" s="85"/>
      <c r="J387" s="85"/>
      <c r="K387" s="308"/>
      <c r="L387" s="308"/>
      <c r="M387" s="308"/>
      <c r="N387" s="309"/>
    </row>
    <row r="388" spans="2:14" ht="15" customHeight="1">
      <c r="B388" s="87">
        <v>361</v>
      </c>
      <c r="C388" s="313"/>
      <c r="D388" s="313"/>
      <c r="E388" s="70"/>
      <c r="F388" s="70"/>
      <c r="G388" s="70"/>
      <c r="H388" s="70"/>
      <c r="I388" s="70"/>
      <c r="J388" s="70"/>
      <c r="K388" s="314"/>
      <c r="L388" s="314"/>
      <c r="M388" s="314"/>
      <c r="N388" s="315"/>
    </row>
    <row r="389" spans="2:14" ht="15" customHeight="1">
      <c r="B389" s="16">
        <v>362</v>
      </c>
      <c r="C389" s="306"/>
      <c r="D389" s="307"/>
      <c r="E389" s="85"/>
      <c r="F389" s="85"/>
      <c r="G389" s="85"/>
      <c r="H389" s="85"/>
      <c r="I389" s="85"/>
      <c r="J389" s="85"/>
      <c r="K389" s="308"/>
      <c r="L389" s="308"/>
      <c r="M389" s="308"/>
      <c r="N389" s="309"/>
    </row>
    <row r="390" spans="2:14" ht="15" customHeight="1">
      <c r="B390" s="87">
        <v>363</v>
      </c>
      <c r="C390" s="313"/>
      <c r="D390" s="313"/>
      <c r="E390" s="70"/>
      <c r="F390" s="70"/>
      <c r="G390" s="70"/>
      <c r="H390" s="70"/>
      <c r="I390" s="70"/>
      <c r="J390" s="70"/>
      <c r="K390" s="314"/>
      <c r="L390" s="314"/>
      <c r="M390" s="314"/>
      <c r="N390" s="315"/>
    </row>
    <row r="391" spans="2:14" ht="15" customHeight="1">
      <c r="B391" s="16">
        <v>364</v>
      </c>
      <c r="C391" s="306"/>
      <c r="D391" s="307"/>
      <c r="E391" s="85"/>
      <c r="F391" s="85"/>
      <c r="G391" s="85"/>
      <c r="H391" s="85"/>
      <c r="I391" s="85"/>
      <c r="J391" s="85"/>
      <c r="K391" s="308"/>
      <c r="L391" s="308"/>
      <c r="M391" s="308"/>
      <c r="N391" s="309"/>
    </row>
    <row r="392" spans="2:14" ht="15" customHeight="1">
      <c r="B392" s="87">
        <v>365</v>
      </c>
      <c r="C392" s="313"/>
      <c r="D392" s="313"/>
      <c r="E392" s="70"/>
      <c r="F392" s="70"/>
      <c r="G392" s="70"/>
      <c r="H392" s="70"/>
      <c r="I392" s="70"/>
      <c r="J392" s="70"/>
      <c r="K392" s="314"/>
      <c r="L392" s="314"/>
      <c r="M392" s="314"/>
      <c r="N392" s="315"/>
    </row>
    <row r="393" spans="2:14" ht="15" customHeight="1">
      <c r="B393" s="16">
        <v>366</v>
      </c>
      <c r="C393" s="306"/>
      <c r="D393" s="307"/>
      <c r="E393" s="85"/>
      <c r="F393" s="85"/>
      <c r="G393" s="85"/>
      <c r="H393" s="85"/>
      <c r="I393" s="85"/>
      <c r="J393" s="85"/>
      <c r="K393" s="308"/>
      <c r="L393" s="308"/>
      <c r="M393" s="308"/>
      <c r="N393" s="309"/>
    </row>
    <row r="394" spans="2:14" ht="15" customHeight="1">
      <c r="B394" s="87">
        <v>367</v>
      </c>
      <c r="C394" s="313"/>
      <c r="D394" s="313"/>
      <c r="E394" s="70"/>
      <c r="F394" s="70"/>
      <c r="G394" s="70"/>
      <c r="H394" s="70"/>
      <c r="I394" s="70"/>
      <c r="J394" s="70"/>
      <c r="K394" s="314"/>
      <c r="L394" s="314"/>
      <c r="M394" s="314"/>
      <c r="N394" s="315"/>
    </row>
    <row r="395" spans="2:14" ht="15" customHeight="1">
      <c r="B395" s="16">
        <v>368</v>
      </c>
      <c r="C395" s="306"/>
      <c r="D395" s="307"/>
      <c r="E395" s="85"/>
      <c r="F395" s="85"/>
      <c r="G395" s="85"/>
      <c r="H395" s="85"/>
      <c r="I395" s="85"/>
      <c r="J395" s="85"/>
      <c r="K395" s="308"/>
      <c r="L395" s="308"/>
      <c r="M395" s="308"/>
      <c r="N395" s="309"/>
    </row>
    <row r="396" spans="2:14" ht="15" customHeight="1">
      <c r="B396" s="87">
        <v>369</v>
      </c>
      <c r="C396" s="313"/>
      <c r="D396" s="313"/>
      <c r="E396" s="70"/>
      <c r="F396" s="70"/>
      <c r="G396" s="70"/>
      <c r="H396" s="70"/>
      <c r="I396" s="70"/>
      <c r="J396" s="70"/>
      <c r="K396" s="314"/>
      <c r="L396" s="314"/>
      <c r="M396" s="314"/>
      <c r="N396" s="315"/>
    </row>
    <row r="397" spans="2:14" ht="15" customHeight="1">
      <c r="B397" s="16">
        <v>370</v>
      </c>
      <c r="C397" s="306"/>
      <c r="D397" s="307"/>
      <c r="E397" s="85"/>
      <c r="F397" s="85"/>
      <c r="G397" s="85"/>
      <c r="H397" s="85"/>
      <c r="I397" s="85"/>
      <c r="J397" s="85"/>
      <c r="K397" s="308"/>
      <c r="L397" s="308"/>
      <c r="M397" s="308"/>
      <c r="N397" s="309"/>
    </row>
    <row r="398" spans="2:14" ht="15" customHeight="1">
      <c r="B398" s="87">
        <v>371</v>
      </c>
      <c r="C398" s="313"/>
      <c r="D398" s="313"/>
      <c r="E398" s="70"/>
      <c r="F398" s="70"/>
      <c r="G398" s="70"/>
      <c r="H398" s="70"/>
      <c r="I398" s="70"/>
      <c r="J398" s="70"/>
      <c r="K398" s="314"/>
      <c r="L398" s="314"/>
      <c r="M398" s="314"/>
      <c r="N398" s="315"/>
    </row>
    <row r="399" spans="2:14" ht="15" customHeight="1">
      <c r="B399" s="16">
        <v>372</v>
      </c>
      <c r="C399" s="306"/>
      <c r="D399" s="307"/>
      <c r="E399" s="85"/>
      <c r="F399" s="85"/>
      <c r="G399" s="85"/>
      <c r="H399" s="85"/>
      <c r="I399" s="85"/>
      <c r="J399" s="85"/>
      <c r="K399" s="308"/>
      <c r="L399" s="308"/>
      <c r="M399" s="308"/>
      <c r="N399" s="309"/>
    </row>
    <row r="400" spans="2:14" ht="15" customHeight="1">
      <c r="B400" s="87">
        <v>373</v>
      </c>
      <c r="C400" s="313"/>
      <c r="D400" s="313"/>
      <c r="E400" s="70"/>
      <c r="F400" s="70"/>
      <c r="G400" s="70"/>
      <c r="H400" s="70"/>
      <c r="I400" s="70"/>
      <c r="J400" s="70"/>
      <c r="K400" s="314"/>
      <c r="L400" s="314"/>
      <c r="M400" s="314"/>
      <c r="N400" s="315"/>
    </row>
    <row r="401" spans="2:14" ht="15" customHeight="1">
      <c r="B401" s="16">
        <v>374</v>
      </c>
      <c r="C401" s="306"/>
      <c r="D401" s="307"/>
      <c r="E401" s="85"/>
      <c r="F401" s="85"/>
      <c r="G401" s="85"/>
      <c r="H401" s="85"/>
      <c r="I401" s="85"/>
      <c r="J401" s="85"/>
      <c r="K401" s="308"/>
      <c r="L401" s="308"/>
      <c r="M401" s="308"/>
      <c r="N401" s="309"/>
    </row>
    <row r="402" spans="2:14" ht="15" customHeight="1">
      <c r="B402" s="87">
        <v>375</v>
      </c>
      <c r="C402" s="313"/>
      <c r="D402" s="313"/>
      <c r="E402" s="70"/>
      <c r="F402" s="70"/>
      <c r="G402" s="70"/>
      <c r="H402" s="70"/>
      <c r="I402" s="70"/>
      <c r="J402" s="70"/>
      <c r="K402" s="314"/>
      <c r="L402" s="314"/>
      <c r="M402" s="314"/>
      <c r="N402" s="315"/>
    </row>
    <row r="403" spans="2:14" ht="15" customHeight="1">
      <c r="B403" s="16">
        <v>376</v>
      </c>
      <c r="C403" s="306"/>
      <c r="D403" s="307"/>
      <c r="E403" s="85"/>
      <c r="F403" s="85"/>
      <c r="G403" s="85"/>
      <c r="H403" s="85"/>
      <c r="I403" s="85"/>
      <c r="J403" s="85"/>
      <c r="K403" s="308"/>
      <c r="L403" s="308"/>
      <c r="M403" s="308"/>
      <c r="N403" s="309"/>
    </row>
    <row r="404" spans="2:14" ht="15" customHeight="1">
      <c r="B404" s="87">
        <v>377</v>
      </c>
      <c r="C404" s="313"/>
      <c r="D404" s="313"/>
      <c r="E404" s="70"/>
      <c r="F404" s="70"/>
      <c r="G404" s="70"/>
      <c r="H404" s="70"/>
      <c r="I404" s="70"/>
      <c r="J404" s="70"/>
      <c r="K404" s="314"/>
      <c r="L404" s="314"/>
      <c r="M404" s="314"/>
      <c r="N404" s="315"/>
    </row>
    <row r="405" spans="2:14" ht="15" customHeight="1">
      <c r="B405" s="16">
        <v>378</v>
      </c>
      <c r="C405" s="306"/>
      <c r="D405" s="307"/>
      <c r="E405" s="85"/>
      <c r="F405" s="85"/>
      <c r="G405" s="85"/>
      <c r="H405" s="85"/>
      <c r="I405" s="85"/>
      <c r="J405" s="85"/>
      <c r="K405" s="308"/>
      <c r="L405" s="308"/>
      <c r="M405" s="308"/>
      <c r="N405" s="309"/>
    </row>
    <row r="406" spans="2:14" ht="15" customHeight="1">
      <c r="B406" s="87">
        <v>379</v>
      </c>
      <c r="C406" s="313"/>
      <c r="D406" s="313"/>
      <c r="E406" s="70"/>
      <c r="F406" s="70"/>
      <c r="G406" s="70"/>
      <c r="H406" s="70"/>
      <c r="I406" s="70"/>
      <c r="J406" s="70"/>
      <c r="K406" s="314"/>
      <c r="L406" s="314"/>
      <c r="M406" s="314"/>
      <c r="N406" s="315"/>
    </row>
    <row r="407" spans="2:14" ht="15" customHeight="1">
      <c r="B407" s="16">
        <v>380</v>
      </c>
      <c r="C407" s="306"/>
      <c r="D407" s="307"/>
      <c r="E407" s="85"/>
      <c r="F407" s="85"/>
      <c r="G407" s="85"/>
      <c r="H407" s="85"/>
      <c r="I407" s="85"/>
      <c r="J407" s="85"/>
      <c r="K407" s="308"/>
      <c r="L407" s="308"/>
      <c r="M407" s="308"/>
      <c r="N407" s="309"/>
    </row>
    <row r="408" spans="2:14" ht="15" customHeight="1">
      <c r="B408" s="87">
        <v>381</v>
      </c>
      <c r="C408" s="313"/>
      <c r="D408" s="313"/>
      <c r="E408" s="70"/>
      <c r="F408" s="70"/>
      <c r="G408" s="70"/>
      <c r="H408" s="70"/>
      <c r="I408" s="70"/>
      <c r="J408" s="70"/>
      <c r="K408" s="314"/>
      <c r="L408" s="314"/>
      <c r="M408" s="314"/>
      <c r="N408" s="315"/>
    </row>
    <row r="409" spans="2:14" ht="15" customHeight="1">
      <c r="B409" s="16">
        <v>382</v>
      </c>
      <c r="C409" s="306"/>
      <c r="D409" s="307"/>
      <c r="E409" s="85"/>
      <c r="F409" s="85"/>
      <c r="G409" s="85"/>
      <c r="H409" s="85"/>
      <c r="I409" s="85"/>
      <c r="J409" s="85"/>
      <c r="K409" s="308"/>
      <c r="L409" s="308"/>
      <c r="M409" s="308"/>
      <c r="N409" s="309"/>
    </row>
    <row r="410" spans="2:14" ht="15" customHeight="1">
      <c r="B410" s="87">
        <v>383</v>
      </c>
      <c r="C410" s="313"/>
      <c r="D410" s="313"/>
      <c r="E410" s="70"/>
      <c r="F410" s="70"/>
      <c r="G410" s="70"/>
      <c r="H410" s="70"/>
      <c r="I410" s="70"/>
      <c r="J410" s="70"/>
      <c r="K410" s="314"/>
      <c r="L410" s="314"/>
      <c r="M410" s="314"/>
      <c r="N410" s="315"/>
    </row>
    <row r="411" spans="2:14" ht="15" customHeight="1">
      <c r="B411" s="16">
        <v>384</v>
      </c>
      <c r="C411" s="306"/>
      <c r="D411" s="307"/>
      <c r="E411" s="85"/>
      <c r="F411" s="85"/>
      <c r="G411" s="85"/>
      <c r="H411" s="85"/>
      <c r="I411" s="85"/>
      <c r="J411" s="85"/>
      <c r="K411" s="308"/>
      <c r="L411" s="308"/>
      <c r="M411" s="308"/>
      <c r="N411" s="309"/>
    </row>
    <row r="412" spans="2:14" ht="15" customHeight="1">
      <c r="B412" s="87">
        <v>385</v>
      </c>
      <c r="C412" s="313"/>
      <c r="D412" s="313"/>
      <c r="E412" s="70"/>
      <c r="F412" s="70"/>
      <c r="G412" s="70"/>
      <c r="H412" s="70"/>
      <c r="I412" s="70"/>
      <c r="J412" s="70"/>
      <c r="K412" s="314"/>
      <c r="L412" s="314"/>
      <c r="M412" s="314"/>
      <c r="N412" s="315"/>
    </row>
    <row r="413" spans="2:14" ht="15" customHeight="1">
      <c r="B413" s="16">
        <v>386</v>
      </c>
      <c r="C413" s="306"/>
      <c r="D413" s="307"/>
      <c r="E413" s="85"/>
      <c r="F413" s="85"/>
      <c r="G413" s="85"/>
      <c r="H413" s="85"/>
      <c r="I413" s="85"/>
      <c r="J413" s="85"/>
      <c r="K413" s="308"/>
      <c r="L413" s="308"/>
      <c r="M413" s="308"/>
      <c r="N413" s="309"/>
    </row>
    <row r="414" spans="2:14" ht="15" customHeight="1">
      <c r="B414" s="87">
        <v>387</v>
      </c>
      <c r="C414" s="313"/>
      <c r="D414" s="313"/>
      <c r="E414" s="70"/>
      <c r="F414" s="70"/>
      <c r="G414" s="70"/>
      <c r="H414" s="70"/>
      <c r="I414" s="70"/>
      <c r="J414" s="70"/>
      <c r="K414" s="314"/>
      <c r="L414" s="314"/>
      <c r="M414" s="314"/>
      <c r="N414" s="315"/>
    </row>
    <row r="415" spans="2:14" ht="15" customHeight="1">
      <c r="B415" s="16">
        <v>388</v>
      </c>
      <c r="C415" s="306"/>
      <c r="D415" s="307"/>
      <c r="E415" s="85"/>
      <c r="F415" s="85"/>
      <c r="G415" s="85"/>
      <c r="H415" s="85"/>
      <c r="I415" s="85"/>
      <c r="J415" s="85"/>
      <c r="K415" s="308"/>
      <c r="L415" s="308"/>
      <c r="M415" s="308"/>
      <c r="N415" s="309"/>
    </row>
    <row r="416" spans="2:14" ht="15" customHeight="1">
      <c r="B416" s="87">
        <v>389</v>
      </c>
      <c r="C416" s="313"/>
      <c r="D416" s="313"/>
      <c r="E416" s="70"/>
      <c r="F416" s="70"/>
      <c r="G416" s="70"/>
      <c r="H416" s="70"/>
      <c r="I416" s="70"/>
      <c r="J416" s="70"/>
      <c r="K416" s="314"/>
      <c r="L416" s="314"/>
      <c r="M416" s="314"/>
      <c r="N416" s="315"/>
    </row>
    <row r="417" spans="2:14" ht="15" customHeight="1">
      <c r="B417" s="16">
        <v>390</v>
      </c>
      <c r="C417" s="306"/>
      <c r="D417" s="307"/>
      <c r="E417" s="85"/>
      <c r="F417" s="85"/>
      <c r="G417" s="85"/>
      <c r="H417" s="85"/>
      <c r="I417" s="85"/>
      <c r="J417" s="85"/>
      <c r="K417" s="308"/>
      <c r="L417" s="308"/>
      <c r="M417" s="308"/>
      <c r="N417" s="309"/>
    </row>
    <row r="418" spans="2:14" ht="15" customHeight="1">
      <c r="B418" s="87">
        <v>391</v>
      </c>
      <c r="C418" s="313"/>
      <c r="D418" s="313"/>
      <c r="E418" s="70"/>
      <c r="F418" s="70"/>
      <c r="G418" s="70"/>
      <c r="H418" s="70"/>
      <c r="I418" s="70"/>
      <c r="J418" s="70"/>
      <c r="K418" s="314"/>
      <c r="L418" s="314"/>
      <c r="M418" s="314"/>
      <c r="N418" s="315"/>
    </row>
    <row r="419" spans="2:14" ht="15" customHeight="1">
      <c r="B419" s="16">
        <v>392</v>
      </c>
      <c r="C419" s="306"/>
      <c r="D419" s="307"/>
      <c r="E419" s="85"/>
      <c r="F419" s="85"/>
      <c r="G419" s="85"/>
      <c r="H419" s="85"/>
      <c r="I419" s="85"/>
      <c r="J419" s="85"/>
      <c r="K419" s="308"/>
      <c r="L419" s="308"/>
      <c r="M419" s="308"/>
      <c r="N419" s="309"/>
    </row>
    <row r="420" spans="2:14" ht="15" customHeight="1">
      <c r="B420" s="87">
        <v>393</v>
      </c>
      <c r="C420" s="313"/>
      <c r="D420" s="313"/>
      <c r="E420" s="70"/>
      <c r="F420" s="70"/>
      <c r="G420" s="70"/>
      <c r="H420" s="70"/>
      <c r="I420" s="70"/>
      <c r="J420" s="70"/>
      <c r="K420" s="314"/>
      <c r="L420" s="314"/>
      <c r="M420" s="314"/>
      <c r="N420" s="315"/>
    </row>
    <row r="421" spans="2:14" ht="15" customHeight="1">
      <c r="B421" s="16">
        <v>394</v>
      </c>
      <c r="C421" s="306"/>
      <c r="D421" s="307"/>
      <c r="E421" s="85"/>
      <c r="F421" s="85"/>
      <c r="G421" s="85"/>
      <c r="H421" s="85"/>
      <c r="I421" s="85"/>
      <c r="J421" s="85"/>
      <c r="K421" s="308"/>
      <c r="L421" s="308"/>
      <c r="M421" s="308"/>
      <c r="N421" s="309"/>
    </row>
    <row r="422" spans="2:14" ht="15" customHeight="1">
      <c r="B422" s="87">
        <v>395</v>
      </c>
      <c r="C422" s="313"/>
      <c r="D422" s="313"/>
      <c r="E422" s="70"/>
      <c r="F422" s="70"/>
      <c r="G422" s="70"/>
      <c r="H422" s="70"/>
      <c r="I422" s="70"/>
      <c r="J422" s="70"/>
      <c r="K422" s="314"/>
      <c r="L422" s="314"/>
      <c r="M422" s="314"/>
      <c r="N422" s="315"/>
    </row>
    <row r="423" spans="2:14" ht="15" customHeight="1">
      <c r="B423" s="16">
        <v>396</v>
      </c>
      <c r="C423" s="306"/>
      <c r="D423" s="307"/>
      <c r="E423" s="85"/>
      <c r="F423" s="85"/>
      <c r="G423" s="85"/>
      <c r="H423" s="85"/>
      <c r="I423" s="85"/>
      <c r="J423" s="85"/>
      <c r="K423" s="308"/>
      <c r="L423" s="308"/>
      <c r="M423" s="308"/>
      <c r="N423" s="309"/>
    </row>
    <row r="424" spans="2:14" ht="15" customHeight="1">
      <c r="B424" s="87">
        <v>397</v>
      </c>
      <c r="C424" s="313"/>
      <c r="D424" s="313"/>
      <c r="E424" s="70"/>
      <c r="F424" s="70"/>
      <c r="G424" s="70"/>
      <c r="H424" s="70"/>
      <c r="I424" s="70"/>
      <c r="J424" s="70"/>
      <c r="K424" s="314"/>
      <c r="L424" s="314"/>
      <c r="M424" s="314"/>
      <c r="N424" s="315"/>
    </row>
    <row r="425" spans="2:14" ht="15" customHeight="1">
      <c r="B425" s="16">
        <v>398</v>
      </c>
      <c r="C425" s="306"/>
      <c r="D425" s="307"/>
      <c r="E425" s="85"/>
      <c r="F425" s="85"/>
      <c r="G425" s="85"/>
      <c r="H425" s="85"/>
      <c r="I425" s="85"/>
      <c r="J425" s="85"/>
      <c r="K425" s="308"/>
      <c r="L425" s="308"/>
      <c r="M425" s="308"/>
      <c r="N425" s="309"/>
    </row>
    <row r="426" spans="2:14" ht="15" customHeight="1">
      <c r="B426" s="87">
        <v>399</v>
      </c>
      <c r="C426" s="313"/>
      <c r="D426" s="313"/>
      <c r="E426" s="70"/>
      <c r="F426" s="70"/>
      <c r="G426" s="70"/>
      <c r="H426" s="70"/>
      <c r="I426" s="70"/>
      <c r="J426" s="70"/>
      <c r="K426" s="314"/>
      <c r="L426" s="314"/>
      <c r="M426" s="314"/>
      <c r="N426" s="315"/>
    </row>
    <row r="427" spans="2:14" ht="15" customHeight="1">
      <c r="B427" s="16">
        <v>400</v>
      </c>
      <c r="C427" s="306"/>
      <c r="D427" s="307"/>
      <c r="E427" s="85"/>
      <c r="F427" s="85"/>
      <c r="G427" s="85"/>
      <c r="H427" s="85"/>
      <c r="I427" s="85"/>
      <c r="J427" s="85"/>
      <c r="K427" s="308"/>
      <c r="L427" s="308"/>
      <c r="M427" s="308"/>
      <c r="N427" s="309"/>
    </row>
    <row r="428" spans="2:14" ht="12.75">
      <c r="B428" s="87">
        <v>401</v>
      </c>
      <c r="C428" s="313"/>
      <c r="D428" s="313"/>
      <c r="E428" s="70"/>
      <c r="F428" s="70"/>
      <c r="G428" s="70"/>
      <c r="H428" s="70"/>
      <c r="I428" s="70"/>
      <c r="J428" s="70"/>
      <c r="K428" s="314"/>
      <c r="L428" s="314"/>
      <c r="M428" s="314"/>
      <c r="N428" s="315"/>
    </row>
    <row r="429" spans="2:14" ht="12.75">
      <c r="B429" s="16">
        <v>402</v>
      </c>
      <c r="C429" s="306"/>
      <c r="D429" s="307"/>
      <c r="E429" s="85"/>
      <c r="F429" s="85"/>
      <c r="G429" s="85"/>
      <c r="H429" s="85"/>
      <c r="I429" s="85"/>
      <c r="J429" s="85"/>
      <c r="K429" s="308"/>
      <c r="L429" s="308"/>
      <c r="M429" s="308"/>
      <c r="N429" s="309"/>
    </row>
    <row r="430" spans="2:14" ht="12.75">
      <c r="B430" s="87">
        <v>403</v>
      </c>
      <c r="C430" s="313"/>
      <c r="D430" s="313"/>
      <c r="E430" s="70"/>
      <c r="F430" s="70"/>
      <c r="G430" s="70"/>
      <c r="H430" s="70"/>
      <c r="I430" s="70"/>
      <c r="J430" s="70"/>
      <c r="K430" s="314"/>
      <c r="L430" s="314"/>
      <c r="M430" s="314"/>
      <c r="N430" s="315"/>
    </row>
    <row r="431" spans="2:14" ht="12.75">
      <c r="B431" s="16">
        <v>404</v>
      </c>
      <c r="C431" s="306"/>
      <c r="D431" s="307"/>
      <c r="E431" s="85"/>
      <c r="F431" s="85"/>
      <c r="G431" s="85"/>
      <c r="H431" s="85"/>
      <c r="I431" s="85"/>
      <c r="J431" s="85"/>
      <c r="K431" s="308"/>
      <c r="L431" s="308"/>
      <c r="M431" s="308"/>
      <c r="N431" s="309"/>
    </row>
    <row r="432" spans="2:14" ht="12.75">
      <c r="B432" s="87">
        <v>405</v>
      </c>
      <c r="C432" s="313"/>
      <c r="D432" s="313"/>
      <c r="E432" s="70"/>
      <c r="F432" s="70"/>
      <c r="G432" s="70"/>
      <c r="H432" s="70"/>
      <c r="I432" s="70"/>
      <c r="J432" s="70"/>
      <c r="K432" s="314"/>
      <c r="L432" s="314"/>
      <c r="M432" s="314"/>
      <c r="N432" s="315"/>
    </row>
    <row r="433" spans="2:14" ht="12.75">
      <c r="B433" s="16">
        <v>406</v>
      </c>
      <c r="C433" s="306"/>
      <c r="D433" s="307"/>
      <c r="E433" s="85"/>
      <c r="F433" s="85"/>
      <c r="G433" s="85"/>
      <c r="H433" s="85"/>
      <c r="I433" s="85"/>
      <c r="J433" s="85"/>
      <c r="K433" s="308"/>
      <c r="L433" s="308"/>
      <c r="M433" s="308"/>
      <c r="N433" s="309"/>
    </row>
    <row r="434" spans="2:14" ht="12.75">
      <c r="B434" s="87">
        <v>407</v>
      </c>
      <c r="C434" s="313"/>
      <c r="D434" s="313"/>
      <c r="E434" s="70"/>
      <c r="F434" s="70"/>
      <c r="G434" s="70"/>
      <c r="H434" s="70"/>
      <c r="I434" s="70"/>
      <c r="J434" s="70"/>
      <c r="K434" s="314"/>
      <c r="L434" s="314"/>
      <c r="M434" s="314"/>
      <c r="N434" s="315"/>
    </row>
    <row r="435" spans="2:14" ht="12.75">
      <c r="B435" s="16">
        <v>408</v>
      </c>
      <c r="C435" s="306"/>
      <c r="D435" s="307"/>
      <c r="E435" s="85"/>
      <c r="F435" s="85"/>
      <c r="G435" s="85"/>
      <c r="H435" s="85"/>
      <c r="I435" s="85"/>
      <c r="J435" s="85"/>
      <c r="K435" s="308"/>
      <c r="L435" s="308"/>
      <c r="M435" s="308"/>
      <c r="N435" s="309"/>
    </row>
    <row r="436" spans="2:14" ht="12.75">
      <c r="B436" s="87">
        <v>409</v>
      </c>
      <c r="C436" s="313"/>
      <c r="D436" s="313"/>
      <c r="E436" s="70"/>
      <c r="F436" s="70"/>
      <c r="G436" s="70"/>
      <c r="H436" s="70"/>
      <c r="I436" s="70"/>
      <c r="J436" s="70"/>
      <c r="K436" s="314"/>
      <c r="L436" s="314"/>
      <c r="M436" s="314"/>
      <c r="N436" s="315"/>
    </row>
    <row r="437" spans="2:14" ht="12.75">
      <c r="B437" s="16">
        <v>410</v>
      </c>
      <c r="C437" s="306"/>
      <c r="D437" s="307"/>
      <c r="E437" s="85"/>
      <c r="F437" s="85"/>
      <c r="G437" s="85"/>
      <c r="H437" s="85"/>
      <c r="I437" s="85"/>
      <c r="J437" s="85"/>
      <c r="K437" s="308"/>
      <c r="L437" s="308"/>
      <c r="M437" s="308"/>
      <c r="N437" s="309"/>
    </row>
    <row r="438" spans="2:14" ht="12.75">
      <c r="B438" s="87">
        <v>411</v>
      </c>
      <c r="C438" s="313"/>
      <c r="D438" s="313"/>
      <c r="E438" s="70"/>
      <c r="F438" s="70"/>
      <c r="G438" s="70"/>
      <c r="H438" s="70"/>
      <c r="I438" s="70"/>
      <c r="J438" s="70"/>
      <c r="K438" s="314"/>
      <c r="L438" s="314"/>
      <c r="M438" s="314"/>
      <c r="N438" s="315"/>
    </row>
    <row r="439" spans="2:14" ht="12.75">
      <c r="B439" s="16">
        <v>412</v>
      </c>
      <c r="C439" s="306"/>
      <c r="D439" s="307"/>
      <c r="E439" s="85"/>
      <c r="F439" s="85"/>
      <c r="G439" s="85"/>
      <c r="H439" s="85"/>
      <c r="I439" s="85"/>
      <c r="J439" s="85"/>
      <c r="K439" s="308"/>
      <c r="L439" s="308"/>
      <c r="M439" s="308"/>
      <c r="N439" s="309"/>
    </row>
    <row r="440" spans="2:14" ht="12.75">
      <c r="B440" s="87">
        <v>413</v>
      </c>
      <c r="C440" s="313"/>
      <c r="D440" s="313"/>
      <c r="E440" s="70"/>
      <c r="F440" s="70"/>
      <c r="G440" s="70"/>
      <c r="H440" s="70"/>
      <c r="I440" s="70"/>
      <c r="J440" s="70"/>
      <c r="K440" s="314"/>
      <c r="L440" s="314"/>
      <c r="M440" s="314"/>
      <c r="N440" s="315"/>
    </row>
    <row r="441" spans="2:14" ht="12.75">
      <c r="B441" s="16">
        <v>414</v>
      </c>
      <c r="C441" s="306"/>
      <c r="D441" s="307"/>
      <c r="E441" s="85"/>
      <c r="F441" s="85"/>
      <c r="G441" s="85"/>
      <c r="H441" s="85"/>
      <c r="I441" s="85"/>
      <c r="J441" s="85"/>
      <c r="K441" s="308"/>
      <c r="L441" s="308"/>
      <c r="M441" s="308"/>
      <c r="N441" s="309"/>
    </row>
    <row r="442" spans="2:14" ht="12.75">
      <c r="B442" s="87">
        <v>415</v>
      </c>
      <c r="C442" s="313"/>
      <c r="D442" s="313"/>
      <c r="E442" s="70"/>
      <c r="F442" s="70"/>
      <c r="G442" s="70"/>
      <c r="H442" s="70"/>
      <c r="I442" s="70"/>
      <c r="J442" s="70"/>
      <c r="K442" s="314"/>
      <c r="L442" s="314"/>
      <c r="M442" s="314"/>
      <c r="N442" s="315"/>
    </row>
    <row r="443" spans="2:14" ht="12.75">
      <c r="B443" s="16">
        <v>416</v>
      </c>
      <c r="C443" s="306"/>
      <c r="D443" s="307"/>
      <c r="E443" s="85"/>
      <c r="F443" s="85"/>
      <c r="G443" s="85"/>
      <c r="H443" s="85"/>
      <c r="I443" s="85"/>
      <c r="J443" s="85"/>
      <c r="K443" s="308"/>
      <c r="L443" s="308"/>
      <c r="M443" s="308"/>
      <c r="N443" s="309"/>
    </row>
    <row r="444" spans="2:14" ht="12.75">
      <c r="B444" s="87">
        <v>417</v>
      </c>
      <c r="C444" s="313"/>
      <c r="D444" s="313"/>
      <c r="E444" s="70"/>
      <c r="F444" s="70"/>
      <c r="G444" s="70"/>
      <c r="H444" s="70"/>
      <c r="I444" s="70"/>
      <c r="J444" s="70"/>
      <c r="K444" s="314"/>
      <c r="L444" s="314"/>
      <c r="M444" s="314"/>
      <c r="N444" s="315"/>
    </row>
    <row r="445" spans="2:14" ht="12.75">
      <c r="B445" s="16">
        <v>418</v>
      </c>
      <c r="C445" s="306"/>
      <c r="D445" s="307"/>
      <c r="E445" s="85"/>
      <c r="F445" s="85"/>
      <c r="G445" s="85"/>
      <c r="H445" s="85"/>
      <c r="I445" s="85"/>
      <c r="J445" s="85"/>
      <c r="K445" s="308"/>
      <c r="L445" s="308"/>
      <c r="M445" s="308"/>
      <c r="N445" s="309"/>
    </row>
    <row r="446" spans="2:14" ht="12.75">
      <c r="B446" s="87">
        <v>419</v>
      </c>
      <c r="C446" s="313"/>
      <c r="D446" s="313"/>
      <c r="E446" s="70"/>
      <c r="F446" s="70"/>
      <c r="G446" s="70"/>
      <c r="H446" s="70"/>
      <c r="I446" s="70"/>
      <c r="J446" s="70"/>
      <c r="K446" s="314"/>
      <c r="L446" s="314"/>
      <c r="M446" s="314"/>
      <c r="N446" s="315"/>
    </row>
    <row r="447" spans="2:14" ht="12.75">
      <c r="B447" s="16">
        <v>420</v>
      </c>
      <c r="C447" s="306"/>
      <c r="D447" s="307"/>
      <c r="E447" s="85"/>
      <c r="F447" s="85"/>
      <c r="G447" s="85"/>
      <c r="H447" s="85"/>
      <c r="I447" s="85"/>
      <c r="J447" s="85"/>
      <c r="K447" s="308"/>
      <c r="L447" s="308"/>
      <c r="M447" s="308"/>
      <c r="N447" s="309"/>
    </row>
    <row r="448" spans="2:14" ht="12.75">
      <c r="B448" s="87">
        <v>421</v>
      </c>
      <c r="C448" s="313"/>
      <c r="D448" s="313"/>
      <c r="E448" s="70"/>
      <c r="F448" s="70"/>
      <c r="G448" s="70"/>
      <c r="H448" s="70"/>
      <c r="I448" s="70"/>
      <c r="J448" s="70"/>
      <c r="K448" s="314"/>
      <c r="L448" s="314"/>
      <c r="M448" s="314"/>
      <c r="N448" s="315"/>
    </row>
    <row r="449" spans="2:14" ht="12.75">
      <c r="B449" s="16">
        <v>422</v>
      </c>
      <c r="C449" s="306"/>
      <c r="D449" s="307"/>
      <c r="E449" s="85"/>
      <c r="F449" s="85"/>
      <c r="G449" s="85"/>
      <c r="H449" s="85"/>
      <c r="I449" s="85"/>
      <c r="J449" s="85"/>
      <c r="K449" s="308"/>
      <c r="L449" s="308"/>
      <c r="M449" s="308"/>
      <c r="N449" s="309"/>
    </row>
    <row r="450" spans="2:14" ht="12.75">
      <c r="B450" s="87">
        <v>423</v>
      </c>
      <c r="C450" s="313"/>
      <c r="D450" s="313"/>
      <c r="E450" s="70"/>
      <c r="F450" s="70"/>
      <c r="G450" s="70"/>
      <c r="H450" s="70"/>
      <c r="I450" s="70"/>
      <c r="J450" s="70"/>
      <c r="K450" s="314"/>
      <c r="L450" s="314"/>
      <c r="M450" s="314"/>
      <c r="N450" s="315"/>
    </row>
    <row r="451" spans="2:14" ht="12.75">
      <c r="B451" s="16">
        <v>424</v>
      </c>
      <c r="C451" s="306"/>
      <c r="D451" s="307"/>
      <c r="E451" s="85"/>
      <c r="F451" s="85"/>
      <c r="G451" s="85"/>
      <c r="H451" s="85"/>
      <c r="I451" s="85"/>
      <c r="J451" s="85"/>
      <c r="K451" s="308"/>
      <c r="L451" s="308"/>
      <c r="M451" s="308"/>
      <c r="N451" s="309"/>
    </row>
    <row r="452" spans="2:14" ht="12.75">
      <c r="B452" s="87">
        <v>425</v>
      </c>
      <c r="C452" s="313"/>
      <c r="D452" s="313"/>
      <c r="E452" s="70"/>
      <c r="F452" s="70"/>
      <c r="G452" s="70"/>
      <c r="H452" s="70"/>
      <c r="I452" s="70"/>
      <c r="J452" s="70"/>
      <c r="K452" s="314"/>
      <c r="L452" s="314"/>
      <c r="M452" s="314"/>
      <c r="N452" s="315"/>
    </row>
    <row r="453" spans="2:14" ht="12.75">
      <c r="B453" s="16">
        <v>426</v>
      </c>
      <c r="C453" s="306"/>
      <c r="D453" s="307"/>
      <c r="E453" s="85"/>
      <c r="F453" s="85"/>
      <c r="G453" s="85"/>
      <c r="H453" s="85"/>
      <c r="I453" s="85"/>
      <c r="J453" s="85"/>
      <c r="K453" s="308"/>
      <c r="L453" s="308"/>
      <c r="M453" s="308"/>
      <c r="N453" s="309"/>
    </row>
    <row r="454" spans="2:14" ht="12.75">
      <c r="B454" s="87">
        <v>427</v>
      </c>
      <c r="C454" s="313"/>
      <c r="D454" s="313"/>
      <c r="E454" s="70"/>
      <c r="F454" s="70"/>
      <c r="G454" s="70"/>
      <c r="H454" s="70"/>
      <c r="I454" s="70"/>
      <c r="J454" s="70"/>
      <c r="K454" s="314"/>
      <c r="L454" s="314"/>
      <c r="M454" s="314"/>
      <c r="N454" s="315"/>
    </row>
    <row r="455" spans="2:14" ht="12.75">
      <c r="B455" s="16">
        <v>428</v>
      </c>
      <c r="C455" s="306"/>
      <c r="D455" s="307"/>
      <c r="E455" s="85"/>
      <c r="F455" s="85"/>
      <c r="G455" s="85"/>
      <c r="H455" s="85"/>
      <c r="I455" s="85"/>
      <c r="J455" s="85"/>
      <c r="K455" s="308"/>
      <c r="L455" s="308"/>
      <c r="M455" s="308"/>
      <c r="N455" s="309"/>
    </row>
    <row r="456" spans="2:14" ht="12.75">
      <c r="B456" s="87">
        <v>429</v>
      </c>
      <c r="C456" s="313"/>
      <c r="D456" s="313"/>
      <c r="E456" s="70"/>
      <c r="F456" s="70"/>
      <c r="G456" s="70"/>
      <c r="H456" s="70"/>
      <c r="I456" s="70"/>
      <c r="J456" s="70"/>
      <c r="K456" s="314"/>
      <c r="L456" s="314"/>
      <c r="M456" s="314"/>
      <c r="N456" s="315"/>
    </row>
    <row r="457" spans="2:14" ht="12.75">
      <c r="B457" s="16">
        <v>430</v>
      </c>
      <c r="C457" s="306"/>
      <c r="D457" s="307"/>
      <c r="E457" s="85"/>
      <c r="F457" s="85"/>
      <c r="G457" s="85"/>
      <c r="H457" s="85"/>
      <c r="I457" s="85"/>
      <c r="J457" s="85"/>
      <c r="K457" s="308"/>
      <c r="L457" s="308"/>
      <c r="M457" s="308"/>
      <c r="N457" s="309"/>
    </row>
    <row r="458" spans="2:14" ht="12.75">
      <c r="B458" s="87">
        <v>431</v>
      </c>
      <c r="C458" s="313"/>
      <c r="D458" s="313"/>
      <c r="E458" s="70"/>
      <c r="F458" s="70"/>
      <c r="G458" s="70"/>
      <c r="H458" s="70"/>
      <c r="I458" s="70"/>
      <c r="J458" s="70"/>
      <c r="K458" s="314"/>
      <c r="L458" s="314"/>
      <c r="M458" s="314"/>
      <c r="N458" s="315"/>
    </row>
    <row r="459" spans="2:14" ht="12.75">
      <c r="B459" s="16">
        <v>432</v>
      </c>
      <c r="C459" s="306"/>
      <c r="D459" s="307"/>
      <c r="E459" s="85"/>
      <c r="F459" s="85"/>
      <c r="G459" s="85"/>
      <c r="H459" s="85"/>
      <c r="I459" s="85"/>
      <c r="J459" s="85"/>
      <c r="K459" s="308"/>
      <c r="L459" s="308"/>
      <c r="M459" s="308"/>
      <c r="N459" s="309"/>
    </row>
    <row r="460" spans="2:14" ht="12.75">
      <c r="B460" s="87">
        <v>433</v>
      </c>
      <c r="C460" s="313"/>
      <c r="D460" s="313"/>
      <c r="E460" s="70"/>
      <c r="F460" s="70"/>
      <c r="G460" s="70"/>
      <c r="H460" s="70"/>
      <c r="I460" s="70"/>
      <c r="J460" s="70"/>
      <c r="K460" s="314"/>
      <c r="L460" s="314"/>
      <c r="M460" s="314"/>
      <c r="N460" s="315"/>
    </row>
    <row r="461" spans="2:14" ht="12.75">
      <c r="B461" s="16">
        <v>434</v>
      </c>
      <c r="C461" s="306"/>
      <c r="D461" s="307"/>
      <c r="E461" s="85"/>
      <c r="F461" s="85"/>
      <c r="G461" s="85"/>
      <c r="H461" s="85"/>
      <c r="I461" s="85"/>
      <c r="J461" s="85"/>
      <c r="K461" s="308"/>
      <c r="L461" s="308"/>
      <c r="M461" s="308"/>
      <c r="N461" s="309"/>
    </row>
    <row r="462" spans="2:14" ht="12.75">
      <c r="B462" s="87">
        <v>435</v>
      </c>
      <c r="C462" s="313"/>
      <c r="D462" s="313"/>
      <c r="E462" s="70"/>
      <c r="F462" s="70"/>
      <c r="G462" s="70"/>
      <c r="H462" s="70"/>
      <c r="I462" s="70"/>
      <c r="J462" s="70"/>
      <c r="K462" s="314"/>
      <c r="L462" s="314"/>
      <c r="M462" s="314"/>
      <c r="N462" s="315"/>
    </row>
    <row r="463" spans="2:14" ht="12.75">
      <c r="B463" s="16">
        <v>436</v>
      </c>
      <c r="C463" s="306"/>
      <c r="D463" s="307"/>
      <c r="E463" s="85"/>
      <c r="F463" s="85"/>
      <c r="G463" s="85"/>
      <c r="H463" s="85"/>
      <c r="I463" s="85"/>
      <c r="J463" s="85"/>
      <c r="K463" s="308"/>
      <c r="L463" s="308"/>
      <c r="M463" s="308"/>
      <c r="N463" s="309"/>
    </row>
    <row r="464" spans="2:14" ht="12.75">
      <c r="B464" s="87">
        <v>437</v>
      </c>
      <c r="C464" s="313"/>
      <c r="D464" s="313"/>
      <c r="E464" s="70"/>
      <c r="F464" s="70"/>
      <c r="G464" s="70"/>
      <c r="H464" s="70"/>
      <c r="I464" s="70"/>
      <c r="J464" s="70"/>
      <c r="K464" s="314"/>
      <c r="L464" s="314"/>
      <c r="M464" s="314"/>
      <c r="N464" s="315"/>
    </row>
    <row r="465" spans="2:14" ht="12.75">
      <c r="B465" s="16">
        <v>438</v>
      </c>
      <c r="C465" s="306"/>
      <c r="D465" s="307"/>
      <c r="E465" s="85"/>
      <c r="F465" s="85"/>
      <c r="G465" s="85"/>
      <c r="H465" s="85"/>
      <c r="I465" s="85"/>
      <c r="J465" s="85"/>
      <c r="K465" s="308"/>
      <c r="L465" s="308"/>
      <c r="M465" s="308"/>
      <c r="N465" s="309"/>
    </row>
    <row r="466" spans="2:14" ht="12.75">
      <c r="B466" s="87">
        <v>439</v>
      </c>
      <c r="C466" s="313"/>
      <c r="D466" s="313"/>
      <c r="E466" s="70"/>
      <c r="F466" s="70"/>
      <c r="G466" s="70"/>
      <c r="H466" s="70"/>
      <c r="I466" s="70"/>
      <c r="J466" s="70"/>
      <c r="K466" s="314"/>
      <c r="L466" s="314"/>
      <c r="M466" s="314"/>
      <c r="N466" s="315"/>
    </row>
    <row r="467" spans="2:14" ht="12.75">
      <c r="B467" s="16">
        <v>440</v>
      </c>
      <c r="C467" s="306"/>
      <c r="D467" s="307"/>
      <c r="E467" s="85"/>
      <c r="F467" s="85"/>
      <c r="G467" s="85"/>
      <c r="H467" s="85"/>
      <c r="I467" s="85"/>
      <c r="J467" s="85"/>
      <c r="K467" s="308"/>
      <c r="L467" s="308"/>
      <c r="M467" s="308"/>
      <c r="N467" s="309"/>
    </row>
    <row r="468" spans="2:14" ht="12.75">
      <c r="B468" s="87">
        <v>441</v>
      </c>
      <c r="C468" s="313"/>
      <c r="D468" s="313"/>
      <c r="E468" s="70"/>
      <c r="F468" s="70"/>
      <c r="G468" s="70"/>
      <c r="H468" s="70"/>
      <c r="I468" s="70"/>
      <c r="J468" s="70"/>
      <c r="K468" s="314"/>
      <c r="L468" s="314"/>
      <c r="M468" s="314"/>
      <c r="N468" s="315"/>
    </row>
    <row r="469" spans="2:14" ht="12.75">
      <c r="B469" s="16">
        <v>442</v>
      </c>
      <c r="C469" s="306"/>
      <c r="D469" s="307"/>
      <c r="E469" s="85"/>
      <c r="F469" s="85"/>
      <c r="G469" s="85"/>
      <c r="H469" s="85"/>
      <c r="I469" s="85"/>
      <c r="J469" s="85"/>
      <c r="K469" s="308"/>
      <c r="L469" s="308"/>
      <c r="M469" s="308"/>
      <c r="N469" s="309"/>
    </row>
    <row r="470" spans="2:14" ht="12.75">
      <c r="B470" s="87">
        <v>443</v>
      </c>
      <c r="C470" s="313"/>
      <c r="D470" s="313"/>
      <c r="E470" s="70"/>
      <c r="F470" s="70"/>
      <c r="G470" s="70"/>
      <c r="H470" s="70"/>
      <c r="I470" s="70"/>
      <c r="J470" s="70"/>
      <c r="K470" s="314"/>
      <c r="L470" s="314"/>
      <c r="M470" s="314"/>
      <c r="N470" s="315"/>
    </row>
    <row r="471" spans="2:14" ht="12.75">
      <c r="B471" s="16">
        <v>444</v>
      </c>
      <c r="C471" s="306"/>
      <c r="D471" s="307"/>
      <c r="E471" s="85"/>
      <c r="F471" s="85"/>
      <c r="G471" s="85"/>
      <c r="H471" s="85"/>
      <c r="I471" s="85"/>
      <c r="J471" s="85"/>
      <c r="K471" s="308"/>
      <c r="L471" s="308"/>
      <c r="M471" s="308"/>
      <c r="N471" s="309"/>
    </row>
    <row r="472" spans="2:14" ht="12.75">
      <c r="B472" s="87">
        <v>445</v>
      </c>
      <c r="C472" s="313"/>
      <c r="D472" s="313"/>
      <c r="E472" s="70"/>
      <c r="F472" s="70"/>
      <c r="G472" s="70"/>
      <c r="H472" s="70"/>
      <c r="I472" s="70"/>
      <c r="J472" s="70"/>
      <c r="K472" s="314"/>
      <c r="L472" s="314"/>
      <c r="M472" s="314"/>
      <c r="N472" s="315"/>
    </row>
    <row r="473" spans="2:14" ht="12.75">
      <c r="B473" s="16">
        <v>446</v>
      </c>
      <c r="C473" s="306"/>
      <c r="D473" s="307"/>
      <c r="E473" s="85"/>
      <c r="F473" s="85"/>
      <c r="G473" s="85"/>
      <c r="H473" s="85"/>
      <c r="I473" s="85"/>
      <c r="J473" s="85"/>
      <c r="K473" s="308"/>
      <c r="L473" s="308"/>
      <c r="M473" s="308"/>
      <c r="N473" s="309"/>
    </row>
    <row r="474" spans="2:14" ht="12.75">
      <c r="B474" s="87">
        <v>447</v>
      </c>
      <c r="C474" s="313"/>
      <c r="D474" s="313"/>
      <c r="E474" s="70"/>
      <c r="F474" s="70"/>
      <c r="G474" s="70"/>
      <c r="H474" s="70"/>
      <c r="I474" s="70"/>
      <c r="J474" s="70"/>
      <c r="K474" s="314"/>
      <c r="L474" s="314"/>
      <c r="M474" s="314"/>
      <c r="N474" s="315"/>
    </row>
    <row r="475" spans="2:14" ht="12.75">
      <c r="B475" s="16">
        <v>448</v>
      </c>
      <c r="C475" s="306"/>
      <c r="D475" s="307"/>
      <c r="E475" s="85"/>
      <c r="F475" s="85"/>
      <c r="G475" s="85"/>
      <c r="H475" s="85"/>
      <c r="I475" s="85"/>
      <c r="J475" s="85"/>
      <c r="K475" s="308"/>
      <c r="L475" s="308"/>
      <c r="M475" s="308"/>
      <c r="N475" s="309"/>
    </row>
    <row r="476" spans="2:14" ht="12.75">
      <c r="B476" s="87">
        <v>449</v>
      </c>
      <c r="C476" s="313"/>
      <c r="D476" s="313"/>
      <c r="E476" s="70"/>
      <c r="F476" s="70"/>
      <c r="G476" s="70"/>
      <c r="H476" s="70"/>
      <c r="I476" s="70"/>
      <c r="J476" s="70"/>
      <c r="K476" s="314"/>
      <c r="L476" s="314"/>
      <c r="M476" s="314"/>
      <c r="N476" s="315"/>
    </row>
    <row r="477" spans="2:14" ht="12.75">
      <c r="B477" s="16">
        <v>450</v>
      </c>
      <c r="C477" s="306"/>
      <c r="D477" s="307"/>
      <c r="E477" s="85"/>
      <c r="F477" s="85"/>
      <c r="G477" s="85"/>
      <c r="H477" s="85"/>
      <c r="I477" s="85"/>
      <c r="J477" s="85"/>
      <c r="K477" s="308"/>
      <c r="L477" s="308"/>
      <c r="M477" s="308"/>
      <c r="N477" s="309"/>
    </row>
    <row r="478" spans="2:14" ht="12.75">
      <c r="B478" s="87">
        <v>451</v>
      </c>
      <c r="C478" s="313"/>
      <c r="D478" s="313"/>
      <c r="E478" s="70"/>
      <c r="F478" s="70"/>
      <c r="G478" s="70"/>
      <c r="H478" s="70"/>
      <c r="I478" s="70"/>
      <c r="J478" s="70"/>
      <c r="K478" s="314"/>
      <c r="L478" s="314"/>
      <c r="M478" s="314"/>
      <c r="N478" s="315"/>
    </row>
    <row r="479" spans="2:14" ht="12.75">
      <c r="B479" s="16">
        <v>452</v>
      </c>
      <c r="C479" s="306"/>
      <c r="D479" s="307"/>
      <c r="E479" s="85"/>
      <c r="F479" s="85"/>
      <c r="G479" s="85"/>
      <c r="H479" s="85"/>
      <c r="I479" s="85"/>
      <c r="J479" s="85"/>
      <c r="K479" s="308"/>
      <c r="L479" s="308"/>
      <c r="M479" s="308"/>
      <c r="N479" s="309"/>
    </row>
    <row r="480" spans="2:14" ht="12.75">
      <c r="B480" s="87">
        <v>453</v>
      </c>
      <c r="C480" s="313"/>
      <c r="D480" s="313"/>
      <c r="E480" s="70"/>
      <c r="F480" s="70"/>
      <c r="G480" s="70"/>
      <c r="H480" s="70"/>
      <c r="I480" s="70"/>
      <c r="J480" s="70"/>
      <c r="K480" s="314"/>
      <c r="L480" s="314"/>
      <c r="M480" s="314"/>
      <c r="N480" s="315"/>
    </row>
    <row r="481" spans="2:14" ht="12.75">
      <c r="B481" s="16">
        <v>454</v>
      </c>
      <c r="C481" s="306"/>
      <c r="D481" s="307"/>
      <c r="E481" s="85"/>
      <c r="F481" s="85"/>
      <c r="G481" s="85"/>
      <c r="H481" s="85"/>
      <c r="I481" s="85"/>
      <c r="J481" s="85"/>
      <c r="K481" s="308"/>
      <c r="L481" s="308"/>
      <c r="M481" s="308"/>
      <c r="N481" s="309"/>
    </row>
    <row r="482" spans="2:14" ht="12.75">
      <c r="B482" s="87">
        <v>455</v>
      </c>
      <c r="C482" s="313"/>
      <c r="D482" s="313"/>
      <c r="E482" s="70"/>
      <c r="F482" s="70"/>
      <c r="G482" s="70"/>
      <c r="H482" s="70"/>
      <c r="I482" s="70"/>
      <c r="J482" s="70"/>
      <c r="K482" s="314"/>
      <c r="L482" s="314"/>
      <c r="M482" s="314"/>
      <c r="N482" s="315"/>
    </row>
    <row r="483" spans="2:14" ht="12.75">
      <c r="B483" s="16">
        <v>456</v>
      </c>
      <c r="C483" s="306"/>
      <c r="D483" s="307"/>
      <c r="E483" s="85"/>
      <c r="F483" s="85"/>
      <c r="G483" s="85"/>
      <c r="H483" s="85"/>
      <c r="I483" s="85"/>
      <c r="J483" s="85"/>
      <c r="K483" s="308"/>
      <c r="L483" s="308"/>
      <c r="M483" s="308"/>
      <c r="N483" s="309"/>
    </row>
    <row r="484" spans="2:14" ht="12.75">
      <c r="B484" s="87">
        <v>457</v>
      </c>
      <c r="C484" s="313"/>
      <c r="D484" s="313"/>
      <c r="E484" s="70"/>
      <c r="F484" s="70"/>
      <c r="G484" s="70"/>
      <c r="H484" s="70"/>
      <c r="I484" s="70"/>
      <c r="J484" s="70"/>
      <c r="K484" s="314"/>
      <c r="L484" s="314"/>
      <c r="M484" s="314"/>
      <c r="N484" s="315"/>
    </row>
    <row r="485" spans="2:14" ht="12.75">
      <c r="B485" s="16">
        <v>458</v>
      </c>
      <c r="C485" s="306"/>
      <c r="D485" s="307"/>
      <c r="E485" s="85"/>
      <c r="F485" s="85"/>
      <c r="G485" s="85"/>
      <c r="H485" s="85"/>
      <c r="I485" s="85"/>
      <c r="J485" s="85"/>
      <c r="K485" s="308"/>
      <c r="L485" s="308"/>
      <c r="M485" s="308"/>
      <c r="N485" s="309"/>
    </row>
    <row r="486" spans="2:14" ht="12.75">
      <c r="B486" s="87">
        <v>459</v>
      </c>
      <c r="C486" s="313"/>
      <c r="D486" s="313"/>
      <c r="E486" s="70"/>
      <c r="F486" s="70"/>
      <c r="G486" s="70"/>
      <c r="H486" s="70"/>
      <c r="I486" s="70"/>
      <c r="J486" s="70"/>
      <c r="K486" s="314"/>
      <c r="L486" s="314"/>
      <c r="M486" s="314"/>
      <c r="N486" s="315"/>
    </row>
    <row r="487" spans="2:14" ht="12.75">
      <c r="B487" s="16">
        <v>460</v>
      </c>
      <c r="C487" s="306"/>
      <c r="D487" s="307"/>
      <c r="E487" s="85"/>
      <c r="F487" s="85"/>
      <c r="G487" s="85"/>
      <c r="H487" s="85"/>
      <c r="I487" s="85"/>
      <c r="J487" s="85"/>
      <c r="K487" s="308"/>
      <c r="L487" s="308"/>
      <c r="M487" s="308"/>
      <c r="N487" s="309"/>
    </row>
    <row r="488" spans="2:14" ht="12.75">
      <c r="B488" s="87">
        <v>461</v>
      </c>
      <c r="C488" s="313"/>
      <c r="D488" s="313"/>
      <c r="E488" s="70"/>
      <c r="F488" s="70"/>
      <c r="G488" s="70"/>
      <c r="H488" s="70"/>
      <c r="I488" s="70"/>
      <c r="J488" s="70"/>
      <c r="K488" s="314"/>
      <c r="L488" s="314"/>
      <c r="M488" s="314"/>
      <c r="N488" s="315"/>
    </row>
    <row r="489" spans="2:14" ht="12.75">
      <c r="B489" s="16">
        <v>462</v>
      </c>
      <c r="C489" s="306"/>
      <c r="D489" s="307"/>
      <c r="E489" s="85"/>
      <c r="F489" s="85"/>
      <c r="G489" s="85"/>
      <c r="H489" s="85"/>
      <c r="I489" s="85"/>
      <c r="J489" s="85"/>
      <c r="K489" s="308"/>
      <c r="L489" s="308"/>
      <c r="M489" s="308"/>
      <c r="N489" s="309"/>
    </row>
    <row r="490" spans="2:14" ht="12.75">
      <c r="B490" s="87">
        <v>463</v>
      </c>
      <c r="C490" s="313"/>
      <c r="D490" s="313"/>
      <c r="E490" s="70"/>
      <c r="F490" s="70"/>
      <c r="G490" s="70"/>
      <c r="H490" s="70"/>
      <c r="I490" s="70"/>
      <c r="J490" s="70"/>
      <c r="K490" s="314"/>
      <c r="L490" s="314"/>
      <c r="M490" s="314"/>
      <c r="N490" s="315"/>
    </row>
    <row r="491" spans="2:14" ht="12.75">
      <c r="B491" s="16">
        <v>464</v>
      </c>
      <c r="C491" s="306"/>
      <c r="D491" s="307"/>
      <c r="E491" s="85"/>
      <c r="F491" s="85"/>
      <c r="G491" s="85"/>
      <c r="H491" s="85"/>
      <c r="I491" s="85"/>
      <c r="J491" s="85"/>
      <c r="K491" s="308"/>
      <c r="L491" s="308"/>
      <c r="M491" s="308"/>
      <c r="N491" s="309"/>
    </row>
    <row r="492" spans="2:14" ht="12.75">
      <c r="B492" s="87">
        <v>465</v>
      </c>
      <c r="C492" s="313"/>
      <c r="D492" s="313"/>
      <c r="E492" s="70"/>
      <c r="F492" s="70"/>
      <c r="G492" s="70"/>
      <c r="H492" s="70"/>
      <c r="I492" s="70"/>
      <c r="J492" s="70"/>
      <c r="K492" s="314"/>
      <c r="L492" s="314"/>
      <c r="M492" s="314"/>
      <c r="N492" s="315"/>
    </row>
    <row r="493" spans="2:14" ht="12.75">
      <c r="B493" s="16">
        <v>466</v>
      </c>
      <c r="C493" s="306"/>
      <c r="D493" s="307"/>
      <c r="E493" s="85"/>
      <c r="F493" s="85"/>
      <c r="G493" s="85"/>
      <c r="H493" s="85"/>
      <c r="I493" s="85"/>
      <c r="J493" s="85"/>
      <c r="K493" s="308"/>
      <c r="L493" s="308"/>
      <c r="M493" s="308"/>
      <c r="N493" s="309"/>
    </row>
    <row r="494" spans="2:14" ht="12.75">
      <c r="B494" s="87">
        <v>467</v>
      </c>
      <c r="C494" s="313"/>
      <c r="D494" s="313"/>
      <c r="E494" s="70"/>
      <c r="F494" s="70"/>
      <c r="G494" s="70"/>
      <c r="H494" s="70"/>
      <c r="I494" s="70"/>
      <c r="J494" s="70"/>
      <c r="K494" s="314"/>
      <c r="L494" s="314"/>
      <c r="M494" s="314"/>
      <c r="N494" s="315"/>
    </row>
    <row r="495" spans="2:14" ht="12.75">
      <c r="B495" s="16">
        <v>468</v>
      </c>
      <c r="C495" s="306"/>
      <c r="D495" s="307"/>
      <c r="E495" s="85"/>
      <c r="F495" s="85"/>
      <c r="G495" s="85"/>
      <c r="H495" s="85"/>
      <c r="I495" s="85"/>
      <c r="J495" s="85"/>
      <c r="K495" s="308"/>
      <c r="L495" s="308"/>
      <c r="M495" s="308"/>
      <c r="N495" s="309"/>
    </row>
    <row r="496" spans="2:14" ht="12.75">
      <c r="B496" s="87">
        <v>469</v>
      </c>
      <c r="C496" s="313"/>
      <c r="D496" s="313"/>
      <c r="E496" s="70"/>
      <c r="F496" s="70"/>
      <c r="G496" s="70"/>
      <c r="H496" s="70"/>
      <c r="I496" s="70"/>
      <c r="J496" s="70"/>
      <c r="K496" s="314"/>
      <c r="L496" s="314"/>
      <c r="M496" s="314"/>
      <c r="N496" s="315"/>
    </row>
    <row r="497" spans="2:14" ht="12.75">
      <c r="B497" s="16">
        <v>470</v>
      </c>
      <c r="C497" s="306"/>
      <c r="D497" s="307"/>
      <c r="E497" s="85"/>
      <c r="F497" s="85"/>
      <c r="G497" s="85"/>
      <c r="H497" s="85"/>
      <c r="I497" s="85"/>
      <c r="J497" s="85"/>
      <c r="K497" s="308"/>
      <c r="L497" s="308"/>
      <c r="M497" s="308"/>
      <c r="N497" s="309"/>
    </row>
    <row r="498" spans="2:14" ht="12.75">
      <c r="B498" s="87">
        <v>471</v>
      </c>
      <c r="C498" s="313"/>
      <c r="D498" s="313"/>
      <c r="E498" s="70"/>
      <c r="F498" s="70"/>
      <c r="G498" s="70"/>
      <c r="H498" s="70"/>
      <c r="I498" s="70"/>
      <c r="J498" s="70"/>
      <c r="K498" s="314"/>
      <c r="L498" s="314"/>
      <c r="M498" s="314"/>
      <c r="N498" s="315"/>
    </row>
    <row r="499" spans="2:14" ht="12.75">
      <c r="B499" s="16">
        <v>472</v>
      </c>
      <c r="C499" s="306"/>
      <c r="D499" s="307"/>
      <c r="E499" s="85"/>
      <c r="F499" s="85"/>
      <c r="G499" s="85"/>
      <c r="H499" s="85"/>
      <c r="I499" s="85"/>
      <c r="J499" s="85"/>
      <c r="K499" s="308"/>
      <c r="L499" s="308"/>
      <c r="M499" s="308"/>
      <c r="N499" s="309"/>
    </row>
    <row r="500" spans="2:14" ht="12.75">
      <c r="B500" s="87">
        <v>473</v>
      </c>
      <c r="C500" s="313"/>
      <c r="D500" s="313"/>
      <c r="E500" s="70"/>
      <c r="F500" s="70"/>
      <c r="G500" s="70"/>
      <c r="H500" s="70"/>
      <c r="I500" s="70"/>
      <c r="J500" s="70"/>
      <c r="K500" s="314"/>
      <c r="L500" s="314"/>
      <c r="M500" s="314"/>
      <c r="N500" s="315"/>
    </row>
    <row r="501" spans="2:14" ht="12.75">
      <c r="B501" s="16">
        <v>474</v>
      </c>
      <c r="C501" s="306"/>
      <c r="D501" s="307"/>
      <c r="E501" s="85"/>
      <c r="F501" s="85"/>
      <c r="G501" s="85"/>
      <c r="H501" s="85"/>
      <c r="I501" s="85"/>
      <c r="J501" s="85"/>
      <c r="K501" s="308"/>
      <c r="L501" s="308"/>
      <c r="M501" s="308"/>
      <c r="N501" s="309"/>
    </row>
    <row r="502" spans="2:14" ht="12.75">
      <c r="B502" s="87">
        <v>475</v>
      </c>
      <c r="C502" s="313"/>
      <c r="D502" s="313"/>
      <c r="E502" s="70"/>
      <c r="F502" s="70"/>
      <c r="G502" s="70"/>
      <c r="H502" s="70"/>
      <c r="I502" s="70"/>
      <c r="J502" s="70"/>
      <c r="K502" s="314"/>
      <c r="L502" s="314"/>
      <c r="M502" s="314"/>
      <c r="N502" s="315"/>
    </row>
    <row r="503" spans="2:14" ht="12.75">
      <c r="B503" s="16">
        <v>476</v>
      </c>
      <c r="C503" s="306"/>
      <c r="D503" s="307"/>
      <c r="E503" s="85"/>
      <c r="F503" s="85"/>
      <c r="G503" s="85"/>
      <c r="H503" s="85"/>
      <c r="I503" s="85"/>
      <c r="J503" s="85"/>
      <c r="K503" s="308"/>
      <c r="L503" s="308"/>
      <c r="M503" s="308"/>
      <c r="N503" s="309"/>
    </row>
    <row r="504" spans="2:14" ht="12.75">
      <c r="B504" s="87">
        <v>477</v>
      </c>
      <c r="C504" s="313"/>
      <c r="D504" s="313"/>
      <c r="E504" s="70"/>
      <c r="F504" s="70"/>
      <c r="G504" s="70"/>
      <c r="H504" s="70"/>
      <c r="I504" s="70"/>
      <c r="J504" s="70"/>
      <c r="K504" s="314"/>
      <c r="L504" s="314"/>
      <c r="M504" s="314"/>
      <c r="N504" s="315"/>
    </row>
    <row r="505" spans="2:14" ht="12.75">
      <c r="B505" s="16">
        <v>478</v>
      </c>
      <c r="C505" s="306"/>
      <c r="D505" s="307"/>
      <c r="E505" s="85"/>
      <c r="F505" s="85"/>
      <c r="G505" s="85"/>
      <c r="H505" s="85"/>
      <c r="I505" s="85"/>
      <c r="J505" s="85"/>
      <c r="K505" s="308"/>
      <c r="L505" s="308"/>
      <c r="M505" s="308"/>
      <c r="N505" s="309"/>
    </row>
    <row r="506" spans="2:14" ht="12.75">
      <c r="B506" s="87">
        <v>479</v>
      </c>
      <c r="C506" s="313"/>
      <c r="D506" s="313"/>
      <c r="E506" s="70"/>
      <c r="F506" s="70"/>
      <c r="G506" s="70"/>
      <c r="H506" s="70"/>
      <c r="I506" s="70"/>
      <c r="J506" s="70"/>
      <c r="K506" s="314"/>
      <c r="L506" s="314"/>
      <c r="M506" s="314"/>
      <c r="N506" s="315"/>
    </row>
    <row r="507" spans="2:14" ht="12.75">
      <c r="B507" s="16">
        <v>480</v>
      </c>
      <c r="C507" s="306"/>
      <c r="D507" s="307"/>
      <c r="E507" s="85"/>
      <c r="F507" s="85"/>
      <c r="G507" s="85"/>
      <c r="H507" s="85"/>
      <c r="I507" s="85"/>
      <c r="J507" s="85"/>
      <c r="K507" s="308"/>
      <c r="L507" s="308"/>
      <c r="M507" s="308"/>
      <c r="N507" s="309"/>
    </row>
    <row r="508" spans="2:14" ht="12.75">
      <c r="B508" s="87">
        <v>481</v>
      </c>
      <c r="C508" s="313"/>
      <c r="D508" s="313"/>
      <c r="E508" s="70"/>
      <c r="F508" s="70"/>
      <c r="G508" s="70"/>
      <c r="H508" s="70"/>
      <c r="I508" s="70"/>
      <c r="J508" s="70"/>
      <c r="K508" s="314"/>
      <c r="L508" s="314"/>
      <c r="M508" s="314"/>
      <c r="N508" s="315"/>
    </row>
    <row r="509" spans="2:14" ht="12.75">
      <c r="B509" s="16">
        <v>482</v>
      </c>
      <c r="C509" s="306"/>
      <c r="D509" s="307"/>
      <c r="E509" s="85"/>
      <c r="F509" s="85"/>
      <c r="G509" s="85"/>
      <c r="H509" s="85"/>
      <c r="I509" s="85"/>
      <c r="J509" s="85"/>
      <c r="K509" s="308"/>
      <c r="L509" s="308"/>
      <c r="M509" s="308"/>
      <c r="N509" s="309"/>
    </row>
    <row r="510" spans="2:14" ht="12.75">
      <c r="B510" s="87">
        <v>483</v>
      </c>
      <c r="C510" s="313"/>
      <c r="D510" s="313"/>
      <c r="E510" s="70"/>
      <c r="F510" s="70"/>
      <c r="G510" s="70"/>
      <c r="H510" s="70"/>
      <c r="I510" s="70"/>
      <c r="J510" s="70"/>
      <c r="K510" s="314"/>
      <c r="L510" s="314"/>
      <c r="M510" s="314"/>
      <c r="N510" s="315"/>
    </row>
    <row r="511" spans="2:14" ht="12.75">
      <c r="B511" s="16">
        <v>484</v>
      </c>
      <c r="C511" s="306"/>
      <c r="D511" s="307"/>
      <c r="E511" s="85"/>
      <c r="F511" s="85"/>
      <c r="G511" s="85"/>
      <c r="H511" s="85"/>
      <c r="I511" s="85"/>
      <c r="J511" s="85"/>
      <c r="K511" s="308"/>
      <c r="L511" s="308"/>
      <c r="M511" s="308"/>
      <c r="N511" s="309"/>
    </row>
    <row r="512" spans="2:14" ht="12.75">
      <c r="B512" s="87">
        <v>485</v>
      </c>
      <c r="C512" s="313"/>
      <c r="D512" s="313"/>
      <c r="E512" s="70"/>
      <c r="F512" s="70"/>
      <c r="G512" s="70"/>
      <c r="H512" s="70"/>
      <c r="I512" s="70"/>
      <c r="J512" s="70"/>
      <c r="K512" s="314"/>
      <c r="L512" s="314"/>
      <c r="M512" s="314"/>
      <c r="N512" s="315"/>
    </row>
    <row r="513" spans="2:14" ht="12.75">
      <c r="B513" s="16">
        <v>486</v>
      </c>
      <c r="C513" s="306"/>
      <c r="D513" s="307"/>
      <c r="E513" s="85"/>
      <c r="F513" s="85"/>
      <c r="G513" s="85"/>
      <c r="H513" s="85"/>
      <c r="I513" s="85"/>
      <c r="J513" s="85"/>
      <c r="K513" s="308"/>
      <c r="L513" s="308"/>
      <c r="M513" s="308"/>
      <c r="N513" s="309"/>
    </row>
    <row r="514" spans="2:14" ht="12.75">
      <c r="B514" s="87">
        <v>487</v>
      </c>
      <c r="C514" s="313"/>
      <c r="D514" s="313"/>
      <c r="E514" s="70"/>
      <c r="F514" s="70"/>
      <c r="G514" s="70"/>
      <c r="H514" s="70"/>
      <c r="I514" s="70"/>
      <c r="J514" s="70"/>
      <c r="K514" s="314"/>
      <c r="L514" s="314"/>
      <c r="M514" s="314"/>
      <c r="N514" s="315"/>
    </row>
    <row r="515" spans="2:14" ht="12.75">
      <c r="B515" s="16">
        <v>488</v>
      </c>
      <c r="C515" s="306"/>
      <c r="D515" s="307"/>
      <c r="E515" s="85"/>
      <c r="F515" s="85"/>
      <c r="G515" s="85"/>
      <c r="H515" s="85"/>
      <c r="I515" s="85"/>
      <c r="J515" s="85"/>
      <c r="K515" s="308"/>
      <c r="L515" s="308"/>
      <c r="M515" s="308"/>
      <c r="N515" s="309"/>
    </row>
    <row r="516" spans="2:14" ht="12.75">
      <c r="B516" s="87">
        <v>489</v>
      </c>
      <c r="C516" s="313"/>
      <c r="D516" s="313"/>
      <c r="E516" s="70"/>
      <c r="F516" s="70"/>
      <c r="G516" s="70"/>
      <c r="H516" s="70"/>
      <c r="I516" s="70"/>
      <c r="J516" s="70"/>
      <c r="K516" s="314"/>
      <c r="L516" s="314"/>
      <c r="M516" s="314"/>
      <c r="N516" s="315"/>
    </row>
    <row r="517" spans="2:14" ht="12.75">
      <c r="B517" s="16">
        <v>490</v>
      </c>
      <c r="C517" s="306"/>
      <c r="D517" s="307"/>
      <c r="E517" s="85"/>
      <c r="F517" s="85"/>
      <c r="G517" s="85"/>
      <c r="H517" s="85"/>
      <c r="I517" s="85"/>
      <c r="J517" s="85"/>
      <c r="K517" s="308"/>
      <c r="L517" s="308"/>
      <c r="M517" s="308"/>
      <c r="N517" s="309"/>
    </row>
    <row r="518" spans="2:14" ht="12.75">
      <c r="B518" s="87">
        <v>491</v>
      </c>
      <c r="C518" s="313"/>
      <c r="D518" s="313"/>
      <c r="E518" s="70"/>
      <c r="F518" s="70"/>
      <c r="G518" s="70"/>
      <c r="H518" s="70"/>
      <c r="I518" s="70"/>
      <c r="J518" s="70"/>
      <c r="K518" s="314"/>
      <c r="L518" s="314"/>
      <c r="M518" s="314"/>
      <c r="N518" s="315"/>
    </row>
    <row r="519" spans="2:14" ht="12.75">
      <c r="B519" s="16">
        <v>492</v>
      </c>
      <c r="C519" s="306"/>
      <c r="D519" s="307"/>
      <c r="E519" s="85"/>
      <c r="F519" s="85"/>
      <c r="G519" s="85"/>
      <c r="H519" s="85"/>
      <c r="I519" s="85"/>
      <c r="J519" s="85"/>
      <c r="K519" s="308"/>
      <c r="L519" s="308"/>
      <c r="M519" s="308"/>
      <c r="N519" s="309"/>
    </row>
    <row r="520" spans="2:14" ht="12.75">
      <c r="B520" s="87">
        <v>493</v>
      </c>
      <c r="C520" s="313"/>
      <c r="D520" s="313"/>
      <c r="E520" s="70"/>
      <c r="F520" s="70"/>
      <c r="G520" s="70"/>
      <c r="H520" s="70"/>
      <c r="I520" s="70"/>
      <c r="J520" s="70"/>
      <c r="K520" s="314"/>
      <c r="L520" s="314"/>
      <c r="M520" s="314"/>
      <c r="N520" s="315"/>
    </row>
    <row r="521" spans="2:14" ht="12.75">
      <c r="B521" s="16">
        <v>494</v>
      </c>
      <c r="C521" s="306"/>
      <c r="D521" s="307"/>
      <c r="E521" s="85"/>
      <c r="F521" s="85"/>
      <c r="G521" s="85"/>
      <c r="H521" s="85"/>
      <c r="I521" s="85"/>
      <c r="J521" s="85"/>
      <c r="K521" s="308"/>
      <c r="L521" s="308"/>
      <c r="M521" s="308"/>
      <c r="N521" s="309"/>
    </row>
    <row r="522" spans="2:14" ht="12.75">
      <c r="B522" s="87">
        <v>495</v>
      </c>
      <c r="C522" s="313"/>
      <c r="D522" s="313"/>
      <c r="E522" s="70"/>
      <c r="F522" s="70"/>
      <c r="G522" s="70"/>
      <c r="H522" s="70"/>
      <c r="I522" s="70"/>
      <c r="J522" s="70"/>
      <c r="K522" s="314"/>
      <c r="L522" s="314"/>
      <c r="M522" s="314"/>
      <c r="N522" s="315"/>
    </row>
    <row r="523" spans="2:14" ht="12.75">
      <c r="B523" s="16">
        <v>496</v>
      </c>
      <c r="C523" s="306"/>
      <c r="D523" s="307"/>
      <c r="E523" s="85"/>
      <c r="F523" s="85"/>
      <c r="G523" s="85"/>
      <c r="H523" s="85"/>
      <c r="I523" s="85"/>
      <c r="J523" s="85"/>
      <c r="K523" s="308"/>
      <c r="L523" s="308"/>
      <c r="M523" s="308"/>
      <c r="N523" s="309"/>
    </row>
    <row r="524" spans="2:14" ht="12.75">
      <c r="B524" s="87">
        <v>497</v>
      </c>
      <c r="C524" s="313"/>
      <c r="D524" s="313"/>
      <c r="E524" s="70"/>
      <c r="F524" s="70"/>
      <c r="G524" s="70"/>
      <c r="H524" s="70"/>
      <c r="I524" s="70"/>
      <c r="J524" s="70"/>
      <c r="K524" s="314"/>
      <c r="L524" s="314"/>
      <c r="M524" s="314"/>
      <c r="N524" s="315"/>
    </row>
    <row r="525" spans="2:14" ht="12.75">
      <c r="B525" s="16">
        <v>498</v>
      </c>
      <c r="C525" s="306"/>
      <c r="D525" s="307"/>
      <c r="E525" s="85"/>
      <c r="F525" s="85"/>
      <c r="G525" s="85"/>
      <c r="H525" s="85"/>
      <c r="I525" s="85"/>
      <c r="J525" s="85"/>
      <c r="K525" s="308"/>
      <c r="L525" s="308"/>
      <c r="M525" s="308"/>
      <c r="N525" s="309"/>
    </row>
    <row r="526" spans="2:14" ht="12.75">
      <c r="B526" s="87">
        <v>499</v>
      </c>
      <c r="C526" s="313"/>
      <c r="D526" s="313"/>
      <c r="E526" s="70"/>
      <c r="F526" s="70"/>
      <c r="G526" s="70"/>
      <c r="H526" s="70"/>
      <c r="I526" s="70"/>
      <c r="J526" s="70"/>
      <c r="K526" s="314"/>
      <c r="L526" s="314"/>
      <c r="M526" s="314"/>
      <c r="N526" s="315"/>
    </row>
    <row r="527" spans="2:14" ht="12.75">
      <c r="B527" s="16">
        <v>500</v>
      </c>
      <c r="C527" s="306"/>
      <c r="D527" s="307"/>
      <c r="E527" s="85"/>
      <c r="F527" s="85"/>
      <c r="G527" s="85"/>
      <c r="H527" s="85"/>
      <c r="I527" s="85"/>
      <c r="J527" s="85"/>
      <c r="K527" s="308"/>
      <c r="L527" s="308"/>
      <c r="M527" s="308"/>
      <c r="N527" s="309"/>
    </row>
    <row r="528" spans="2:14" ht="12.75">
      <c r="B528" s="87">
        <v>501</v>
      </c>
      <c r="C528" s="313"/>
      <c r="D528" s="313"/>
      <c r="E528" s="70"/>
      <c r="F528" s="70"/>
      <c r="G528" s="70"/>
      <c r="H528" s="70"/>
      <c r="I528" s="70"/>
      <c r="J528" s="70"/>
      <c r="K528" s="314"/>
      <c r="L528" s="314"/>
      <c r="M528" s="314"/>
      <c r="N528" s="315"/>
    </row>
    <row r="529" spans="2:14" ht="12.75">
      <c r="B529" s="16">
        <v>502</v>
      </c>
      <c r="C529" s="306"/>
      <c r="D529" s="307"/>
      <c r="E529" s="85"/>
      <c r="F529" s="85"/>
      <c r="G529" s="85"/>
      <c r="H529" s="85"/>
      <c r="I529" s="85"/>
      <c r="J529" s="85"/>
      <c r="K529" s="308"/>
      <c r="L529" s="308"/>
      <c r="M529" s="308"/>
      <c r="N529" s="309"/>
    </row>
    <row r="530" spans="2:14" ht="12.75">
      <c r="B530" s="87">
        <v>503</v>
      </c>
      <c r="C530" s="313"/>
      <c r="D530" s="313"/>
      <c r="E530" s="70"/>
      <c r="F530" s="70"/>
      <c r="G530" s="70"/>
      <c r="H530" s="70"/>
      <c r="I530" s="70"/>
      <c r="J530" s="70"/>
      <c r="K530" s="314"/>
      <c r="L530" s="314"/>
      <c r="M530" s="314"/>
      <c r="N530" s="315"/>
    </row>
    <row r="531" spans="2:14" ht="12.75">
      <c r="B531" s="16">
        <v>504</v>
      </c>
      <c r="C531" s="306"/>
      <c r="D531" s="307"/>
      <c r="E531" s="85"/>
      <c r="F531" s="85"/>
      <c r="G531" s="85"/>
      <c r="H531" s="85"/>
      <c r="I531" s="85"/>
      <c r="J531" s="85"/>
      <c r="K531" s="308"/>
      <c r="L531" s="308"/>
      <c r="M531" s="308"/>
      <c r="N531" s="309"/>
    </row>
    <row r="532" spans="2:14" ht="12.75">
      <c r="B532" s="87">
        <v>505</v>
      </c>
      <c r="C532" s="313"/>
      <c r="D532" s="313"/>
      <c r="E532" s="70"/>
      <c r="F532" s="70"/>
      <c r="G532" s="70"/>
      <c r="H532" s="70"/>
      <c r="I532" s="70"/>
      <c r="J532" s="70"/>
      <c r="K532" s="314"/>
      <c r="L532" s="314"/>
      <c r="M532" s="314"/>
      <c r="N532" s="315"/>
    </row>
    <row r="533" spans="2:14" ht="12.75">
      <c r="B533" s="16">
        <v>506</v>
      </c>
      <c r="C533" s="306"/>
      <c r="D533" s="307"/>
      <c r="E533" s="85"/>
      <c r="F533" s="85"/>
      <c r="G533" s="85"/>
      <c r="H533" s="85"/>
      <c r="I533" s="85"/>
      <c r="J533" s="85"/>
      <c r="K533" s="308"/>
      <c r="L533" s="308"/>
      <c r="M533" s="308"/>
      <c r="N533" s="309"/>
    </row>
    <row r="534" spans="2:14" ht="12.75">
      <c r="B534" s="87">
        <v>507</v>
      </c>
      <c r="C534" s="313"/>
      <c r="D534" s="313"/>
      <c r="E534" s="70"/>
      <c r="F534" s="70"/>
      <c r="G534" s="70"/>
      <c r="H534" s="70"/>
      <c r="I534" s="70"/>
      <c r="J534" s="70"/>
      <c r="K534" s="314"/>
      <c r="L534" s="314"/>
      <c r="M534" s="314"/>
      <c r="N534" s="315"/>
    </row>
    <row r="535" spans="2:14" ht="12.75">
      <c r="B535" s="16">
        <v>508</v>
      </c>
      <c r="C535" s="306"/>
      <c r="D535" s="307"/>
      <c r="E535" s="85"/>
      <c r="F535" s="85"/>
      <c r="G535" s="85"/>
      <c r="H535" s="85"/>
      <c r="I535" s="85"/>
      <c r="J535" s="85"/>
      <c r="K535" s="308"/>
      <c r="L535" s="308"/>
      <c r="M535" s="308"/>
      <c r="N535" s="309"/>
    </row>
    <row r="536" spans="2:14" ht="12.75">
      <c r="B536" s="87">
        <v>509</v>
      </c>
      <c r="C536" s="313"/>
      <c r="D536" s="313"/>
      <c r="E536" s="70"/>
      <c r="F536" s="70"/>
      <c r="G536" s="70"/>
      <c r="H536" s="70"/>
      <c r="I536" s="70"/>
      <c r="J536" s="70"/>
      <c r="K536" s="314"/>
      <c r="L536" s="314"/>
      <c r="M536" s="314"/>
      <c r="N536" s="315"/>
    </row>
    <row r="537" spans="2:14" ht="12.75">
      <c r="B537" s="16">
        <v>510</v>
      </c>
      <c r="C537" s="306"/>
      <c r="D537" s="307"/>
      <c r="E537" s="85"/>
      <c r="F537" s="85"/>
      <c r="G537" s="85"/>
      <c r="H537" s="85"/>
      <c r="I537" s="85"/>
      <c r="J537" s="85"/>
      <c r="K537" s="308"/>
      <c r="L537" s="308"/>
      <c r="M537" s="308"/>
      <c r="N537" s="309"/>
    </row>
    <row r="538" spans="2:14" ht="12.75">
      <c r="B538" s="87">
        <v>511</v>
      </c>
      <c r="C538" s="313"/>
      <c r="D538" s="313"/>
      <c r="E538" s="70"/>
      <c r="F538" s="70"/>
      <c r="G538" s="70"/>
      <c r="H538" s="70"/>
      <c r="I538" s="70"/>
      <c r="J538" s="70"/>
      <c r="K538" s="314"/>
      <c r="L538" s="314"/>
      <c r="M538" s="314"/>
      <c r="N538" s="315"/>
    </row>
    <row r="539" spans="2:14" ht="12.75">
      <c r="B539" s="16">
        <v>512</v>
      </c>
      <c r="C539" s="306"/>
      <c r="D539" s="307"/>
      <c r="E539" s="85"/>
      <c r="F539" s="85"/>
      <c r="G539" s="85"/>
      <c r="H539" s="85"/>
      <c r="I539" s="85"/>
      <c r="J539" s="85"/>
      <c r="K539" s="308"/>
      <c r="L539" s="308"/>
      <c r="M539" s="308"/>
      <c r="N539" s="309"/>
    </row>
    <row r="540" spans="2:14" ht="12.75">
      <c r="B540" s="87">
        <v>513</v>
      </c>
      <c r="C540" s="313"/>
      <c r="D540" s="313"/>
      <c r="E540" s="70"/>
      <c r="F540" s="70"/>
      <c r="G540" s="70"/>
      <c r="H540" s="70"/>
      <c r="I540" s="70"/>
      <c r="J540" s="70"/>
      <c r="K540" s="314"/>
      <c r="L540" s="314"/>
      <c r="M540" s="314"/>
      <c r="N540" s="315"/>
    </row>
    <row r="541" spans="2:14" ht="12.75">
      <c r="B541" s="16">
        <v>514</v>
      </c>
      <c r="C541" s="306"/>
      <c r="D541" s="307"/>
      <c r="E541" s="85"/>
      <c r="F541" s="85"/>
      <c r="G541" s="85"/>
      <c r="H541" s="85"/>
      <c r="I541" s="85"/>
      <c r="J541" s="85"/>
      <c r="K541" s="308"/>
      <c r="L541" s="308"/>
      <c r="M541" s="308"/>
      <c r="N541" s="309"/>
    </row>
    <row r="542" spans="2:14" ht="12.75">
      <c r="B542" s="87">
        <v>515</v>
      </c>
      <c r="C542" s="313"/>
      <c r="D542" s="313"/>
      <c r="E542" s="70"/>
      <c r="F542" s="70"/>
      <c r="G542" s="70"/>
      <c r="H542" s="70"/>
      <c r="I542" s="70"/>
      <c r="J542" s="70"/>
      <c r="K542" s="314"/>
      <c r="L542" s="314"/>
      <c r="M542" s="314"/>
      <c r="N542" s="315"/>
    </row>
    <row r="543" spans="2:14" ht="12.75">
      <c r="B543" s="16">
        <v>516</v>
      </c>
      <c r="C543" s="306"/>
      <c r="D543" s="307"/>
      <c r="E543" s="85"/>
      <c r="F543" s="85"/>
      <c r="G543" s="85"/>
      <c r="H543" s="85"/>
      <c r="I543" s="85"/>
      <c r="J543" s="85"/>
      <c r="K543" s="308"/>
      <c r="L543" s="308"/>
      <c r="M543" s="308"/>
      <c r="N543" s="309"/>
    </row>
    <row r="544" spans="2:14" ht="12.75">
      <c r="B544" s="87">
        <v>517</v>
      </c>
      <c r="C544" s="313"/>
      <c r="D544" s="313"/>
      <c r="E544" s="70"/>
      <c r="F544" s="70"/>
      <c r="G544" s="70"/>
      <c r="H544" s="70"/>
      <c r="I544" s="70"/>
      <c r="J544" s="70"/>
      <c r="K544" s="314"/>
      <c r="L544" s="314"/>
      <c r="M544" s="314"/>
      <c r="N544" s="315"/>
    </row>
    <row r="545" spans="2:14" ht="12.75">
      <c r="B545" s="16">
        <v>518</v>
      </c>
      <c r="C545" s="306"/>
      <c r="D545" s="307"/>
      <c r="E545" s="85"/>
      <c r="F545" s="85"/>
      <c r="G545" s="85"/>
      <c r="H545" s="85"/>
      <c r="I545" s="85"/>
      <c r="J545" s="85"/>
      <c r="K545" s="308"/>
      <c r="L545" s="308"/>
      <c r="M545" s="308"/>
      <c r="N545" s="309"/>
    </row>
    <row r="546" spans="2:14" ht="12.75">
      <c r="B546" s="87">
        <v>519</v>
      </c>
      <c r="C546" s="313"/>
      <c r="D546" s="313"/>
      <c r="E546" s="70"/>
      <c r="F546" s="70"/>
      <c r="G546" s="70"/>
      <c r="H546" s="70"/>
      <c r="I546" s="70"/>
      <c r="J546" s="70"/>
      <c r="K546" s="314"/>
      <c r="L546" s="314"/>
      <c r="M546" s="314"/>
      <c r="N546" s="315"/>
    </row>
    <row r="547" spans="2:14" ht="12.75">
      <c r="B547" s="16">
        <v>520</v>
      </c>
      <c r="C547" s="306"/>
      <c r="D547" s="307"/>
      <c r="E547" s="85"/>
      <c r="F547" s="85"/>
      <c r="G547" s="85"/>
      <c r="H547" s="85"/>
      <c r="I547" s="85"/>
      <c r="J547" s="85"/>
      <c r="K547" s="308"/>
      <c r="L547" s="308"/>
      <c r="M547" s="308"/>
      <c r="N547" s="309"/>
    </row>
    <row r="548" spans="2:14" ht="12.75">
      <c r="B548" s="87">
        <v>521</v>
      </c>
      <c r="C548" s="313"/>
      <c r="D548" s="313"/>
      <c r="E548" s="70"/>
      <c r="F548" s="70"/>
      <c r="G548" s="70"/>
      <c r="H548" s="70"/>
      <c r="I548" s="70"/>
      <c r="J548" s="70"/>
      <c r="K548" s="314"/>
      <c r="L548" s="314"/>
      <c r="M548" s="314"/>
      <c r="N548" s="315"/>
    </row>
    <row r="549" spans="2:14" ht="12.75">
      <c r="B549" s="16">
        <v>522</v>
      </c>
      <c r="C549" s="306"/>
      <c r="D549" s="307"/>
      <c r="E549" s="85"/>
      <c r="F549" s="85"/>
      <c r="G549" s="85"/>
      <c r="H549" s="85"/>
      <c r="I549" s="85"/>
      <c r="J549" s="85"/>
      <c r="K549" s="308"/>
      <c r="L549" s="308"/>
      <c r="M549" s="308"/>
      <c r="N549" s="309"/>
    </row>
    <row r="550" spans="2:14" ht="12.75">
      <c r="B550" s="87">
        <v>523</v>
      </c>
      <c r="C550" s="313"/>
      <c r="D550" s="313"/>
      <c r="E550" s="70"/>
      <c r="F550" s="70"/>
      <c r="G550" s="70"/>
      <c r="H550" s="70"/>
      <c r="I550" s="70"/>
      <c r="J550" s="70"/>
      <c r="K550" s="314"/>
      <c r="L550" s="314"/>
      <c r="M550" s="314"/>
      <c r="N550" s="315"/>
    </row>
    <row r="551" spans="2:14" ht="12.75">
      <c r="B551" s="16">
        <v>524</v>
      </c>
      <c r="C551" s="306"/>
      <c r="D551" s="307"/>
      <c r="E551" s="85"/>
      <c r="F551" s="85"/>
      <c r="G551" s="85"/>
      <c r="H551" s="85"/>
      <c r="I551" s="85"/>
      <c r="J551" s="85"/>
      <c r="K551" s="308"/>
      <c r="L551" s="308"/>
      <c r="M551" s="308"/>
      <c r="N551" s="309"/>
    </row>
    <row r="552" spans="2:14" ht="12.75">
      <c r="B552" s="87">
        <v>525</v>
      </c>
      <c r="C552" s="313"/>
      <c r="D552" s="313"/>
      <c r="E552" s="70"/>
      <c r="F552" s="70"/>
      <c r="G552" s="70"/>
      <c r="H552" s="70"/>
      <c r="I552" s="70"/>
      <c r="J552" s="70"/>
      <c r="K552" s="314"/>
      <c r="L552" s="314"/>
      <c r="M552" s="314"/>
      <c r="N552" s="315"/>
    </row>
    <row r="553" spans="2:14" ht="12.75">
      <c r="B553" s="16">
        <v>526</v>
      </c>
      <c r="C553" s="306"/>
      <c r="D553" s="307"/>
      <c r="E553" s="85"/>
      <c r="F553" s="85"/>
      <c r="G553" s="85"/>
      <c r="H553" s="85"/>
      <c r="I553" s="85"/>
      <c r="J553" s="85"/>
      <c r="K553" s="308"/>
      <c r="L553" s="308"/>
      <c r="M553" s="308"/>
      <c r="N553" s="309"/>
    </row>
    <row r="554" spans="2:14" ht="12.75">
      <c r="B554" s="87">
        <v>527</v>
      </c>
      <c r="C554" s="313"/>
      <c r="D554" s="313"/>
      <c r="E554" s="70"/>
      <c r="F554" s="70"/>
      <c r="G554" s="70"/>
      <c r="H554" s="70"/>
      <c r="I554" s="70"/>
      <c r="J554" s="70"/>
      <c r="K554" s="314"/>
      <c r="L554" s="314"/>
      <c r="M554" s="314"/>
      <c r="N554" s="315"/>
    </row>
    <row r="555" spans="2:14" ht="12.75">
      <c r="B555" s="16">
        <v>528</v>
      </c>
      <c r="C555" s="306"/>
      <c r="D555" s="307"/>
      <c r="E555" s="85"/>
      <c r="F555" s="85"/>
      <c r="G555" s="85"/>
      <c r="H555" s="85"/>
      <c r="I555" s="85"/>
      <c r="J555" s="85"/>
      <c r="K555" s="308"/>
      <c r="L555" s="308"/>
      <c r="M555" s="308"/>
      <c r="N555" s="309"/>
    </row>
    <row r="556" spans="2:14" ht="12.75">
      <c r="B556" s="87">
        <v>529</v>
      </c>
      <c r="C556" s="313"/>
      <c r="D556" s="313"/>
      <c r="E556" s="70"/>
      <c r="F556" s="70"/>
      <c r="G556" s="70"/>
      <c r="H556" s="70"/>
      <c r="I556" s="70"/>
      <c r="J556" s="70"/>
      <c r="K556" s="314"/>
      <c r="L556" s="314"/>
      <c r="M556" s="314"/>
      <c r="N556" s="315"/>
    </row>
    <row r="557" spans="2:14" ht="12.75">
      <c r="B557" s="16">
        <v>530</v>
      </c>
      <c r="C557" s="306"/>
      <c r="D557" s="307"/>
      <c r="E557" s="85"/>
      <c r="F557" s="85"/>
      <c r="G557" s="85"/>
      <c r="H557" s="85"/>
      <c r="I557" s="85"/>
      <c r="J557" s="85"/>
      <c r="K557" s="308"/>
      <c r="L557" s="308"/>
      <c r="M557" s="308"/>
      <c r="N557" s="309"/>
    </row>
    <row r="558" spans="2:14" ht="12.75">
      <c r="B558" s="87">
        <v>531</v>
      </c>
      <c r="C558" s="313"/>
      <c r="D558" s="313"/>
      <c r="E558" s="70"/>
      <c r="F558" s="70"/>
      <c r="G558" s="70"/>
      <c r="H558" s="70"/>
      <c r="I558" s="70"/>
      <c r="J558" s="70"/>
      <c r="K558" s="314"/>
      <c r="L558" s="314"/>
      <c r="M558" s="314"/>
      <c r="N558" s="315"/>
    </row>
    <row r="559" spans="2:14" ht="12.75">
      <c r="B559" s="16">
        <v>532</v>
      </c>
      <c r="C559" s="306"/>
      <c r="D559" s="307"/>
      <c r="E559" s="85"/>
      <c r="F559" s="85"/>
      <c r="G559" s="85"/>
      <c r="H559" s="85"/>
      <c r="I559" s="85"/>
      <c r="J559" s="85"/>
      <c r="K559" s="308"/>
      <c r="L559" s="308"/>
      <c r="M559" s="308"/>
      <c r="N559" s="309"/>
    </row>
    <row r="560" spans="2:14" ht="12.75">
      <c r="B560" s="87">
        <v>533</v>
      </c>
      <c r="C560" s="313"/>
      <c r="D560" s="313"/>
      <c r="E560" s="70"/>
      <c r="F560" s="70"/>
      <c r="G560" s="70"/>
      <c r="H560" s="70"/>
      <c r="I560" s="70"/>
      <c r="J560" s="70"/>
      <c r="K560" s="314"/>
      <c r="L560" s="314"/>
      <c r="M560" s="314"/>
      <c r="N560" s="315"/>
    </row>
    <row r="561" spans="2:14" ht="12.75">
      <c r="B561" s="16">
        <v>534</v>
      </c>
      <c r="C561" s="306"/>
      <c r="D561" s="307"/>
      <c r="E561" s="85"/>
      <c r="F561" s="85"/>
      <c r="G561" s="85"/>
      <c r="H561" s="85"/>
      <c r="I561" s="85"/>
      <c r="J561" s="85"/>
      <c r="K561" s="308"/>
      <c r="L561" s="308"/>
      <c r="M561" s="308"/>
      <c r="N561" s="309"/>
    </row>
    <row r="562" spans="2:14" ht="12.75">
      <c r="B562" s="87">
        <v>535</v>
      </c>
      <c r="C562" s="313"/>
      <c r="D562" s="313"/>
      <c r="E562" s="70"/>
      <c r="F562" s="70"/>
      <c r="G562" s="70"/>
      <c r="H562" s="70"/>
      <c r="I562" s="70"/>
      <c r="J562" s="70"/>
      <c r="K562" s="314"/>
      <c r="L562" s="314"/>
      <c r="M562" s="314"/>
      <c r="N562" s="315"/>
    </row>
    <row r="563" spans="2:14" ht="12.75">
      <c r="B563" s="16">
        <v>536</v>
      </c>
      <c r="C563" s="306"/>
      <c r="D563" s="307"/>
      <c r="E563" s="85"/>
      <c r="F563" s="85"/>
      <c r="G563" s="85"/>
      <c r="H563" s="85"/>
      <c r="I563" s="85"/>
      <c r="J563" s="85"/>
      <c r="K563" s="308"/>
      <c r="L563" s="308"/>
      <c r="M563" s="308"/>
      <c r="N563" s="309"/>
    </row>
    <row r="564" spans="2:14" ht="12.75">
      <c r="B564" s="87">
        <v>537</v>
      </c>
      <c r="C564" s="313"/>
      <c r="D564" s="313"/>
      <c r="E564" s="70"/>
      <c r="F564" s="70"/>
      <c r="G564" s="70"/>
      <c r="H564" s="70"/>
      <c r="I564" s="70"/>
      <c r="J564" s="70"/>
      <c r="K564" s="314"/>
      <c r="L564" s="314"/>
      <c r="M564" s="314"/>
      <c r="N564" s="315"/>
    </row>
    <row r="565" spans="2:14" ht="12.75">
      <c r="B565" s="16">
        <v>538</v>
      </c>
      <c r="C565" s="306"/>
      <c r="D565" s="307"/>
      <c r="E565" s="85"/>
      <c r="F565" s="85"/>
      <c r="G565" s="85"/>
      <c r="H565" s="85"/>
      <c r="I565" s="85"/>
      <c r="J565" s="85"/>
      <c r="K565" s="308"/>
      <c r="L565" s="308"/>
      <c r="M565" s="308"/>
      <c r="N565" s="309"/>
    </row>
    <row r="566" spans="2:14" ht="12.75">
      <c r="B566" s="87">
        <v>539</v>
      </c>
      <c r="C566" s="313"/>
      <c r="D566" s="313"/>
      <c r="E566" s="70"/>
      <c r="F566" s="70"/>
      <c r="G566" s="70"/>
      <c r="H566" s="70"/>
      <c r="I566" s="70"/>
      <c r="J566" s="70"/>
      <c r="K566" s="314"/>
      <c r="L566" s="314"/>
      <c r="M566" s="314"/>
      <c r="N566" s="315"/>
    </row>
    <row r="567" spans="2:14" ht="12.75">
      <c r="B567" s="16">
        <v>540</v>
      </c>
      <c r="C567" s="306"/>
      <c r="D567" s="307"/>
      <c r="E567" s="85"/>
      <c r="F567" s="85"/>
      <c r="G567" s="85"/>
      <c r="H567" s="85"/>
      <c r="I567" s="85"/>
      <c r="J567" s="85"/>
      <c r="K567" s="308"/>
      <c r="L567" s="308"/>
      <c r="M567" s="308"/>
      <c r="N567" s="309"/>
    </row>
    <row r="568" spans="2:14" ht="12.75">
      <c r="B568" s="87">
        <v>541</v>
      </c>
      <c r="C568" s="313"/>
      <c r="D568" s="313"/>
      <c r="E568" s="70"/>
      <c r="F568" s="70"/>
      <c r="G568" s="70"/>
      <c r="H568" s="70"/>
      <c r="I568" s="70"/>
      <c r="J568" s="70"/>
      <c r="K568" s="314"/>
      <c r="L568" s="314"/>
      <c r="M568" s="314"/>
      <c r="N568" s="315"/>
    </row>
    <row r="569" spans="2:14" ht="12.75">
      <c r="B569" s="16">
        <v>542</v>
      </c>
      <c r="C569" s="306"/>
      <c r="D569" s="307"/>
      <c r="E569" s="85"/>
      <c r="F569" s="85"/>
      <c r="G569" s="85"/>
      <c r="H569" s="85"/>
      <c r="I569" s="85"/>
      <c r="J569" s="85"/>
      <c r="K569" s="308"/>
      <c r="L569" s="308"/>
      <c r="M569" s="308"/>
      <c r="N569" s="309"/>
    </row>
    <row r="570" spans="2:14" ht="12.75">
      <c r="B570" s="87">
        <v>543</v>
      </c>
      <c r="C570" s="313"/>
      <c r="D570" s="313"/>
      <c r="E570" s="70"/>
      <c r="F570" s="70"/>
      <c r="G570" s="70"/>
      <c r="H570" s="70"/>
      <c r="I570" s="70"/>
      <c r="J570" s="70"/>
      <c r="K570" s="314"/>
      <c r="L570" s="314"/>
      <c r="M570" s="314"/>
      <c r="N570" s="315"/>
    </row>
    <row r="571" spans="2:14" ht="12.75">
      <c r="B571" s="16">
        <v>544</v>
      </c>
      <c r="C571" s="306"/>
      <c r="D571" s="307"/>
      <c r="E571" s="85"/>
      <c r="F571" s="85"/>
      <c r="G571" s="85"/>
      <c r="H571" s="85"/>
      <c r="I571" s="85"/>
      <c r="J571" s="85"/>
      <c r="K571" s="308"/>
      <c r="L571" s="308"/>
      <c r="M571" s="308"/>
      <c r="N571" s="309"/>
    </row>
    <row r="572" spans="2:14" ht="12.75">
      <c r="B572" s="87">
        <v>545</v>
      </c>
      <c r="C572" s="313"/>
      <c r="D572" s="313"/>
      <c r="E572" s="70"/>
      <c r="F572" s="70"/>
      <c r="G572" s="70"/>
      <c r="H572" s="70"/>
      <c r="I572" s="70"/>
      <c r="J572" s="70"/>
      <c r="K572" s="314"/>
      <c r="L572" s="314"/>
      <c r="M572" s="314"/>
      <c r="N572" s="315"/>
    </row>
    <row r="573" spans="2:14" ht="12.75">
      <c r="B573" s="16">
        <v>546</v>
      </c>
      <c r="C573" s="306"/>
      <c r="D573" s="307"/>
      <c r="E573" s="85"/>
      <c r="F573" s="85"/>
      <c r="G573" s="85"/>
      <c r="H573" s="85"/>
      <c r="I573" s="85"/>
      <c r="J573" s="85"/>
      <c r="K573" s="308"/>
      <c r="L573" s="308"/>
      <c r="M573" s="308"/>
      <c r="N573" s="309"/>
    </row>
    <row r="574" spans="2:14" ht="12.75">
      <c r="B574" s="87">
        <v>547</v>
      </c>
      <c r="C574" s="313"/>
      <c r="D574" s="313"/>
      <c r="E574" s="70"/>
      <c r="F574" s="70"/>
      <c r="G574" s="70"/>
      <c r="H574" s="70"/>
      <c r="I574" s="70"/>
      <c r="J574" s="70"/>
      <c r="K574" s="314"/>
      <c r="L574" s="314"/>
      <c r="M574" s="314"/>
      <c r="N574" s="315"/>
    </row>
    <row r="575" spans="2:14" ht="12.75">
      <c r="B575" s="16">
        <v>548</v>
      </c>
      <c r="C575" s="306"/>
      <c r="D575" s="307"/>
      <c r="E575" s="85"/>
      <c r="F575" s="85"/>
      <c r="G575" s="85"/>
      <c r="H575" s="85"/>
      <c r="I575" s="85"/>
      <c r="J575" s="85"/>
      <c r="K575" s="308"/>
      <c r="L575" s="308"/>
      <c r="M575" s="308"/>
      <c r="N575" s="309"/>
    </row>
    <row r="576" spans="2:14" ht="12.75">
      <c r="B576" s="87">
        <v>549</v>
      </c>
      <c r="C576" s="313"/>
      <c r="D576" s="313"/>
      <c r="E576" s="70"/>
      <c r="F576" s="70"/>
      <c r="G576" s="70"/>
      <c r="H576" s="70"/>
      <c r="I576" s="70"/>
      <c r="J576" s="70"/>
      <c r="K576" s="314"/>
      <c r="L576" s="314"/>
      <c r="M576" s="314"/>
      <c r="N576" s="315"/>
    </row>
    <row r="577" spans="2:14" ht="12.75">
      <c r="B577" s="16">
        <v>550</v>
      </c>
      <c r="C577" s="306"/>
      <c r="D577" s="307"/>
      <c r="E577" s="85"/>
      <c r="F577" s="85"/>
      <c r="G577" s="85"/>
      <c r="H577" s="85"/>
      <c r="I577" s="85"/>
      <c r="J577" s="85"/>
      <c r="K577" s="308"/>
      <c r="L577" s="308"/>
      <c r="M577" s="308"/>
      <c r="N577" s="309"/>
    </row>
    <row r="578" spans="2:14" ht="12.75">
      <c r="B578" s="87">
        <v>551</v>
      </c>
      <c r="C578" s="313"/>
      <c r="D578" s="313"/>
      <c r="E578" s="70"/>
      <c r="F578" s="70"/>
      <c r="G578" s="70"/>
      <c r="H578" s="70"/>
      <c r="I578" s="70"/>
      <c r="J578" s="70"/>
      <c r="K578" s="314"/>
      <c r="L578" s="314"/>
      <c r="M578" s="314"/>
      <c r="N578" s="315"/>
    </row>
    <row r="579" spans="2:14" ht="12.75">
      <c r="B579" s="16">
        <v>552</v>
      </c>
      <c r="C579" s="306"/>
      <c r="D579" s="307"/>
      <c r="E579" s="85"/>
      <c r="F579" s="85"/>
      <c r="G579" s="85"/>
      <c r="H579" s="85"/>
      <c r="I579" s="85"/>
      <c r="J579" s="85"/>
      <c r="K579" s="308"/>
      <c r="L579" s="308"/>
      <c r="M579" s="308"/>
      <c r="N579" s="309"/>
    </row>
    <row r="580" spans="2:14" ht="12.75">
      <c r="B580" s="87">
        <v>553</v>
      </c>
      <c r="C580" s="313"/>
      <c r="D580" s="313"/>
      <c r="E580" s="70"/>
      <c r="F580" s="70"/>
      <c r="G580" s="70"/>
      <c r="H580" s="70"/>
      <c r="I580" s="70"/>
      <c r="J580" s="70"/>
      <c r="K580" s="314"/>
      <c r="L580" s="314"/>
      <c r="M580" s="314"/>
      <c r="N580" s="315"/>
    </row>
    <row r="581" spans="2:14" ht="12.75">
      <c r="B581" s="16">
        <v>554</v>
      </c>
      <c r="C581" s="306"/>
      <c r="D581" s="307"/>
      <c r="E581" s="85"/>
      <c r="F581" s="85"/>
      <c r="G581" s="85"/>
      <c r="H581" s="85"/>
      <c r="I581" s="85"/>
      <c r="J581" s="85"/>
      <c r="K581" s="308"/>
      <c r="L581" s="308"/>
      <c r="M581" s="308"/>
      <c r="N581" s="309"/>
    </row>
    <row r="582" spans="2:14" ht="12.75">
      <c r="B582" s="87">
        <v>555</v>
      </c>
      <c r="C582" s="313"/>
      <c r="D582" s="313"/>
      <c r="E582" s="70"/>
      <c r="F582" s="70"/>
      <c r="G582" s="70"/>
      <c r="H582" s="70"/>
      <c r="I582" s="70"/>
      <c r="J582" s="70"/>
      <c r="K582" s="314"/>
      <c r="L582" s="314"/>
      <c r="M582" s="314"/>
      <c r="N582" s="315"/>
    </row>
    <row r="583" spans="2:14" ht="12.75">
      <c r="B583" s="16">
        <v>556</v>
      </c>
      <c r="C583" s="306"/>
      <c r="D583" s="307"/>
      <c r="E583" s="85"/>
      <c r="F583" s="85"/>
      <c r="G583" s="85"/>
      <c r="H583" s="85"/>
      <c r="I583" s="85"/>
      <c r="J583" s="85"/>
      <c r="K583" s="308"/>
      <c r="L583" s="308"/>
      <c r="M583" s="308"/>
      <c r="N583" s="309"/>
    </row>
    <row r="584" spans="2:14" ht="12.75">
      <c r="B584" s="87">
        <v>557</v>
      </c>
      <c r="C584" s="313"/>
      <c r="D584" s="313"/>
      <c r="E584" s="70"/>
      <c r="F584" s="70"/>
      <c r="G584" s="70"/>
      <c r="H584" s="70"/>
      <c r="I584" s="70"/>
      <c r="J584" s="70"/>
      <c r="K584" s="314"/>
      <c r="L584" s="314"/>
      <c r="M584" s="314"/>
      <c r="N584" s="315"/>
    </row>
    <row r="585" spans="2:14" ht="12.75">
      <c r="B585" s="16">
        <v>558</v>
      </c>
      <c r="C585" s="306"/>
      <c r="D585" s="307"/>
      <c r="E585" s="85"/>
      <c r="F585" s="85"/>
      <c r="G585" s="85"/>
      <c r="H585" s="85"/>
      <c r="I585" s="85"/>
      <c r="J585" s="85"/>
      <c r="K585" s="308"/>
      <c r="L585" s="308"/>
      <c r="M585" s="308"/>
      <c r="N585" s="309"/>
    </row>
    <row r="586" spans="2:14" ht="12.75">
      <c r="B586" s="87">
        <v>559</v>
      </c>
      <c r="C586" s="313"/>
      <c r="D586" s="313"/>
      <c r="E586" s="70"/>
      <c r="F586" s="70"/>
      <c r="G586" s="70"/>
      <c r="H586" s="70"/>
      <c r="I586" s="70"/>
      <c r="J586" s="70"/>
      <c r="K586" s="314"/>
      <c r="L586" s="314"/>
      <c r="M586" s="314"/>
      <c r="N586" s="315"/>
    </row>
    <row r="587" spans="2:14" ht="12.75">
      <c r="B587" s="16">
        <v>560</v>
      </c>
      <c r="C587" s="306"/>
      <c r="D587" s="307"/>
      <c r="E587" s="85"/>
      <c r="F587" s="85"/>
      <c r="G587" s="85"/>
      <c r="H587" s="85"/>
      <c r="I587" s="85"/>
      <c r="J587" s="85"/>
      <c r="K587" s="308"/>
      <c r="L587" s="308"/>
      <c r="M587" s="308"/>
      <c r="N587" s="309"/>
    </row>
    <row r="588" spans="2:14" ht="12.75">
      <c r="B588" s="87">
        <v>561</v>
      </c>
      <c r="C588" s="313"/>
      <c r="D588" s="313"/>
      <c r="E588" s="70"/>
      <c r="F588" s="70"/>
      <c r="G588" s="70"/>
      <c r="H588" s="70"/>
      <c r="I588" s="70"/>
      <c r="J588" s="70"/>
      <c r="K588" s="314"/>
      <c r="L588" s="314"/>
      <c r="M588" s="314"/>
      <c r="N588" s="315"/>
    </row>
    <row r="589" spans="2:14" ht="12.75">
      <c r="B589" s="16">
        <v>562</v>
      </c>
      <c r="C589" s="306"/>
      <c r="D589" s="307"/>
      <c r="E589" s="85"/>
      <c r="F589" s="85"/>
      <c r="G589" s="85"/>
      <c r="H589" s="85"/>
      <c r="I589" s="85"/>
      <c r="J589" s="85"/>
      <c r="K589" s="308"/>
      <c r="L589" s="308"/>
      <c r="M589" s="308"/>
      <c r="N589" s="309"/>
    </row>
    <row r="590" spans="2:14" ht="12.75">
      <c r="B590" s="87">
        <v>563</v>
      </c>
      <c r="C590" s="313"/>
      <c r="D590" s="313"/>
      <c r="E590" s="70"/>
      <c r="F590" s="70"/>
      <c r="G590" s="70"/>
      <c r="H590" s="70"/>
      <c r="I590" s="70"/>
      <c r="J590" s="70"/>
      <c r="K590" s="314"/>
      <c r="L590" s="314"/>
      <c r="M590" s="314"/>
      <c r="N590" s="315"/>
    </row>
    <row r="591" spans="2:14" ht="12.75">
      <c r="B591" s="16">
        <v>564</v>
      </c>
      <c r="C591" s="306"/>
      <c r="D591" s="307"/>
      <c r="E591" s="85"/>
      <c r="F591" s="85"/>
      <c r="G591" s="85"/>
      <c r="H591" s="85"/>
      <c r="I591" s="85"/>
      <c r="J591" s="85"/>
      <c r="K591" s="308"/>
      <c r="L591" s="308"/>
      <c r="M591" s="308"/>
      <c r="N591" s="309"/>
    </row>
    <row r="592" spans="2:14" ht="12.75">
      <c r="B592" s="87">
        <v>565</v>
      </c>
      <c r="C592" s="313"/>
      <c r="D592" s="313"/>
      <c r="E592" s="70"/>
      <c r="F592" s="70"/>
      <c r="G592" s="70"/>
      <c r="H592" s="70"/>
      <c r="I592" s="70"/>
      <c r="J592" s="70"/>
      <c r="K592" s="314"/>
      <c r="L592" s="314"/>
      <c r="M592" s="314"/>
      <c r="N592" s="315"/>
    </row>
    <row r="593" spans="2:14" ht="12.75">
      <c r="B593" s="16">
        <v>566</v>
      </c>
      <c r="C593" s="306"/>
      <c r="D593" s="307"/>
      <c r="E593" s="85"/>
      <c r="F593" s="85"/>
      <c r="G593" s="85"/>
      <c r="H593" s="85"/>
      <c r="I593" s="85"/>
      <c r="J593" s="85"/>
      <c r="K593" s="308"/>
      <c r="L593" s="308"/>
      <c r="M593" s="308"/>
      <c r="N593" s="309"/>
    </row>
    <row r="594" spans="2:14" ht="12.75">
      <c r="B594" s="87">
        <v>567</v>
      </c>
      <c r="C594" s="313"/>
      <c r="D594" s="313"/>
      <c r="E594" s="70"/>
      <c r="F594" s="70"/>
      <c r="G594" s="70"/>
      <c r="H594" s="70"/>
      <c r="I594" s="70"/>
      <c r="J594" s="70"/>
      <c r="K594" s="314"/>
      <c r="L594" s="314"/>
      <c r="M594" s="314"/>
      <c r="N594" s="315"/>
    </row>
    <row r="595" spans="2:14" ht="12.75">
      <c r="B595" s="16">
        <v>568</v>
      </c>
      <c r="C595" s="306"/>
      <c r="D595" s="307"/>
      <c r="E595" s="85"/>
      <c r="F595" s="85"/>
      <c r="G595" s="85"/>
      <c r="H595" s="85"/>
      <c r="I595" s="85"/>
      <c r="J595" s="85"/>
      <c r="K595" s="308"/>
      <c r="L595" s="308"/>
      <c r="M595" s="308"/>
      <c r="N595" s="309"/>
    </row>
    <row r="596" spans="2:14" ht="12.75">
      <c r="B596" s="87">
        <v>569</v>
      </c>
      <c r="C596" s="313"/>
      <c r="D596" s="313"/>
      <c r="E596" s="70"/>
      <c r="F596" s="70"/>
      <c r="G596" s="70"/>
      <c r="H596" s="70"/>
      <c r="I596" s="70"/>
      <c r="J596" s="70"/>
      <c r="K596" s="314"/>
      <c r="L596" s="314"/>
      <c r="M596" s="314"/>
      <c r="N596" s="315"/>
    </row>
    <row r="597" spans="2:14" ht="12.75">
      <c r="B597" s="16">
        <v>570</v>
      </c>
      <c r="C597" s="306"/>
      <c r="D597" s="307"/>
      <c r="E597" s="85"/>
      <c r="F597" s="85"/>
      <c r="G597" s="85"/>
      <c r="H597" s="85"/>
      <c r="I597" s="85"/>
      <c r="J597" s="85"/>
      <c r="K597" s="308"/>
      <c r="L597" s="308"/>
      <c r="M597" s="308"/>
      <c r="N597" s="309"/>
    </row>
    <row r="598" spans="2:14" ht="12.75">
      <c r="B598" s="87">
        <v>571</v>
      </c>
      <c r="C598" s="313"/>
      <c r="D598" s="313"/>
      <c r="E598" s="70"/>
      <c r="F598" s="70"/>
      <c r="G598" s="70"/>
      <c r="H598" s="70"/>
      <c r="I598" s="70"/>
      <c r="J598" s="70"/>
      <c r="K598" s="314"/>
      <c r="L598" s="314"/>
      <c r="M598" s="314"/>
      <c r="N598" s="315"/>
    </row>
    <row r="599" spans="2:14" ht="12.75">
      <c r="B599" s="16">
        <v>572</v>
      </c>
      <c r="C599" s="306"/>
      <c r="D599" s="307"/>
      <c r="E599" s="85"/>
      <c r="F599" s="85"/>
      <c r="G599" s="85"/>
      <c r="H599" s="85"/>
      <c r="I599" s="85"/>
      <c r="J599" s="85"/>
      <c r="K599" s="308"/>
      <c r="L599" s="308"/>
      <c r="M599" s="308"/>
      <c r="N599" s="309"/>
    </row>
    <row r="600" spans="2:14" ht="12.75">
      <c r="B600" s="87">
        <v>573</v>
      </c>
      <c r="C600" s="313"/>
      <c r="D600" s="313"/>
      <c r="E600" s="70"/>
      <c r="F600" s="70"/>
      <c r="G600" s="70"/>
      <c r="H600" s="70"/>
      <c r="I600" s="70"/>
      <c r="J600" s="70"/>
      <c r="K600" s="314"/>
      <c r="L600" s="314"/>
      <c r="M600" s="314"/>
      <c r="N600" s="315"/>
    </row>
    <row r="601" spans="2:14" ht="12.75">
      <c r="B601" s="16">
        <v>574</v>
      </c>
      <c r="C601" s="306"/>
      <c r="D601" s="307"/>
      <c r="E601" s="85"/>
      <c r="F601" s="85"/>
      <c r="G601" s="85"/>
      <c r="H601" s="85"/>
      <c r="I601" s="85"/>
      <c r="J601" s="85"/>
      <c r="K601" s="308"/>
      <c r="L601" s="308"/>
      <c r="M601" s="308"/>
      <c r="N601" s="309"/>
    </row>
    <row r="602" spans="2:14" ht="12.75">
      <c r="B602" s="87">
        <v>575</v>
      </c>
      <c r="C602" s="313"/>
      <c r="D602" s="313"/>
      <c r="E602" s="70"/>
      <c r="F602" s="70"/>
      <c r="G602" s="70"/>
      <c r="H602" s="70"/>
      <c r="I602" s="70"/>
      <c r="J602" s="70"/>
      <c r="K602" s="314"/>
      <c r="L602" s="314"/>
      <c r="M602" s="314"/>
      <c r="N602" s="315"/>
    </row>
    <row r="603" spans="2:14" ht="12.75">
      <c r="B603" s="16">
        <v>576</v>
      </c>
      <c r="C603" s="306"/>
      <c r="D603" s="307"/>
      <c r="E603" s="85"/>
      <c r="F603" s="85"/>
      <c r="G603" s="85"/>
      <c r="H603" s="85"/>
      <c r="I603" s="85"/>
      <c r="J603" s="85"/>
      <c r="K603" s="308"/>
      <c r="L603" s="308"/>
      <c r="M603" s="308"/>
      <c r="N603" s="309"/>
    </row>
    <row r="604" spans="2:14" ht="12.75">
      <c r="B604" s="87">
        <v>577</v>
      </c>
      <c r="C604" s="313"/>
      <c r="D604" s="313"/>
      <c r="E604" s="70"/>
      <c r="F604" s="70"/>
      <c r="G604" s="70"/>
      <c r="H604" s="70"/>
      <c r="I604" s="70"/>
      <c r="J604" s="70"/>
      <c r="K604" s="314"/>
      <c r="L604" s="314"/>
      <c r="M604" s="314"/>
      <c r="N604" s="315"/>
    </row>
    <row r="605" spans="2:14" ht="12.75">
      <c r="B605" s="16">
        <v>578</v>
      </c>
      <c r="C605" s="306"/>
      <c r="D605" s="307"/>
      <c r="E605" s="85"/>
      <c r="F605" s="85"/>
      <c r="G605" s="85"/>
      <c r="H605" s="85"/>
      <c r="I605" s="85"/>
      <c r="J605" s="85"/>
      <c r="K605" s="308"/>
      <c r="L605" s="308"/>
      <c r="M605" s="308"/>
      <c r="N605" s="309"/>
    </row>
    <row r="606" spans="2:14" ht="12.75">
      <c r="B606" s="87">
        <v>579</v>
      </c>
      <c r="C606" s="313"/>
      <c r="D606" s="313"/>
      <c r="E606" s="70"/>
      <c r="F606" s="70"/>
      <c r="G606" s="70"/>
      <c r="H606" s="70"/>
      <c r="I606" s="70"/>
      <c r="J606" s="70"/>
      <c r="K606" s="314"/>
      <c r="L606" s="314"/>
      <c r="M606" s="314"/>
      <c r="N606" s="315"/>
    </row>
    <row r="607" spans="2:14" ht="12.75">
      <c r="B607" s="16">
        <v>580</v>
      </c>
      <c r="C607" s="306"/>
      <c r="D607" s="307"/>
      <c r="E607" s="85"/>
      <c r="F607" s="85"/>
      <c r="G607" s="85"/>
      <c r="H607" s="85"/>
      <c r="I607" s="85"/>
      <c r="J607" s="85"/>
      <c r="K607" s="308"/>
      <c r="L607" s="308"/>
      <c r="M607" s="308"/>
      <c r="N607" s="309"/>
    </row>
    <row r="608" spans="2:14" ht="12.75">
      <c r="B608" s="87">
        <v>581</v>
      </c>
      <c r="C608" s="313"/>
      <c r="D608" s="313"/>
      <c r="E608" s="70"/>
      <c r="F608" s="70"/>
      <c r="G608" s="70"/>
      <c r="H608" s="70"/>
      <c r="I608" s="70"/>
      <c r="J608" s="70"/>
      <c r="K608" s="314"/>
      <c r="L608" s="314"/>
      <c r="M608" s="314"/>
      <c r="N608" s="315"/>
    </row>
    <row r="609" spans="2:14" ht="12.75">
      <c r="B609" s="16">
        <v>582</v>
      </c>
      <c r="C609" s="306"/>
      <c r="D609" s="307"/>
      <c r="E609" s="85"/>
      <c r="F609" s="85"/>
      <c r="G609" s="85"/>
      <c r="H609" s="85"/>
      <c r="I609" s="85"/>
      <c r="J609" s="85"/>
      <c r="K609" s="308"/>
      <c r="L609" s="308"/>
      <c r="M609" s="308"/>
      <c r="N609" s="309"/>
    </row>
    <row r="610" spans="2:14" ht="12.75">
      <c r="B610" s="87">
        <v>583</v>
      </c>
      <c r="C610" s="313"/>
      <c r="D610" s="313"/>
      <c r="E610" s="70"/>
      <c r="F610" s="70"/>
      <c r="G610" s="70"/>
      <c r="H610" s="70"/>
      <c r="I610" s="70"/>
      <c r="J610" s="70"/>
      <c r="K610" s="314"/>
      <c r="L610" s="314"/>
      <c r="M610" s="314"/>
      <c r="N610" s="315"/>
    </row>
    <row r="611" spans="2:14" ht="12.75">
      <c r="B611" s="16">
        <v>584</v>
      </c>
      <c r="C611" s="306"/>
      <c r="D611" s="307"/>
      <c r="E611" s="85"/>
      <c r="F611" s="85"/>
      <c r="G611" s="85"/>
      <c r="H611" s="85"/>
      <c r="I611" s="85"/>
      <c r="J611" s="85"/>
      <c r="K611" s="308"/>
      <c r="L611" s="308"/>
      <c r="M611" s="308"/>
      <c r="N611" s="309"/>
    </row>
    <row r="612" spans="2:14" ht="12.75">
      <c r="B612" s="87">
        <v>585</v>
      </c>
      <c r="C612" s="313"/>
      <c r="D612" s="313"/>
      <c r="E612" s="70"/>
      <c r="F612" s="70"/>
      <c r="G612" s="70"/>
      <c r="H612" s="70"/>
      <c r="I612" s="70"/>
      <c r="J612" s="70"/>
      <c r="K612" s="314"/>
      <c r="L612" s="314"/>
      <c r="M612" s="314"/>
      <c r="N612" s="315"/>
    </row>
    <row r="613" spans="2:14" ht="12.75">
      <c r="B613" s="16">
        <v>586</v>
      </c>
      <c r="C613" s="306"/>
      <c r="D613" s="307"/>
      <c r="E613" s="85"/>
      <c r="F613" s="85"/>
      <c r="G613" s="85"/>
      <c r="H613" s="85"/>
      <c r="I613" s="85"/>
      <c r="J613" s="85"/>
      <c r="K613" s="308"/>
      <c r="L613" s="308"/>
      <c r="M613" s="308"/>
      <c r="N613" s="309"/>
    </row>
    <row r="614" spans="2:14" ht="12.75">
      <c r="B614" s="87">
        <v>587</v>
      </c>
      <c r="C614" s="313"/>
      <c r="D614" s="313"/>
      <c r="E614" s="70"/>
      <c r="F614" s="70"/>
      <c r="G614" s="70"/>
      <c r="H614" s="70"/>
      <c r="I614" s="70"/>
      <c r="J614" s="70"/>
      <c r="K614" s="314"/>
      <c r="L614" s="314"/>
      <c r="M614" s="314"/>
      <c r="N614" s="315"/>
    </row>
    <row r="615" spans="2:14" ht="12.75">
      <c r="B615" s="16">
        <v>588</v>
      </c>
      <c r="C615" s="306"/>
      <c r="D615" s="307"/>
      <c r="E615" s="85"/>
      <c r="F615" s="85"/>
      <c r="G615" s="85"/>
      <c r="H615" s="85"/>
      <c r="I615" s="85"/>
      <c r="J615" s="85"/>
      <c r="K615" s="308"/>
      <c r="L615" s="308"/>
      <c r="M615" s="308"/>
      <c r="N615" s="309"/>
    </row>
    <row r="616" spans="2:14" ht="12.75">
      <c r="B616" s="87">
        <v>589</v>
      </c>
      <c r="C616" s="313"/>
      <c r="D616" s="313"/>
      <c r="E616" s="70"/>
      <c r="F616" s="70"/>
      <c r="G616" s="70"/>
      <c r="H616" s="70"/>
      <c r="I616" s="70"/>
      <c r="J616" s="70"/>
      <c r="K616" s="314"/>
      <c r="L616" s="314"/>
      <c r="M616" s="314"/>
      <c r="N616" s="315"/>
    </row>
    <row r="617" spans="2:14" ht="12.75">
      <c r="B617" s="16">
        <v>590</v>
      </c>
      <c r="C617" s="306"/>
      <c r="D617" s="307"/>
      <c r="E617" s="85"/>
      <c r="F617" s="85"/>
      <c r="G617" s="85"/>
      <c r="H617" s="85"/>
      <c r="I617" s="85"/>
      <c r="J617" s="85"/>
      <c r="K617" s="308"/>
      <c r="L617" s="308"/>
      <c r="M617" s="308"/>
      <c r="N617" s="309"/>
    </row>
    <row r="618" spans="2:14" ht="12.75">
      <c r="B618" s="87">
        <v>591</v>
      </c>
      <c r="C618" s="313"/>
      <c r="D618" s="313"/>
      <c r="E618" s="70"/>
      <c r="F618" s="70"/>
      <c r="G618" s="70"/>
      <c r="H618" s="70"/>
      <c r="I618" s="70"/>
      <c r="J618" s="70"/>
      <c r="K618" s="314"/>
      <c r="L618" s="314"/>
      <c r="M618" s="314"/>
      <c r="N618" s="315"/>
    </row>
    <row r="619" spans="2:14" ht="12.75">
      <c r="B619" s="16">
        <v>592</v>
      </c>
      <c r="C619" s="306"/>
      <c r="D619" s="307"/>
      <c r="E619" s="85"/>
      <c r="F619" s="85"/>
      <c r="G619" s="85"/>
      <c r="H619" s="85"/>
      <c r="I619" s="85"/>
      <c r="J619" s="85"/>
      <c r="K619" s="308"/>
      <c r="L619" s="308"/>
      <c r="M619" s="308"/>
      <c r="N619" s="309"/>
    </row>
    <row r="620" spans="2:14" ht="12.75">
      <c r="B620" s="87">
        <v>593</v>
      </c>
      <c r="C620" s="313"/>
      <c r="D620" s="313"/>
      <c r="E620" s="70"/>
      <c r="F620" s="70"/>
      <c r="G620" s="70"/>
      <c r="H620" s="70"/>
      <c r="I620" s="70"/>
      <c r="J620" s="70"/>
      <c r="K620" s="314"/>
      <c r="L620" s="314"/>
      <c r="M620" s="314"/>
      <c r="N620" s="315"/>
    </row>
    <row r="621" spans="2:14" ht="12.75">
      <c r="B621" s="16">
        <v>594</v>
      </c>
      <c r="C621" s="306"/>
      <c r="D621" s="307"/>
      <c r="E621" s="85"/>
      <c r="F621" s="85"/>
      <c r="G621" s="85"/>
      <c r="H621" s="85"/>
      <c r="I621" s="85"/>
      <c r="J621" s="85"/>
      <c r="K621" s="308"/>
      <c r="L621" s="308"/>
      <c r="M621" s="308"/>
      <c r="N621" s="309"/>
    </row>
    <row r="622" spans="2:14" ht="12.75">
      <c r="B622" s="87">
        <v>595</v>
      </c>
      <c r="C622" s="313"/>
      <c r="D622" s="313"/>
      <c r="E622" s="70"/>
      <c r="F622" s="70"/>
      <c r="G622" s="70"/>
      <c r="H622" s="70"/>
      <c r="I622" s="70"/>
      <c r="J622" s="70"/>
      <c r="K622" s="314"/>
      <c r="L622" s="314"/>
      <c r="M622" s="314"/>
      <c r="N622" s="315"/>
    </row>
    <row r="623" spans="2:14" ht="12.75">
      <c r="B623" s="16">
        <v>596</v>
      </c>
      <c r="C623" s="306"/>
      <c r="D623" s="307"/>
      <c r="E623" s="85"/>
      <c r="F623" s="85"/>
      <c r="G623" s="85"/>
      <c r="H623" s="85"/>
      <c r="I623" s="85"/>
      <c r="J623" s="85"/>
      <c r="K623" s="308"/>
      <c r="L623" s="308"/>
      <c r="M623" s="308"/>
      <c r="N623" s="309"/>
    </row>
    <row r="624" spans="2:14" ht="12.75">
      <c r="B624" s="87">
        <v>597</v>
      </c>
      <c r="C624" s="313"/>
      <c r="D624" s="313"/>
      <c r="E624" s="70"/>
      <c r="F624" s="70"/>
      <c r="G624" s="70"/>
      <c r="H624" s="70"/>
      <c r="I624" s="70"/>
      <c r="J624" s="70"/>
      <c r="K624" s="314"/>
      <c r="L624" s="314"/>
      <c r="M624" s="314"/>
      <c r="N624" s="315"/>
    </row>
    <row r="625" spans="2:14" ht="12.75">
      <c r="B625" s="16">
        <v>598</v>
      </c>
      <c r="C625" s="306"/>
      <c r="D625" s="307"/>
      <c r="E625" s="85"/>
      <c r="F625" s="85"/>
      <c r="G625" s="85"/>
      <c r="H625" s="85"/>
      <c r="I625" s="85"/>
      <c r="J625" s="85"/>
      <c r="K625" s="308"/>
      <c r="L625" s="308"/>
      <c r="M625" s="308"/>
      <c r="N625" s="309"/>
    </row>
    <row r="626" spans="2:14" ht="12.75">
      <c r="B626" s="87">
        <v>599</v>
      </c>
      <c r="C626" s="313"/>
      <c r="D626" s="313"/>
      <c r="E626" s="70"/>
      <c r="F626" s="70"/>
      <c r="G626" s="70"/>
      <c r="H626" s="70"/>
      <c r="I626" s="70"/>
      <c r="J626" s="70"/>
      <c r="K626" s="314"/>
      <c r="L626" s="314"/>
      <c r="M626" s="314"/>
      <c r="N626" s="315"/>
    </row>
    <row r="627" spans="2:14" ht="12.75">
      <c r="B627" s="16">
        <v>600</v>
      </c>
      <c r="C627" s="306"/>
      <c r="D627" s="307"/>
      <c r="E627" s="85"/>
      <c r="F627" s="85"/>
      <c r="G627" s="85"/>
      <c r="H627" s="85"/>
      <c r="I627" s="85"/>
      <c r="J627" s="85"/>
      <c r="K627" s="308"/>
      <c r="L627" s="308"/>
      <c r="M627" s="308"/>
      <c r="N627" s="309"/>
    </row>
    <row r="628" spans="2:14" ht="12.75">
      <c r="B628" s="87">
        <v>601</v>
      </c>
      <c r="C628" s="313"/>
      <c r="D628" s="313"/>
      <c r="E628" s="70"/>
      <c r="F628" s="70"/>
      <c r="G628" s="70"/>
      <c r="H628" s="70"/>
      <c r="I628" s="70"/>
      <c r="J628" s="70"/>
      <c r="K628" s="314"/>
      <c r="L628" s="314"/>
      <c r="M628" s="314"/>
      <c r="N628" s="315"/>
    </row>
    <row r="629" spans="2:14" ht="12.75">
      <c r="B629" s="16">
        <v>602</v>
      </c>
      <c r="C629" s="306"/>
      <c r="D629" s="307"/>
      <c r="E629" s="85"/>
      <c r="F629" s="85"/>
      <c r="G629" s="85"/>
      <c r="H629" s="85"/>
      <c r="I629" s="85"/>
      <c r="J629" s="85"/>
      <c r="K629" s="308"/>
      <c r="L629" s="308"/>
      <c r="M629" s="308"/>
      <c r="N629" s="309"/>
    </row>
    <row r="630" spans="2:14" ht="12.75">
      <c r="B630" s="87">
        <v>603</v>
      </c>
      <c r="C630" s="313"/>
      <c r="D630" s="313"/>
      <c r="E630" s="70"/>
      <c r="F630" s="70"/>
      <c r="G630" s="70"/>
      <c r="H630" s="70"/>
      <c r="I630" s="70"/>
      <c r="J630" s="70"/>
      <c r="K630" s="314"/>
      <c r="L630" s="314"/>
      <c r="M630" s="314"/>
      <c r="N630" s="315"/>
    </row>
    <row r="631" spans="2:14" ht="12.75">
      <c r="B631" s="16">
        <v>604</v>
      </c>
      <c r="C631" s="306"/>
      <c r="D631" s="307"/>
      <c r="E631" s="85"/>
      <c r="F631" s="85"/>
      <c r="G631" s="85"/>
      <c r="H631" s="85"/>
      <c r="I631" s="85"/>
      <c r="J631" s="85"/>
      <c r="K631" s="308"/>
      <c r="L631" s="308"/>
      <c r="M631" s="308"/>
      <c r="N631" s="309"/>
    </row>
    <row r="632" spans="2:14" ht="12.75">
      <c r="B632" s="87">
        <v>605</v>
      </c>
      <c r="C632" s="313"/>
      <c r="D632" s="313"/>
      <c r="E632" s="70"/>
      <c r="F632" s="70"/>
      <c r="G632" s="70"/>
      <c r="H632" s="70"/>
      <c r="I632" s="70"/>
      <c r="J632" s="70"/>
      <c r="K632" s="314"/>
      <c r="L632" s="314"/>
      <c r="M632" s="314"/>
      <c r="N632" s="315"/>
    </row>
    <row r="633" spans="2:14" ht="12.75">
      <c r="B633" s="16">
        <v>606</v>
      </c>
      <c r="C633" s="306"/>
      <c r="D633" s="307"/>
      <c r="E633" s="85"/>
      <c r="F633" s="85"/>
      <c r="G633" s="85"/>
      <c r="H633" s="85"/>
      <c r="I633" s="85"/>
      <c r="J633" s="85"/>
      <c r="K633" s="308"/>
      <c r="L633" s="308"/>
      <c r="M633" s="308"/>
      <c r="N633" s="309"/>
    </row>
    <row r="634" spans="2:14" ht="12.75">
      <c r="B634" s="87">
        <v>607</v>
      </c>
      <c r="C634" s="313"/>
      <c r="D634" s="313"/>
      <c r="E634" s="70"/>
      <c r="F634" s="70"/>
      <c r="G634" s="70"/>
      <c r="H634" s="70"/>
      <c r="I634" s="70"/>
      <c r="J634" s="70"/>
      <c r="K634" s="314"/>
      <c r="L634" s="314"/>
      <c r="M634" s="314"/>
      <c r="N634" s="315"/>
    </row>
    <row r="635" spans="2:14" ht="12.75">
      <c r="B635" s="16">
        <v>608</v>
      </c>
      <c r="C635" s="306"/>
      <c r="D635" s="307"/>
      <c r="E635" s="85"/>
      <c r="F635" s="85"/>
      <c r="G635" s="85"/>
      <c r="H635" s="85"/>
      <c r="I635" s="85"/>
      <c r="J635" s="85"/>
      <c r="K635" s="308"/>
      <c r="L635" s="308"/>
      <c r="M635" s="308"/>
      <c r="N635" s="309"/>
    </row>
    <row r="636" spans="2:14" ht="12.75">
      <c r="B636" s="87">
        <v>609</v>
      </c>
      <c r="C636" s="313"/>
      <c r="D636" s="313"/>
      <c r="E636" s="70"/>
      <c r="F636" s="70"/>
      <c r="G636" s="70"/>
      <c r="H636" s="70"/>
      <c r="I636" s="70"/>
      <c r="J636" s="70"/>
      <c r="K636" s="314"/>
      <c r="L636" s="314"/>
      <c r="M636" s="314"/>
      <c r="N636" s="315"/>
    </row>
    <row r="637" spans="2:14" ht="12.75">
      <c r="B637" s="16">
        <v>610</v>
      </c>
      <c r="C637" s="306"/>
      <c r="D637" s="307"/>
      <c r="E637" s="85"/>
      <c r="F637" s="85"/>
      <c r="G637" s="85"/>
      <c r="H637" s="85"/>
      <c r="I637" s="85"/>
      <c r="J637" s="85"/>
      <c r="K637" s="308"/>
      <c r="L637" s="308"/>
      <c r="M637" s="308"/>
      <c r="N637" s="309"/>
    </row>
    <row r="638" spans="2:14" ht="12.75">
      <c r="B638" s="87">
        <v>611</v>
      </c>
      <c r="C638" s="313"/>
      <c r="D638" s="313"/>
      <c r="E638" s="70"/>
      <c r="F638" s="70"/>
      <c r="G638" s="70"/>
      <c r="H638" s="70"/>
      <c r="I638" s="70"/>
      <c r="J638" s="70"/>
      <c r="K638" s="314"/>
      <c r="L638" s="314"/>
      <c r="M638" s="314"/>
      <c r="N638" s="315"/>
    </row>
    <row r="639" spans="2:14" ht="12.75">
      <c r="B639" s="16">
        <v>612</v>
      </c>
      <c r="C639" s="306"/>
      <c r="D639" s="307"/>
      <c r="E639" s="85"/>
      <c r="F639" s="85"/>
      <c r="G639" s="85"/>
      <c r="H639" s="85"/>
      <c r="I639" s="85"/>
      <c r="J639" s="85"/>
      <c r="K639" s="308"/>
      <c r="L639" s="308"/>
      <c r="M639" s="308"/>
      <c r="N639" s="309"/>
    </row>
    <row r="640" spans="2:14" ht="12.75">
      <c r="B640" s="87">
        <v>613</v>
      </c>
      <c r="C640" s="313"/>
      <c r="D640" s="313"/>
      <c r="E640" s="70"/>
      <c r="F640" s="70"/>
      <c r="G640" s="70"/>
      <c r="H640" s="70"/>
      <c r="I640" s="70"/>
      <c r="J640" s="70"/>
      <c r="K640" s="314"/>
      <c r="L640" s="314"/>
      <c r="M640" s="314"/>
      <c r="N640" s="315"/>
    </row>
    <row r="641" spans="2:14" ht="12.75">
      <c r="B641" s="16">
        <v>614</v>
      </c>
      <c r="C641" s="306"/>
      <c r="D641" s="307"/>
      <c r="E641" s="85"/>
      <c r="F641" s="85"/>
      <c r="G641" s="85"/>
      <c r="H641" s="85"/>
      <c r="I641" s="85"/>
      <c r="J641" s="85"/>
      <c r="K641" s="308"/>
      <c r="L641" s="308"/>
      <c r="M641" s="308"/>
      <c r="N641" s="309"/>
    </row>
    <row r="642" spans="2:14" ht="12.75">
      <c r="B642" s="87">
        <v>615</v>
      </c>
      <c r="C642" s="313"/>
      <c r="D642" s="313"/>
      <c r="E642" s="70"/>
      <c r="F642" s="70"/>
      <c r="G642" s="70"/>
      <c r="H642" s="70"/>
      <c r="I642" s="70"/>
      <c r="J642" s="70"/>
      <c r="K642" s="314"/>
      <c r="L642" s="314"/>
      <c r="M642" s="314"/>
      <c r="N642" s="315"/>
    </row>
    <row r="643" spans="2:14" ht="12.75">
      <c r="B643" s="16">
        <v>616</v>
      </c>
      <c r="C643" s="306"/>
      <c r="D643" s="307"/>
      <c r="E643" s="85"/>
      <c r="F643" s="85"/>
      <c r="G643" s="85"/>
      <c r="H643" s="85"/>
      <c r="I643" s="85"/>
      <c r="J643" s="85"/>
      <c r="K643" s="308"/>
      <c r="L643" s="308"/>
      <c r="M643" s="308"/>
      <c r="N643" s="309"/>
    </row>
    <row r="644" spans="2:14" ht="12.75">
      <c r="B644" s="87">
        <v>617</v>
      </c>
      <c r="C644" s="313"/>
      <c r="D644" s="313"/>
      <c r="E644" s="70"/>
      <c r="F644" s="70"/>
      <c r="G644" s="70"/>
      <c r="H644" s="70"/>
      <c r="I644" s="70"/>
      <c r="J644" s="70"/>
      <c r="K644" s="314"/>
      <c r="L644" s="314"/>
      <c r="M644" s="314"/>
      <c r="N644" s="315"/>
    </row>
    <row r="645" spans="2:14" ht="12.75">
      <c r="B645" s="16">
        <v>618</v>
      </c>
      <c r="C645" s="306"/>
      <c r="D645" s="307"/>
      <c r="E645" s="85"/>
      <c r="F645" s="85"/>
      <c r="G645" s="85"/>
      <c r="H645" s="85"/>
      <c r="I645" s="85"/>
      <c r="J645" s="85"/>
      <c r="K645" s="308"/>
      <c r="L645" s="308"/>
      <c r="M645" s="308"/>
      <c r="N645" s="309"/>
    </row>
    <row r="646" spans="2:14" ht="12.75">
      <c r="B646" s="87">
        <v>619</v>
      </c>
      <c r="C646" s="313"/>
      <c r="D646" s="313"/>
      <c r="E646" s="70"/>
      <c r="F646" s="70"/>
      <c r="G646" s="70"/>
      <c r="H646" s="70"/>
      <c r="I646" s="70"/>
      <c r="J646" s="70"/>
      <c r="K646" s="314"/>
      <c r="L646" s="314"/>
      <c r="M646" s="314"/>
      <c r="N646" s="315"/>
    </row>
    <row r="647" spans="2:14" ht="12.75">
      <c r="B647" s="16">
        <v>620</v>
      </c>
      <c r="C647" s="306"/>
      <c r="D647" s="307"/>
      <c r="E647" s="85"/>
      <c r="F647" s="85"/>
      <c r="G647" s="85"/>
      <c r="H647" s="85"/>
      <c r="I647" s="85"/>
      <c r="J647" s="85"/>
      <c r="K647" s="308"/>
      <c r="L647" s="308"/>
      <c r="M647" s="308"/>
      <c r="N647" s="309"/>
    </row>
    <row r="648" spans="2:14" ht="12.75">
      <c r="B648" s="87">
        <v>621</v>
      </c>
      <c r="C648" s="313"/>
      <c r="D648" s="313"/>
      <c r="E648" s="70"/>
      <c r="F648" s="70"/>
      <c r="G648" s="70"/>
      <c r="H648" s="70"/>
      <c r="I648" s="70"/>
      <c r="J648" s="70"/>
      <c r="K648" s="314"/>
      <c r="L648" s="314"/>
      <c r="M648" s="314"/>
      <c r="N648" s="315"/>
    </row>
    <row r="649" spans="2:14" ht="12.75">
      <c r="B649" s="16">
        <v>622</v>
      </c>
      <c r="C649" s="306"/>
      <c r="D649" s="307"/>
      <c r="E649" s="85"/>
      <c r="F649" s="85"/>
      <c r="G649" s="85"/>
      <c r="H649" s="85"/>
      <c r="I649" s="85"/>
      <c r="J649" s="85"/>
      <c r="K649" s="308"/>
      <c r="L649" s="308"/>
      <c r="M649" s="308"/>
      <c r="N649" s="309"/>
    </row>
    <row r="650" spans="2:14" ht="12.75">
      <c r="B650" s="87">
        <v>623</v>
      </c>
      <c r="C650" s="313"/>
      <c r="D650" s="313"/>
      <c r="E650" s="70"/>
      <c r="F650" s="70"/>
      <c r="G650" s="70"/>
      <c r="H650" s="70"/>
      <c r="I650" s="70"/>
      <c r="J650" s="70"/>
      <c r="K650" s="314"/>
      <c r="L650" s="314"/>
      <c r="M650" s="314"/>
      <c r="N650" s="315"/>
    </row>
    <row r="651" spans="2:14" ht="12.75">
      <c r="B651" s="16">
        <v>624</v>
      </c>
      <c r="C651" s="306"/>
      <c r="D651" s="307"/>
      <c r="E651" s="85"/>
      <c r="F651" s="85"/>
      <c r="G651" s="85"/>
      <c r="H651" s="85"/>
      <c r="I651" s="85"/>
      <c r="J651" s="85"/>
      <c r="K651" s="308"/>
      <c r="L651" s="308"/>
      <c r="M651" s="308"/>
      <c r="N651" s="309"/>
    </row>
    <row r="652" spans="2:14" ht="12.75">
      <c r="B652" s="87">
        <v>625</v>
      </c>
      <c r="C652" s="313"/>
      <c r="D652" s="313"/>
      <c r="E652" s="70"/>
      <c r="F652" s="70"/>
      <c r="G652" s="70"/>
      <c r="H652" s="70"/>
      <c r="I652" s="70"/>
      <c r="J652" s="70"/>
      <c r="K652" s="314"/>
      <c r="L652" s="314"/>
      <c r="M652" s="314"/>
      <c r="N652" s="315"/>
    </row>
    <row r="653" spans="2:14" ht="12.75">
      <c r="B653" s="16">
        <v>626</v>
      </c>
      <c r="C653" s="306"/>
      <c r="D653" s="307"/>
      <c r="E653" s="85"/>
      <c r="F653" s="85"/>
      <c r="G653" s="85"/>
      <c r="H653" s="85"/>
      <c r="I653" s="85"/>
      <c r="J653" s="85"/>
      <c r="K653" s="308"/>
      <c r="L653" s="308"/>
      <c r="M653" s="308"/>
      <c r="N653" s="309"/>
    </row>
    <row r="654" spans="2:14" ht="12.75">
      <c r="B654" s="87">
        <v>627</v>
      </c>
      <c r="C654" s="313"/>
      <c r="D654" s="313"/>
      <c r="E654" s="70"/>
      <c r="F654" s="70"/>
      <c r="G654" s="70"/>
      <c r="H654" s="70"/>
      <c r="I654" s="70"/>
      <c r="J654" s="70"/>
      <c r="K654" s="314"/>
      <c r="L654" s="314"/>
      <c r="M654" s="314"/>
      <c r="N654" s="315"/>
    </row>
    <row r="655" spans="2:14" ht="12.75">
      <c r="B655" s="16">
        <v>628</v>
      </c>
      <c r="C655" s="306"/>
      <c r="D655" s="307"/>
      <c r="E655" s="85"/>
      <c r="F655" s="85"/>
      <c r="G655" s="85"/>
      <c r="H655" s="85"/>
      <c r="I655" s="85"/>
      <c r="J655" s="85"/>
      <c r="K655" s="308"/>
      <c r="L655" s="308"/>
      <c r="M655" s="308"/>
      <c r="N655" s="309"/>
    </row>
    <row r="656" spans="2:14" ht="12.75">
      <c r="B656" s="87">
        <v>629</v>
      </c>
      <c r="C656" s="313"/>
      <c r="D656" s="313"/>
      <c r="E656" s="70"/>
      <c r="F656" s="70"/>
      <c r="G656" s="70"/>
      <c r="H656" s="70"/>
      <c r="I656" s="70"/>
      <c r="J656" s="70"/>
      <c r="K656" s="314"/>
      <c r="L656" s="314"/>
      <c r="M656" s="314"/>
      <c r="N656" s="315"/>
    </row>
    <row r="657" spans="2:14" ht="12.75">
      <c r="B657" s="16">
        <v>630</v>
      </c>
      <c r="C657" s="306"/>
      <c r="D657" s="307"/>
      <c r="E657" s="85"/>
      <c r="F657" s="85"/>
      <c r="G657" s="85"/>
      <c r="H657" s="85"/>
      <c r="I657" s="85"/>
      <c r="J657" s="85"/>
      <c r="K657" s="308"/>
      <c r="L657" s="308"/>
      <c r="M657" s="308"/>
      <c r="N657" s="309"/>
    </row>
    <row r="658" spans="2:14" ht="12.75">
      <c r="B658" s="87">
        <v>631</v>
      </c>
      <c r="C658" s="313"/>
      <c r="D658" s="313"/>
      <c r="E658" s="70"/>
      <c r="F658" s="70"/>
      <c r="G658" s="70"/>
      <c r="H658" s="70"/>
      <c r="I658" s="70"/>
      <c r="J658" s="70"/>
      <c r="K658" s="314"/>
      <c r="L658" s="314"/>
      <c r="M658" s="314"/>
      <c r="N658" s="315"/>
    </row>
    <row r="659" spans="2:14" ht="12.75">
      <c r="B659" s="16">
        <v>632</v>
      </c>
      <c r="C659" s="306"/>
      <c r="D659" s="307"/>
      <c r="E659" s="85"/>
      <c r="F659" s="85"/>
      <c r="G659" s="85"/>
      <c r="H659" s="85"/>
      <c r="I659" s="85"/>
      <c r="J659" s="85"/>
      <c r="K659" s="308"/>
      <c r="L659" s="308"/>
      <c r="M659" s="308"/>
      <c r="N659" s="309"/>
    </row>
    <row r="660" spans="2:14" ht="12.75">
      <c r="B660" s="87">
        <v>633</v>
      </c>
      <c r="C660" s="313"/>
      <c r="D660" s="313"/>
      <c r="E660" s="70"/>
      <c r="F660" s="70"/>
      <c r="G660" s="70"/>
      <c r="H660" s="70"/>
      <c r="I660" s="70"/>
      <c r="J660" s="70"/>
      <c r="K660" s="314"/>
      <c r="L660" s="314"/>
      <c r="M660" s="314"/>
      <c r="N660" s="315"/>
    </row>
    <row r="661" spans="2:14" ht="12.75">
      <c r="B661" s="16">
        <v>634</v>
      </c>
      <c r="C661" s="306"/>
      <c r="D661" s="307"/>
      <c r="E661" s="85"/>
      <c r="F661" s="85"/>
      <c r="G661" s="85"/>
      <c r="H661" s="85"/>
      <c r="I661" s="85"/>
      <c r="J661" s="85"/>
      <c r="K661" s="308"/>
      <c r="L661" s="308"/>
      <c r="M661" s="308"/>
      <c r="N661" s="309"/>
    </row>
    <row r="662" spans="2:14" ht="12.75">
      <c r="B662" s="87">
        <v>635</v>
      </c>
      <c r="C662" s="313"/>
      <c r="D662" s="313"/>
      <c r="E662" s="70"/>
      <c r="F662" s="70"/>
      <c r="G662" s="70"/>
      <c r="H662" s="70"/>
      <c r="I662" s="70"/>
      <c r="J662" s="70"/>
      <c r="K662" s="314"/>
      <c r="L662" s="314"/>
      <c r="M662" s="314"/>
      <c r="N662" s="315"/>
    </row>
    <row r="663" spans="2:14" ht="12.75">
      <c r="B663" s="16">
        <v>636</v>
      </c>
      <c r="C663" s="306"/>
      <c r="D663" s="307"/>
      <c r="E663" s="85"/>
      <c r="F663" s="85"/>
      <c r="G663" s="85"/>
      <c r="H663" s="85"/>
      <c r="I663" s="85"/>
      <c r="J663" s="85"/>
      <c r="K663" s="308"/>
      <c r="L663" s="308"/>
      <c r="M663" s="308"/>
      <c r="N663" s="309"/>
    </row>
    <row r="664" spans="2:14" ht="12.75">
      <c r="B664" s="87">
        <v>637</v>
      </c>
      <c r="C664" s="313"/>
      <c r="D664" s="313"/>
      <c r="E664" s="70"/>
      <c r="F664" s="70"/>
      <c r="G664" s="70"/>
      <c r="H664" s="70"/>
      <c r="I664" s="70"/>
      <c r="J664" s="70"/>
      <c r="K664" s="314"/>
      <c r="L664" s="314"/>
      <c r="M664" s="314"/>
      <c r="N664" s="315"/>
    </row>
    <row r="665" spans="2:14" ht="12.75">
      <c r="B665" s="16">
        <v>638</v>
      </c>
      <c r="C665" s="306"/>
      <c r="D665" s="307"/>
      <c r="E665" s="85"/>
      <c r="F665" s="85"/>
      <c r="G665" s="85"/>
      <c r="H665" s="85"/>
      <c r="I665" s="85"/>
      <c r="J665" s="85"/>
      <c r="K665" s="308"/>
      <c r="L665" s="308"/>
      <c r="M665" s="308"/>
      <c r="N665" s="309"/>
    </row>
    <row r="666" spans="2:14" ht="12.75">
      <c r="B666" s="87">
        <v>639</v>
      </c>
      <c r="C666" s="313"/>
      <c r="D666" s="313"/>
      <c r="E666" s="70"/>
      <c r="F666" s="70"/>
      <c r="G666" s="70"/>
      <c r="H666" s="70"/>
      <c r="I666" s="70"/>
      <c r="J666" s="70"/>
      <c r="K666" s="314"/>
      <c r="L666" s="314"/>
      <c r="M666" s="314"/>
      <c r="N666" s="315"/>
    </row>
    <row r="667" spans="2:14" ht="12.75">
      <c r="B667" s="16">
        <v>640</v>
      </c>
      <c r="C667" s="306"/>
      <c r="D667" s="307"/>
      <c r="E667" s="85"/>
      <c r="F667" s="85"/>
      <c r="G667" s="85"/>
      <c r="H667" s="85"/>
      <c r="I667" s="85"/>
      <c r="J667" s="85"/>
      <c r="K667" s="308"/>
      <c r="L667" s="308"/>
      <c r="M667" s="308"/>
      <c r="N667" s="309"/>
    </row>
    <row r="668" spans="2:14" ht="12.75">
      <c r="B668" s="87">
        <v>641</v>
      </c>
      <c r="C668" s="313"/>
      <c r="D668" s="313"/>
      <c r="E668" s="70"/>
      <c r="F668" s="70"/>
      <c r="G668" s="70"/>
      <c r="H668" s="70"/>
      <c r="I668" s="70"/>
      <c r="J668" s="70"/>
      <c r="K668" s="314"/>
      <c r="L668" s="314"/>
      <c r="M668" s="314"/>
      <c r="N668" s="315"/>
    </row>
    <row r="669" spans="2:14" ht="12.75">
      <c r="B669" s="16">
        <v>642</v>
      </c>
      <c r="C669" s="306"/>
      <c r="D669" s="307"/>
      <c r="E669" s="85"/>
      <c r="F669" s="85"/>
      <c r="G669" s="85"/>
      <c r="H669" s="85"/>
      <c r="I669" s="85"/>
      <c r="J669" s="85"/>
      <c r="K669" s="308"/>
      <c r="L669" s="308"/>
      <c r="M669" s="308"/>
      <c r="N669" s="309"/>
    </row>
    <row r="670" spans="2:14" ht="12.75">
      <c r="B670" s="87">
        <v>643</v>
      </c>
      <c r="C670" s="313"/>
      <c r="D670" s="313"/>
      <c r="E670" s="70"/>
      <c r="F670" s="70"/>
      <c r="G670" s="70"/>
      <c r="H670" s="70"/>
      <c r="I670" s="70"/>
      <c r="J670" s="70"/>
      <c r="K670" s="314"/>
      <c r="L670" s="314"/>
      <c r="M670" s="314"/>
      <c r="N670" s="315"/>
    </row>
    <row r="671" spans="2:14" ht="12.75">
      <c r="B671" s="16">
        <v>644</v>
      </c>
      <c r="C671" s="306"/>
      <c r="D671" s="307"/>
      <c r="E671" s="85"/>
      <c r="F671" s="85"/>
      <c r="G671" s="85"/>
      <c r="H671" s="85"/>
      <c r="I671" s="85"/>
      <c r="J671" s="85"/>
      <c r="K671" s="308"/>
      <c r="L671" s="308"/>
      <c r="M671" s="308"/>
      <c r="N671" s="309"/>
    </row>
    <row r="672" spans="2:14" ht="12.75">
      <c r="B672" s="87">
        <v>645</v>
      </c>
      <c r="C672" s="313"/>
      <c r="D672" s="313"/>
      <c r="E672" s="70"/>
      <c r="F672" s="70"/>
      <c r="G672" s="70"/>
      <c r="H672" s="70"/>
      <c r="I672" s="70"/>
      <c r="J672" s="70"/>
      <c r="K672" s="314"/>
      <c r="L672" s="314"/>
      <c r="M672" s="314"/>
      <c r="N672" s="315"/>
    </row>
    <row r="673" spans="2:14" ht="12.75">
      <c r="B673" s="16">
        <v>646</v>
      </c>
      <c r="C673" s="306"/>
      <c r="D673" s="307"/>
      <c r="E673" s="85"/>
      <c r="F673" s="85"/>
      <c r="G673" s="85"/>
      <c r="H673" s="85"/>
      <c r="I673" s="85"/>
      <c r="J673" s="85"/>
      <c r="K673" s="308"/>
      <c r="L673" s="308"/>
      <c r="M673" s="308"/>
      <c r="N673" s="309"/>
    </row>
    <row r="674" spans="2:14" ht="12.75">
      <c r="B674" s="87">
        <v>647</v>
      </c>
      <c r="C674" s="313"/>
      <c r="D674" s="313"/>
      <c r="E674" s="70"/>
      <c r="F674" s="70"/>
      <c r="G674" s="70"/>
      <c r="H674" s="70"/>
      <c r="I674" s="70"/>
      <c r="J674" s="70"/>
      <c r="K674" s="314"/>
      <c r="L674" s="314"/>
      <c r="M674" s="314"/>
      <c r="N674" s="315"/>
    </row>
    <row r="675" spans="2:14" ht="12.75">
      <c r="B675" s="16">
        <v>648</v>
      </c>
      <c r="C675" s="306"/>
      <c r="D675" s="307"/>
      <c r="E675" s="85"/>
      <c r="F675" s="85"/>
      <c r="G675" s="85"/>
      <c r="H675" s="85"/>
      <c r="I675" s="85"/>
      <c r="J675" s="85"/>
      <c r="K675" s="308"/>
      <c r="L675" s="308"/>
      <c r="M675" s="308"/>
      <c r="N675" s="309"/>
    </row>
    <row r="676" spans="2:14" ht="12.75">
      <c r="B676" s="87">
        <v>649</v>
      </c>
      <c r="C676" s="313"/>
      <c r="D676" s="313"/>
      <c r="E676" s="70"/>
      <c r="F676" s="70"/>
      <c r="G676" s="70"/>
      <c r="H676" s="70"/>
      <c r="I676" s="70"/>
      <c r="J676" s="70"/>
      <c r="K676" s="314"/>
      <c r="L676" s="314"/>
      <c r="M676" s="314"/>
      <c r="N676" s="315"/>
    </row>
    <row r="677" spans="2:14" ht="12.75">
      <c r="B677" s="16">
        <v>650</v>
      </c>
      <c r="C677" s="306"/>
      <c r="D677" s="307"/>
      <c r="E677" s="85"/>
      <c r="F677" s="85"/>
      <c r="G677" s="85"/>
      <c r="H677" s="85"/>
      <c r="I677" s="85"/>
      <c r="J677" s="85"/>
      <c r="K677" s="308"/>
      <c r="L677" s="308"/>
      <c r="M677" s="308"/>
      <c r="N677" s="309"/>
    </row>
    <row r="678" spans="2:14" ht="12.75">
      <c r="B678" s="87">
        <v>651</v>
      </c>
      <c r="C678" s="313"/>
      <c r="D678" s="313"/>
      <c r="E678" s="70"/>
      <c r="F678" s="70"/>
      <c r="G678" s="70"/>
      <c r="H678" s="70"/>
      <c r="I678" s="70"/>
      <c r="J678" s="70"/>
      <c r="K678" s="314"/>
      <c r="L678" s="314"/>
      <c r="M678" s="314"/>
      <c r="N678" s="315"/>
    </row>
    <row r="679" spans="2:14" ht="12.75">
      <c r="B679" s="16">
        <v>652</v>
      </c>
      <c r="C679" s="306"/>
      <c r="D679" s="307"/>
      <c r="E679" s="85"/>
      <c r="F679" s="85"/>
      <c r="G679" s="85"/>
      <c r="H679" s="85"/>
      <c r="I679" s="85"/>
      <c r="J679" s="85"/>
      <c r="K679" s="308"/>
      <c r="L679" s="308"/>
      <c r="M679" s="308"/>
      <c r="N679" s="309"/>
    </row>
    <row r="680" spans="2:14" ht="12.75">
      <c r="B680" s="87">
        <v>653</v>
      </c>
      <c r="C680" s="313"/>
      <c r="D680" s="313"/>
      <c r="E680" s="70"/>
      <c r="F680" s="70"/>
      <c r="G680" s="70"/>
      <c r="H680" s="70"/>
      <c r="I680" s="70"/>
      <c r="J680" s="70"/>
      <c r="K680" s="314"/>
      <c r="L680" s="314"/>
      <c r="M680" s="314"/>
      <c r="N680" s="315"/>
    </row>
    <row r="681" spans="2:14" ht="12.75">
      <c r="B681" s="16">
        <v>654</v>
      </c>
      <c r="C681" s="306"/>
      <c r="D681" s="307"/>
      <c r="E681" s="85"/>
      <c r="F681" s="85"/>
      <c r="G681" s="85"/>
      <c r="H681" s="85"/>
      <c r="I681" s="85"/>
      <c r="J681" s="85"/>
      <c r="K681" s="308"/>
      <c r="L681" s="308"/>
      <c r="M681" s="308"/>
      <c r="N681" s="309"/>
    </row>
    <row r="682" spans="2:14" ht="12.75">
      <c r="B682" s="87">
        <v>655</v>
      </c>
      <c r="C682" s="313"/>
      <c r="D682" s="313"/>
      <c r="E682" s="70"/>
      <c r="F682" s="70"/>
      <c r="G682" s="70"/>
      <c r="H682" s="70"/>
      <c r="I682" s="70"/>
      <c r="J682" s="70"/>
      <c r="K682" s="314"/>
      <c r="L682" s="314"/>
      <c r="M682" s="314"/>
      <c r="N682" s="315"/>
    </row>
    <row r="683" spans="2:14" ht="12.75">
      <c r="B683" s="16">
        <v>656</v>
      </c>
      <c r="C683" s="306"/>
      <c r="D683" s="307"/>
      <c r="E683" s="85"/>
      <c r="F683" s="85"/>
      <c r="G683" s="85"/>
      <c r="H683" s="85"/>
      <c r="I683" s="85"/>
      <c r="J683" s="85"/>
      <c r="K683" s="308"/>
      <c r="L683" s="308"/>
      <c r="M683" s="308"/>
      <c r="N683" s="309"/>
    </row>
    <row r="684" spans="2:14" ht="12.75">
      <c r="B684" s="87">
        <v>657</v>
      </c>
      <c r="C684" s="313"/>
      <c r="D684" s="313"/>
      <c r="E684" s="70"/>
      <c r="F684" s="70"/>
      <c r="G684" s="70"/>
      <c r="H684" s="70"/>
      <c r="I684" s="70"/>
      <c r="J684" s="70"/>
      <c r="K684" s="314"/>
      <c r="L684" s="314"/>
      <c r="M684" s="314"/>
      <c r="N684" s="315"/>
    </row>
    <row r="685" spans="2:14" ht="12.75">
      <c r="B685" s="16">
        <v>658</v>
      </c>
      <c r="C685" s="306"/>
      <c r="D685" s="307"/>
      <c r="E685" s="85"/>
      <c r="F685" s="85"/>
      <c r="G685" s="85"/>
      <c r="H685" s="85"/>
      <c r="I685" s="85"/>
      <c r="J685" s="85"/>
      <c r="K685" s="308"/>
      <c r="L685" s="308"/>
      <c r="M685" s="308"/>
      <c r="N685" s="309"/>
    </row>
    <row r="686" spans="2:14" ht="12.75">
      <c r="B686" s="87">
        <v>659</v>
      </c>
      <c r="C686" s="313"/>
      <c r="D686" s="313"/>
      <c r="E686" s="70"/>
      <c r="F686" s="70"/>
      <c r="G686" s="70"/>
      <c r="H686" s="70"/>
      <c r="I686" s="70"/>
      <c r="J686" s="70"/>
      <c r="K686" s="314"/>
      <c r="L686" s="314"/>
      <c r="M686" s="314"/>
      <c r="N686" s="315"/>
    </row>
    <row r="687" spans="2:14" ht="12.75">
      <c r="B687" s="16">
        <v>660</v>
      </c>
      <c r="C687" s="306"/>
      <c r="D687" s="307"/>
      <c r="E687" s="85"/>
      <c r="F687" s="85"/>
      <c r="G687" s="85"/>
      <c r="H687" s="85"/>
      <c r="I687" s="85"/>
      <c r="J687" s="85"/>
      <c r="K687" s="308"/>
      <c r="L687" s="308"/>
      <c r="M687" s="308"/>
      <c r="N687" s="309"/>
    </row>
    <row r="688" spans="2:14" ht="12.75">
      <c r="B688" s="87">
        <v>661</v>
      </c>
      <c r="C688" s="313"/>
      <c r="D688" s="313"/>
      <c r="E688" s="70"/>
      <c r="F688" s="70"/>
      <c r="G688" s="70"/>
      <c r="H688" s="70"/>
      <c r="I688" s="70"/>
      <c r="J688" s="70"/>
      <c r="K688" s="314"/>
      <c r="L688" s="314"/>
      <c r="M688" s="314"/>
      <c r="N688" s="315"/>
    </row>
    <row r="689" spans="2:14" ht="12.75">
      <c r="B689" s="16">
        <v>662</v>
      </c>
      <c r="C689" s="306"/>
      <c r="D689" s="307"/>
      <c r="E689" s="85"/>
      <c r="F689" s="85"/>
      <c r="G689" s="85"/>
      <c r="H689" s="85"/>
      <c r="I689" s="85"/>
      <c r="J689" s="85"/>
      <c r="K689" s="308"/>
      <c r="L689" s="308"/>
      <c r="M689" s="308"/>
      <c r="N689" s="309"/>
    </row>
    <row r="690" spans="2:14" ht="12.75">
      <c r="B690" s="87">
        <v>663</v>
      </c>
      <c r="C690" s="313"/>
      <c r="D690" s="313"/>
      <c r="E690" s="70"/>
      <c r="F690" s="70"/>
      <c r="G690" s="70"/>
      <c r="H690" s="70"/>
      <c r="I690" s="70"/>
      <c r="J690" s="70"/>
      <c r="K690" s="314"/>
      <c r="L690" s="314"/>
      <c r="M690" s="314"/>
      <c r="N690" s="315"/>
    </row>
    <row r="691" spans="2:14" ht="12.75">
      <c r="B691" s="16">
        <v>664</v>
      </c>
      <c r="C691" s="306"/>
      <c r="D691" s="307"/>
      <c r="E691" s="85"/>
      <c r="F691" s="85"/>
      <c r="G691" s="85"/>
      <c r="H691" s="85"/>
      <c r="I691" s="85"/>
      <c r="J691" s="85"/>
      <c r="K691" s="308"/>
      <c r="L691" s="308"/>
      <c r="M691" s="308"/>
      <c r="N691" s="309"/>
    </row>
    <row r="692" spans="2:14" ht="12.75">
      <c r="B692" s="87">
        <v>665</v>
      </c>
      <c r="C692" s="313"/>
      <c r="D692" s="313"/>
      <c r="E692" s="70"/>
      <c r="F692" s="70"/>
      <c r="G692" s="70"/>
      <c r="H692" s="70"/>
      <c r="I692" s="70"/>
      <c r="J692" s="70"/>
      <c r="K692" s="314"/>
      <c r="L692" s="314"/>
      <c r="M692" s="314"/>
      <c r="N692" s="315"/>
    </row>
    <row r="693" spans="2:14" ht="12.75">
      <c r="B693" s="16">
        <v>666</v>
      </c>
      <c r="C693" s="306"/>
      <c r="D693" s="307"/>
      <c r="E693" s="85"/>
      <c r="F693" s="85"/>
      <c r="G693" s="85"/>
      <c r="H693" s="85"/>
      <c r="I693" s="85"/>
      <c r="J693" s="85"/>
      <c r="K693" s="308"/>
      <c r="L693" s="308"/>
      <c r="M693" s="308"/>
      <c r="N693" s="309"/>
    </row>
    <row r="694" spans="2:14" ht="12.75">
      <c r="B694" s="87">
        <v>667</v>
      </c>
      <c r="C694" s="313"/>
      <c r="D694" s="313"/>
      <c r="E694" s="70"/>
      <c r="F694" s="70"/>
      <c r="G694" s="70"/>
      <c r="H694" s="70"/>
      <c r="I694" s="70"/>
      <c r="J694" s="70"/>
      <c r="K694" s="314"/>
      <c r="L694" s="314"/>
      <c r="M694" s="314"/>
      <c r="N694" s="315"/>
    </row>
    <row r="695" spans="2:14" ht="12.75">
      <c r="B695" s="16">
        <v>668</v>
      </c>
      <c r="C695" s="306"/>
      <c r="D695" s="307"/>
      <c r="E695" s="85"/>
      <c r="F695" s="85"/>
      <c r="G695" s="85"/>
      <c r="H695" s="85"/>
      <c r="I695" s="85"/>
      <c r="J695" s="85"/>
      <c r="K695" s="308"/>
      <c r="L695" s="308"/>
      <c r="M695" s="308"/>
      <c r="N695" s="309"/>
    </row>
    <row r="696" spans="2:14" ht="12.75">
      <c r="B696" s="87">
        <v>669</v>
      </c>
      <c r="C696" s="313"/>
      <c r="D696" s="313"/>
      <c r="E696" s="70"/>
      <c r="F696" s="70"/>
      <c r="G696" s="70"/>
      <c r="H696" s="70"/>
      <c r="I696" s="70"/>
      <c r="J696" s="70"/>
      <c r="K696" s="314"/>
      <c r="L696" s="314"/>
      <c r="M696" s="314"/>
      <c r="N696" s="315"/>
    </row>
    <row r="697" spans="2:14" ht="12.75">
      <c r="B697" s="16">
        <v>670</v>
      </c>
      <c r="C697" s="306"/>
      <c r="D697" s="307"/>
      <c r="E697" s="85"/>
      <c r="F697" s="85"/>
      <c r="G697" s="85"/>
      <c r="H697" s="85"/>
      <c r="I697" s="85"/>
      <c r="J697" s="85"/>
      <c r="K697" s="308"/>
      <c r="L697" s="308"/>
      <c r="M697" s="308"/>
      <c r="N697" s="309"/>
    </row>
    <row r="698" spans="2:14" ht="12.75">
      <c r="B698" s="87">
        <v>671</v>
      </c>
      <c r="C698" s="313"/>
      <c r="D698" s="313"/>
      <c r="E698" s="70"/>
      <c r="F698" s="70"/>
      <c r="G698" s="70"/>
      <c r="H698" s="70"/>
      <c r="I698" s="70"/>
      <c r="J698" s="70"/>
      <c r="K698" s="314"/>
      <c r="L698" s="314"/>
      <c r="M698" s="314"/>
      <c r="N698" s="315"/>
    </row>
    <row r="699" spans="2:14" ht="12.75">
      <c r="B699" s="16">
        <v>672</v>
      </c>
      <c r="C699" s="306"/>
      <c r="D699" s="307"/>
      <c r="E699" s="85"/>
      <c r="F699" s="85"/>
      <c r="G699" s="85"/>
      <c r="H699" s="85"/>
      <c r="I699" s="85"/>
      <c r="J699" s="85"/>
      <c r="K699" s="308"/>
      <c r="L699" s="308"/>
      <c r="M699" s="308"/>
      <c r="N699" s="309"/>
    </row>
    <row r="700" spans="2:14" ht="12.75">
      <c r="B700" s="87">
        <v>673</v>
      </c>
      <c r="C700" s="313"/>
      <c r="D700" s="313"/>
      <c r="E700" s="70"/>
      <c r="F700" s="70"/>
      <c r="G700" s="70"/>
      <c r="H700" s="70"/>
      <c r="I700" s="70"/>
      <c r="J700" s="70"/>
      <c r="K700" s="314"/>
      <c r="L700" s="314"/>
      <c r="M700" s="314"/>
      <c r="N700" s="315"/>
    </row>
    <row r="701" spans="2:14" ht="12.75">
      <c r="B701" s="16">
        <v>674</v>
      </c>
      <c r="C701" s="306"/>
      <c r="D701" s="307"/>
      <c r="E701" s="85"/>
      <c r="F701" s="85"/>
      <c r="G701" s="85"/>
      <c r="H701" s="85"/>
      <c r="I701" s="85"/>
      <c r="J701" s="85"/>
      <c r="K701" s="308"/>
      <c r="L701" s="308"/>
      <c r="M701" s="308"/>
      <c r="N701" s="309"/>
    </row>
    <row r="702" spans="2:14" ht="12.75">
      <c r="B702" s="87">
        <v>675</v>
      </c>
      <c r="C702" s="313"/>
      <c r="D702" s="313"/>
      <c r="E702" s="70"/>
      <c r="F702" s="70"/>
      <c r="G702" s="70"/>
      <c r="H702" s="70"/>
      <c r="I702" s="70"/>
      <c r="J702" s="70"/>
      <c r="K702" s="314"/>
      <c r="L702" s="314"/>
      <c r="M702" s="314"/>
      <c r="N702" s="315"/>
    </row>
    <row r="703" spans="2:14" ht="12.75">
      <c r="B703" s="16">
        <v>676</v>
      </c>
      <c r="C703" s="306"/>
      <c r="D703" s="307"/>
      <c r="E703" s="85"/>
      <c r="F703" s="85"/>
      <c r="G703" s="85"/>
      <c r="H703" s="85"/>
      <c r="I703" s="85"/>
      <c r="J703" s="85"/>
      <c r="K703" s="308"/>
      <c r="L703" s="308"/>
      <c r="M703" s="308"/>
      <c r="N703" s="309"/>
    </row>
    <row r="704" spans="2:14" ht="12.75">
      <c r="B704" s="87">
        <v>677</v>
      </c>
      <c r="C704" s="313"/>
      <c r="D704" s="313"/>
      <c r="E704" s="70"/>
      <c r="F704" s="70"/>
      <c r="G704" s="70"/>
      <c r="H704" s="70"/>
      <c r="I704" s="70"/>
      <c r="J704" s="70"/>
      <c r="K704" s="314"/>
      <c r="L704" s="314"/>
      <c r="M704" s="314"/>
      <c r="N704" s="315"/>
    </row>
    <row r="705" spans="2:14" ht="12.75">
      <c r="B705" s="16">
        <v>678</v>
      </c>
      <c r="C705" s="306"/>
      <c r="D705" s="307"/>
      <c r="E705" s="85"/>
      <c r="F705" s="85"/>
      <c r="G705" s="85"/>
      <c r="H705" s="85"/>
      <c r="I705" s="85"/>
      <c r="J705" s="85"/>
      <c r="K705" s="308"/>
      <c r="L705" s="308"/>
      <c r="M705" s="308"/>
      <c r="N705" s="309"/>
    </row>
    <row r="706" spans="2:14" ht="12.75">
      <c r="B706" s="87">
        <v>679</v>
      </c>
      <c r="C706" s="313"/>
      <c r="D706" s="313"/>
      <c r="E706" s="70"/>
      <c r="F706" s="70"/>
      <c r="G706" s="70"/>
      <c r="H706" s="70"/>
      <c r="I706" s="70"/>
      <c r="J706" s="70"/>
      <c r="K706" s="314"/>
      <c r="L706" s="314"/>
      <c r="M706" s="314"/>
      <c r="N706" s="315"/>
    </row>
    <row r="707" spans="2:14" ht="12.75">
      <c r="B707" s="16">
        <v>680</v>
      </c>
      <c r="C707" s="306"/>
      <c r="D707" s="307"/>
      <c r="E707" s="85"/>
      <c r="F707" s="85"/>
      <c r="G707" s="85"/>
      <c r="H707" s="85"/>
      <c r="I707" s="85"/>
      <c r="J707" s="85"/>
      <c r="K707" s="308"/>
      <c r="L707" s="308"/>
      <c r="M707" s="308"/>
      <c r="N707" s="309"/>
    </row>
    <row r="708" spans="2:14" ht="12.75">
      <c r="B708" s="87">
        <v>681</v>
      </c>
      <c r="C708" s="313"/>
      <c r="D708" s="313"/>
      <c r="E708" s="70"/>
      <c r="F708" s="70"/>
      <c r="G708" s="70"/>
      <c r="H708" s="70"/>
      <c r="I708" s="70"/>
      <c r="J708" s="70"/>
      <c r="K708" s="314"/>
      <c r="L708" s="314"/>
      <c r="M708" s="314"/>
      <c r="N708" s="315"/>
    </row>
    <row r="709" spans="2:14" ht="12.75">
      <c r="B709" s="16">
        <v>682</v>
      </c>
      <c r="C709" s="306"/>
      <c r="D709" s="307"/>
      <c r="E709" s="85"/>
      <c r="F709" s="85"/>
      <c r="G709" s="85"/>
      <c r="H709" s="85"/>
      <c r="I709" s="85"/>
      <c r="J709" s="85"/>
      <c r="K709" s="308"/>
      <c r="L709" s="308"/>
      <c r="M709" s="308"/>
      <c r="N709" s="309"/>
    </row>
    <row r="710" spans="2:14" ht="12.75">
      <c r="B710" s="87">
        <v>683</v>
      </c>
      <c r="C710" s="313"/>
      <c r="D710" s="313"/>
      <c r="E710" s="70"/>
      <c r="F710" s="70"/>
      <c r="G710" s="70"/>
      <c r="H710" s="70"/>
      <c r="I710" s="70"/>
      <c r="J710" s="70"/>
      <c r="K710" s="314"/>
      <c r="L710" s="314"/>
      <c r="M710" s="314"/>
      <c r="N710" s="315"/>
    </row>
    <row r="711" spans="2:14" ht="12.75">
      <c r="B711" s="16">
        <v>684</v>
      </c>
      <c r="C711" s="306"/>
      <c r="D711" s="307"/>
      <c r="E711" s="85"/>
      <c r="F711" s="85"/>
      <c r="G711" s="85"/>
      <c r="H711" s="85"/>
      <c r="I711" s="85"/>
      <c r="J711" s="85"/>
      <c r="K711" s="308"/>
      <c r="L711" s="308"/>
      <c r="M711" s="308"/>
      <c r="N711" s="309"/>
    </row>
    <row r="712" spans="2:14" ht="12.75">
      <c r="B712" s="87">
        <v>685</v>
      </c>
      <c r="C712" s="313"/>
      <c r="D712" s="313"/>
      <c r="E712" s="70"/>
      <c r="F712" s="70"/>
      <c r="G712" s="70"/>
      <c r="H712" s="70"/>
      <c r="I712" s="70"/>
      <c r="J712" s="70"/>
      <c r="K712" s="314"/>
      <c r="L712" s="314"/>
      <c r="M712" s="314"/>
      <c r="N712" s="315"/>
    </row>
    <row r="713" spans="2:14" ht="12.75">
      <c r="B713" s="16">
        <v>686</v>
      </c>
      <c r="C713" s="306"/>
      <c r="D713" s="307"/>
      <c r="E713" s="85"/>
      <c r="F713" s="85"/>
      <c r="G713" s="85"/>
      <c r="H713" s="85"/>
      <c r="I713" s="85"/>
      <c r="J713" s="85"/>
      <c r="K713" s="308"/>
      <c r="L713" s="308"/>
      <c r="M713" s="308"/>
      <c r="N713" s="309"/>
    </row>
    <row r="714" spans="2:14" ht="12.75">
      <c r="B714" s="87">
        <v>687</v>
      </c>
      <c r="C714" s="313"/>
      <c r="D714" s="313"/>
      <c r="E714" s="70"/>
      <c r="F714" s="70"/>
      <c r="G714" s="70"/>
      <c r="H714" s="70"/>
      <c r="I714" s="70"/>
      <c r="J714" s="70"/>
      <c r="K714" s="314"/>
      <c r="L714" s="314"/>
      <c r="M714" s="314"/>
      <c r="N714" s="315"/>
    </row>
    <row r="715" spans="2:14" ht="12.75">
      <c r="B715" s="16">
        <v>688</v>
      </c>
      <c r="C715" s="306"/>
      <c r="D715" s="307"/>
      <c r="E715" s="85"/>
      <c r="F715" s="85"/>
      <c r="G715" s="85"/>
      <c r="H715" s="85"/>
      <c r="I715" s="85"/>
      <c r="J715" s="85"/>
      <c r="K715" s="308"/>
      <c r="L715" s="308"/>
      <c r="M715" s="308"/>
      <c r="N715" s="309"/>
    </row>
    <row r="716" spans="2:14" ht="12.75">
      <c r="B716" s="87">
        <v>689</v>
      </c>
      <c r="C716" s="313"/>
      <c r="D716" s="313"/>
      <c r="E716" s="70"/>
      <c r="F716" s="70"/>
      <c r="G716" s="70"/>
      <c r="H716" s="70"/>
      <c r="I716" s="70"/>
      <c r="J716" s="70"/>
      <c r="K716" s="314"/>
      <c r="L716" s="314"/>
      <c r="M716" s="314"/>
      <c r="N716" s="315"/>
    </row>
    <row r="717" spans="2:14" ht="12.75">
      <c r="B717" s="16">
        <v>690</v>
      </c>
      <c r="C717" s="306"/>
      <c r="D717" s="307"/>
      <c r="E717" s="85"/>
      <c r="F717" s="85"/>
      <c r="G717" s="85"/>
      <c r="H717" s="85"/>
      <c r="I717" s="85"/>
      <c r="J717" s="85"/>
      <c r="K717" s="308"/>
      <c r="L717" s="308"/>
      <c r="M717" s="308"/>
      <c r="N717" s="309"/>
    </row>
    <row r="718" spans="2:14" ht="12.75">
      <c r="B718" s="87">
        <v>691</v>
      </c>
      <c r="C718" s="313"/>
      <c r="D718" s="313"/>
      <c r="E718" s="70"/>
      <c r="F718" s="70"/>
      <c r="G718" s="70"/>
      <c r="H718" s="70"/>
      <c r="I718" s="70"/>
      <c r="J718" s="70"/>
      <c r="K718" s="314"/>
      <c r="L718" s="314"/>
      <c r="M718" s="314"/>
      <c r="N718" s="315"/>
    </row>
    <row r="719" spans="2:14" ht="12.75">
      <c r="B719" s="16">
        <v>692</v>
      </c>
      <c r="C719" s="306"/>
      <c r="D719" s="307"/>
      <c r="E719" s="85"/>
      <c r="F719" s="85"/>
      <c r="G719" s="85"/>
      <c r="H719" s="85"/>
      <c r="I719" s="85"/>
      <c r="J719" s="85"/>
      <c r="K719" s="308"/>
      <c r="L719" s="308"/>
      <c r="M719" s="308"/>
      <c r="N719" s="309"/>
    </row>
    <row r="720" spans="2:14" ht="12.75">
      <c r="B720" s="87">
        <v>693</v>
      </c>
      <c r="C720" s="313"/>
      <c r="D720" s="313"/>
      <c r="E720" s="70"/>
      <c r="F720" s="70"/>
      <c r="G720" s="70"/>
      <c r="H720" s="70"/>
      <c r="I720" s="70"/>
      <c r="J720" s="70"/>
      <c r="K720" s="314"/>
      <c r="L720" s="314"/>
      <c r="M720" s="314"/>
      <c r="N720" s="315"/>
    </row>
    <row r="721" spans="2:14" ht="12.75">
      <c r="B721" s="16">
        <v>694</v>
      </c>
      <c r="C721" s="306"/>
      <c r="D721" s="307"/>
      <c r="E721" s="85"/>
      <c r="F721" s="85"/>
      <c r="G721" s="85"/>
      <c r="H721" s="85"/>
      <c r="I721" s="85"/>
      <c r="J721" s="85"/>
      <c r="K721" s="308"/>
      <c r="L721" s="308"/>
      <c r="M721" s="308"/>
      <c r="N721" s="309"/>
    </row>
    <row r="722" spans="2:14" ht="12.75">
      <c r="B722" s="87">
        <v>695</v>
      </c>
      <c r="C722" s="313"/>
      <c r="D722" s="313"/>
      <c r="E722" s="70"/>
      <c r="F722" s="70"/>
      <c r="G722" s="70"/>
      <c r="H722" s="70"/>
      <c r="I722" s="70"/>
      <c r="J722" s="70"/>
      <c r="K722" s="314"/>
      <c r="L722" s="314"/>
      <c r="M722" s="314"/>
      <c r="N722" s="315"/>
    </row>
    <row r="723" spans="2:14" ht="12.75">
      <c r="B723" s="16">
        <v>696</v>
      </c>
      <c r="C723" s="306"/>
      <c r="D723" s="307"/>
      <c r="E723" s="85"/>
      <c r="F723" s="85"/>
      <c r="G723" s="85"/>
      <c r="H723" s="85"/>
      <c r="I723" s="85"/>
      <c r="J723" s="85"/>
      <c r="K723" s="308"/>
      <c r="L723" s="308"/>
      <c r="M723" s="308"/>
      <c r="N723" s="309"/>
    </row>
    <row r="724" spans="2:14" ht="12.75">
      <c r="B724" s="87">
        <v>697</v>
      </c>
      <c r="C724" s="313"/>
      <c r="D724" s="313"/>
      <c r="E724" s="70"/>
      <c r="F724" s="70"/>
      <c r="G724" s="70"/>
      <c r="H724" s="70"/>
      <c r="I724" s="70"/>
      <c r="J724" s="70"/>
      <c r="K724" s="314"/>
      <c r="L724" s="314"/>
      <c r="M724" s="314"/>
      <c r="N724" s="315"/>
    </row>
    <row r="725" spans="2:14" ht="12.75">
      <c r="B725" s="16">
        <v>698</v>
      </c>
      <c r="C725" s="306"/>
      <c r="D725" s="307"/>
      <c r="E725" s="85"/>
      <c r="F725" s="85"/>
      <c r="G725" s="85"/>
      <c r="H725" s="85"/>
      <c r="I725" s="85"/>
      <c r="J725" s="85"/>
      <c r="K725" s="308"/>
      <c r="L725" s="308"/>
      <c r="M725" s="308"/>
      <c r="N725" s="309"/>
    </row>
    <row r="726" spans="2:14" ht="12.75">
      <c r="B726" s="87">
        <v>699</v>
      </c>
      <c r="C726" s="313"/>
      <c r="D726" s="313"/>
      <c r="E726" s="70"/>
      <c r="F726" s="70"/>
      <c r="G726" s="70"/>
      <c r="H726" s="70"/>
      <c r="I726" s="70"/>
      <c r="J726" s="70"/>
      <c r="K726" s="314"/>
      <c r="L726" s="314"/>
      <c r="M726" s="314"/>
      <c r="N726" s="315"/>
    </row>
    <row r="727" spans="2:14" ht="12.75">
      <c r="B727" s="16">
        <v>700</v>
      </c>
      <c r="C727" s="306"/>
      <c r="D727" s="307"/>
      <c r="E727" s="85"/>
      <c r="F727" s="85"/>
      <c r="G727" s="85"/>
      <c r="H727" s="85"/>
      <c r="I727" s="85"/>
      <c r="J727" s="85"/>
      <c r="K727" s="308"/>
      <c r="L727" s="308"/>
      <c r="M727" s="308"/>
      <c r="N727" s="309"/>
    </row>
    <row r="728" spans="2:14" ht="12.75">
      <c r="B728" s="87">
        <v>701</v>
      </c>
      <c r="C728" s="313"/>
      <c r="D728" s="313"/>
      <c r="E728" s="70"/>
      <c r="F728" s="70"/>
      <c r="G728" s="70"/>
      <c r="H728" s="70"/>
      <c r="I728" s="70"/>
      <c r="J728" s="70"/>
      <c r="K728" s="314"/>
      <c r="L728" s="314"/>
      <c r="M728" s="314"/>
      <c r="N728" s="315"/>
    </row>
    <row r="729" spans="2:14" ht="12.75">
      <c r="B729" s="16">
        <v>702</v>
      </c>
      <c r="C729" s="306"/>
      <c r="D729" s="307"/>
      <c r="E729" s="85"/>
      <c r="F729" s="85"/>
      <c r="G729" s="85"/>
      <c r="H729" s="85"/>
      <c r="I729" s="85"/>
      <c r="J729" s="85"/>
      <c r="K729" s="308"/>
      <c r="L729" s="308"/>
      <c r="M729" s="308"/>
      <c r="N729" s="309"/>
    </row>
    <row r="730" spans="2:14" ht="12.75">
      <c r="B730" s="87">
        <v>703</v>
      </c>
      <c r="C730" s="313"/>
      <c r="D730" s="313"/>
      <c r="E730" s="70"/>
      <c r="F730" s="70"/>
      <c r="G730" s="70"/>
      <c r="H730" s="70"/>
      <c r="I730" s="70"/>
      <c r="J730" s="70"/>
      <c r="K730" s="314"/>
      <c r="L730" s="314"/>
      <c r="M730" s="314"/>
      <c r="N730" s="315"/>
    </row>
    <row r="731" spans="2:14" ht="12.75">
      <c r="B731" s="16">
        <v>704</v>
      </c>
      <c r="C731" s="306"/>
      <c r="D731" s="307"/>
      <c r="E731" s="85"/>
      <c r="F731" s="85"/>
      <c r="G731" s="85"/>
      <c r="H731" s="85"/>
      <c r="I731" s="85"/>
      <c r="J731" s="85"/>
      <c r="K731" s="308"/>
      <c r="L731" s="308"/>
      <c r="M731" s="308"/>
      <c r="N731" s="309"/>
    </row>
    <row r="732" spans="2:14" ht="12.75">
      <c r="B732" s="87">
        <v>705</v>
      </c>
      <c r="C732" s="313"/>
      <c r="D732" s="313"/>
      <c r="E732" s="70"/>
      <c r="F732" s="70"/>
      <c r="G732" s="70"/>
      <c r="H732" s="70"/>
      <c r="I732" s="70"/>
      <c r="J732" s="70"/>
      <c r="K732" s="314"/>
      <c r="L732" s="314"/>
      <c r="M732" s="314"/>
      <c r="N732" s="315"/>
    </row>
    <row r="733" spans="2:14" ht="12.75">
      <c r="B733" s="16">
        <v>706</v>
      </c>
      <c r="C733" s="306"/>
      <c r="D733" s="307"/>
      <c r="E733" s="85"/>
      <c r="F733" s="85"/>
      <c r="G733" s="85"/>
      <c r="H733" s="85"/>
      <c r="I733" s="85"/>
      <c r="J733" s="85"/>
      <c r="K733" s="308"/>
      <c r="L733" s="308"/>
      <c r="M733" s="308"/>
      <c r="N733" s="309"/>
    </row>
    <row r="734" spans="2:14" ht="12.75">
      <c r="B734" s="87">
        <v>707</v>
      </c>
      <c r="C734" s="313"/>
      <c r="D734" s="313"/>
      <c r="E734" s="70"/>
      <c r="F734" s="70"/>
      <c r="G734" s="70"/>
      <c r="H734" s="70"/>
      <c r="I734" s="70"/>
      <c r="J734" s="70"/>
      <c r="K734" s="314"/>
      <c r="L734" s="314"/>
      <c r="M734" s="314"/>
      <c r="N734" s="315"/>
    </row>
    <row r="735" spans="2:14" ht="12.75">
      <c r="B735" s="16">
        <v>708</v>
      </c>
      <c r="C735" s="306"/>
      <c r="D735" s="307"/>
      <c r="E735" s="85"/>
      <c r="F735" s="85"/>
      <c r="G735" s="85"/>
      <c r="H735" s="85"/>
      <c r="I735" s="85"/>
      <c r="J735" s="85"/>
      <c r="K735" s="308"/>
      <c r="L735" s="308"/>
      <c r="M735" s="308"/>
      <c r="N735" s="309"/>
    </row>
    <row r="736" spans="2:14" ht="12.75">
      <c r="B736" s="87">
        <v>709</v>
      </c>
      <c r="C736" s="313"/>
      <c r="D736" s="313"/>
      <c r="E736" s="70"/>
      <c r="F736" s="70"/>
      <c r="G736" s="70"/>
      <c r="H736" s="70"/>
      <c r="I736" s="70"/>
      <c r="J736" s="70"/>
      <c r="K736" s="314"/>
      <c r="L736" s="314"/>
      <c r="M736" s="314"/>
      <c r="N736" s="315"/>
    </row>
    <row r="737" spans="2:14" ht="12.75">
      <c r="B737" s="16">
        <v>710</v>
      </c>
      <c r="C737" s="306"/>
      <c r="D737" s="307"/>
      <c r="E737" s="85"/>
      <c r="F737" s="85"/>
      <c r="G737" s="85"/>
      <c r="H737" s="85"/>
      <c r="I737" s="85"/>
      <c r="J737" s="85"/>
      <c r="K737" s="308"/>
      <c r="L737" s="308"/>
      <c r="M737" s="308"/>
      <c r="N737" s="309"/>
    </row>
    <row r="738" spans="2:14" ht="12.75">
      <c r="B738" s="87">
        <v>711</v>
      </c>
      <c r="C738" s="313"/>
      <c r="D738" s="313"/>
      <c r="E738" s="70"/>
      <c r="F738" s="70"/>
      <c r="G738" s="70"/>
      <c r="H738" s="70"/>
      <c r="I738" s="70"/>
      <c r="J738" s="70"/>
      <c r="K738" s="314"/>
      <c r="L738" s="314"/>
      <c r="M738" s="314"/>
      <c r="N738" s="315"/>
    </row>
    <row r="739" spans="2:14" ht="12.75">
      <c r="B739" s="16">
        <v>712</v>
      </c>
      <c r="C739" s="306"/>
      <c r="D739" s="307"/>
      <c r="E739" s="85"/>
      <c r="F739" s="85"/>
      <c r="G739" s="85"/>
      <c r="H739" s="85"/>
      <c r="I739" s="85"/>
      <c r="J739" s="85"/>
      <c r="K739" s="308"/>
      <c r="L739" s="308"/>
      <c r="M739" s="308"/>
      <c r="N739" s="309"/>
    </row>
    <row r="740" spans="2:14" ht="12.75">
      <c r="B740" s="87">
        <v>713</v>
      </c>
      <c r="C740" s="313"/>
      <c r="D740" s="313"/>
      <c r="E740" s="70"/>
      <c r="F740" s="70"/>
      <c r="G740" s="70"/>
      <c r="H740" s="70"/>
      <c r="I740" s="70"/>
      <c r="J740" s="70"/>
      <c r="K740" s="314"/>
      <c r="L740" s="314"/>
      <c r="M740" s="314"/>
      <c r="N740" s="315"/>
    </row>
    <row r="741" spans="2:14" ht="12.75">
      <c r="B741" s="16">
        <v>714</v>
      </c>
      <c r="C741" s="306"/>
      <c r="D741" s="307"/>
      <c r="E741" s="85"/>
      <c r="F741" s="85"/>
      <c r="G741" s="85"/>
      <c r="H741" s="85"/>
      <c r="I741" s="85"/>
      <c r="J741" s="85"/>
      <c r="K741" s="308"/>
      <c r="L741" s="308"/>
      <c r="M741" s="308"/>
      <c r="N741" s="309"/>
    </row>
    <row r="742" spans="2:14" ht="12.75">
      <c r="B742" s="87">
        <v>715</v>
      </c>
      <c r="C742" s="313"/>
      <c r="D742" s="313"/>
      <c r="E742" s="70"/>
      <c r="F742" s="70"/>
      <c r="G742" s="70"/>
      <c r="H742" s="70"/>
      <c r="I742" s="70"/>
      <c r="J742" s="70"/>
      <c r="K742" s="314"/>
      <c r="L742" s="314"/>
      <c r="M742" s="314"/>
      <c r="N742" s="315"/>
    </row>
    <row r="743" spans="2:14" ht="12.75">
      <c r="B743" s="16">
        <v>716</v>
      </c>
      <c r="C743" s="306"/>
      <c r="D743" s="307"/>
      <c r="E743" s="85"/>
      <c r="F743" s="85"/>
      <c r="G743" s="85"/>
      <c r="H743" s="85"/>
      <c r="I743" s="85"/>
      <c r="J743" s="85"/>
      <c r="K743" s="308"/>
      <c r="L743" s="308"/>
      <c r="M743" s="308"/>
      <c r="N743" s="309"/>
    </row>
    <row r="744" spans="2:14" ht="12.75">
      <c r="B744" s="87">
        <v>717</v>
      </c>
      <c r="C744" s="313"/>
      <c r="D744" s="313"/>
      <c r="E744" s="70"/>
      <c r="F744" s="70"/>
      <c r="G744" s="70"/>
      <c r="H744" s="70"/>
      <c r="I744" s="70"/>
      <c r="J744" s="70"/>
      <c r="K744" s="314"/>
      <c r="L744" s="314"/>
      <c r="M744" s="314"/>
      <c r="N744" s="315"/>
    </row>
    <row r="745" spans="2:14" ht="12.75">
      <c r="B745" s="16">
        <v>718</v>
      </c>
      <c r="C745" s="306"/>
      <c r="D745" s="307"/>
      <c r="E745" s="85"/>
      <c r="F745" s="85"/>
      <c r="G745" s="85"/>
      <c r="H745" s="85"/>
      <c r="I745" s="85"/>
      <c r="J745" s="85"/>
      <c r="K745" s="308"/>
      <c r="L745" s="308"/>
      <c r="M745" s="308"/>
      <c r="N745" s="309"/>
    </row>
    <row r="746" spans="2:14" ht="12.75">
      <c r="B746" s="87">
        <v>719</v>
      </c>
      <c r="C746" s="313"/>
      <c r="D746" s="313"/>
      <c r="E746" s="70"/>
      <c r="F746" s="70"/>
      <c r="G746" s="70"/>
      <c r="H746" s="70"/>
      <c r="I746" s="70"/>
      <c r="J746" s="70"/>
      <c r="K746" s="314"/>
      <c r="L746" s="314"/>
      <c r="M746" s="314"/>
      <c r="N746" s="315"/>
    </row>
    <row r="747" spans="2:14" ht="12.75">
      <c r="B747" s="16">
        <v>720</v>
      </c>
      <c r="C747" s="306"/>
      <c r="D747" s="307"/>
      <c r="E747" s="85"/>
      <c r="F747" s="85"/>
      <c r="G747" s="85"/>
      <c r="H747" s="85"/>
      <c r="I747" s="85"/>
      <c r="J747" s="85"/>
      <c r="K747" s="308"/>
      <c r="L747" s="308"/>
      <c r="M747" s="308"/>
      <c r="N747" s="309"/>
    </row>
    <row r="748" spans="2:14" ht="12.75">
      <c r="B748" s="87">
        <v>721</v>
      </c>
      <c r="C748" s="313"/>
      <c r="D748" s="313"/>
      <c r="E748" s="70"/>
      <c r="F748" s="70"/>
      <c r="G748" s="70"/>
      <c r="H748" s="70"/>
      <c r="I748" s="70"/>
      <c r="J748" s="70"/>
      <c r="K748" s="314"/>
      <c r="L748" s="314"/>
      <c r="M748" s="314"/>
      <c r="N748" s="315"/>
    </row>
    <row r="749" spans="2:14" ht="12.75">
      <c r="B749" s="16">
        <v>722</v>
      </c>
      <c r="C749" s="306"/>
      <c r="D749" s="307"/>
      <c r="E749" s="85"/>
      <c r="F749" s="85"/>
      <c r="G749" s="85"/>
      <c r="H749" s="85"/>
      <c r="I749" s="85"/>
      <c r="J749" s="85"/>
      <c r="K749" s="308"/>
      <c r="L749" s="308"/>
      <c r="M749" s="308"/>
      <c r="N749" s="309"/>
    </row>
    <row r="750" spans="2:14" ht="12.75">
      <c r="B750" s="87">
        <v>723</v>
      </c>
      <c r="C750" s="313"/>
      <c r="D750" s="313"/>
      <c r="E750" s="70"/>
      <c r="F750" s="70"/>
      <c r="G750" s="70"/>
      <c r="H750" s="70"/>
      <c r="I750" s="70"/>
      <c r="J750" s="70"/>
      <c r="K750" s="314"/>
      <c r="L750" s="314"/>
      <c r="M750" s="314"/>
      <c r="N750" s="315"/>
    </row>
    <row r="751" spans="2:14" ht="12.75">
      <c r="B751" s="16">
        <v>724</v>
      </c>
      <c r="C751" s="306"/>
      <c r="D751" s="307"/>
      <c r="E751" s="85"/>
      <c r="F751" s="85"/>
      <c r="G751" s="85"/>
      <c r="H751" s="85"/>
      <c r="I751" s="85"/>
      <c r="J751" s="85"/>
      <c r="K751" s="308"/>
      <c r="L751" s="308"/>
      <c r="M751" s="308"/>
      <c r="N751" s="309"/>
    </row>
    <row r="752" spans="2:14" ht="12.75">
      <c r="B752" s="87">
        <v>725</v>
      </c>
      <c r="C752" s="313"/>
      <c r="D752" s="313"/>
      <c r="E752" s="70"/>
      <c r="F752" s="70"/>
      <c r="G752" s="70"/>
      <c r="H752" s="70"/>
      <c r="I752" s="70"/>
      <c r="J752" s="70"/>
      <c r="K752" s="314"/>
      <c r="L752" s="314"/>
      <c r="M752" s="314"/>
      <c r="N752" s="315"/>
    </row>
    <row r="753" spans="2:14" ht="12.75">
      <c r="B753" s="16">
        <v>726</v>
      </c>
      <c r="C753" s="306"/>
      <c r="D753" s="307"/>
      <c r="E753" s="85"/>
      <c r="F753" s="85"/>
      <c r="G753" s="85"/>
      <c r="H753" s="85"/>
      <c r="I753" s="85"/>
      <c r="J753" s="85"/>
      <c r="K753" s="308"/>
      <c r="L753" s="308"/>
      <c r="M753" s="308"/>
      <c r="N753" s="309"/>
    </row>
    <row r="754" spans="2:14" ht="12.75">
      <c r="B754" s="87">
        <v>727</v>
      </c>
      <c r="C754" s="313"/>
      <c r="D754" s="313"/>
      <c r="E754" s="70"/>
      <c r="F754" s="70"/>
      <c r="G754" s="70"/>
      <c r="H754" s="70"/>
      <c r="I754" s="70"/>
      <c r="J754" s="70"/>
      <c r="K754" s="314"/>
      <c r="L754" s="314"/>
      <c r="M754" s="314"/>
      <c r="N754" s="315"/>
    </row>
    <row r="755" spans="2:14" ht="12.75">
      <c r="B755" s="16">
        <v>728</v>
      </c>
      <c r="C755" s="306"/>
      <c r="D755" s="307"/>
      <c r="E755" s="85"/>
      <c r="F755" s="85"/>
      <c r="G755" s="85"/>
      <c r="H755" s="85"/>
      <c r="I755" s="85"/>
      <c r="J755" s="85"/>
      <c r="K755" s="308"/>
      <c r="L755" s="308"/>
      <c r="M755" s="308"/>
      <c r="N755" s="309"/>
    </row>
    <row r="756" spans="2:14" ht="12.75">
      <c r="B756" s="87">
        <v>729</v>
      </c>
      <c r="C756" s="313"/>
      <c r="D756" s="313"/>
      <c r="E756" s="70"/>
      <c r="F756" s="70"/>
      <c r="G756" s="70"/>
      <c r="H756" s="70"/>
      <c r="I756" s="70"/>
      <c r="J756" s="70"/>
      <c r="K756" s="314"/>
      <c r="L756" s="314"/>
      <c r="M756" s="314"/>
      <c r="N756" s="315"/>
    </row>
    <row r="757" spans="2:14" ht="12.75">
      <c r="B757" s="16">
        <v>730</v>
      </c>
      <c r="C757" s="306"/>
      <c r="D757" s="307"/>
      <c r="E757" s="85"/>
      <c r="F757" s="85"/>
      <c r="G757" s="85"/>
      <c r="H757" s="85"/>
      <c r="I757" s="85"/>
      <c r="J757" s="85"/>
      <c r="K757" s="308"/>
      <c r="L757" s="308"/>
      <c r="M757" s="308"/>
      <c r="N757" s="309"/>
    </row>
    <row r="758" spans="2:14" ht="12.75">
      <c r="B758" s="87">
        <v>731</v>
      </c>
      <c r="C758" s="313"/>
      <c r="D758" s="313"/>
      <c r="E758" s="70"/>
      <c r="F758" s="70"/>
      <c r="G758" s="70"/>
      <c r="H758" s="70"/>
      <c r="I758" s="70"/>
      <c r="J758" s="70"/>
      <c r="K758" s="314"/>
      <c r="L758" s="314"/>
      <c r="M758" s="314"/>
      <c r="N758" s="315"/>
    </row>
    <row r="759" spans="2:14" ht="12.75">
      <c r="B759" s="16">
        <v>732</v>
      </c>
      <c r="C759" s="306"/>
      <c r="D759" s="307"/>
      <c r="E759" s="85"/>
      <c r="F759" s="85"/>
      <c r="G759" s="85"/>
      <c r="H759" s="85"/>
      <c r="I759" s="85"/>
      <c r="J759" s="85"/>
      <c r="K759" s="308"/>
      <c r="L759" s="308"/>
      <c r="M759" s="308"/>
      <c r="N759" s="309"/>
    </row>
    <row r="760" spans="2:14" ht="12.75">
      <c r="B760" s="87">
        <v>733</v>
      </c>
      <c r="C760" s="313"/>
      <c r="D760" s="313"/>
      <c r="E760" s="70"/>
      <c r="F760" s="70"/>
      <c r="G760" s="70"/>
      <c r="H760" s="70"/>
      <c r="I760" s="70"/>
      <c r="J760" s="70"/>
      <c r="K760" s="314"/>
      <c r="L760" s="314"/>
      <c r="M760" s="314"/>
      <c r="N760" s="315"/>
    </row>
    <row r="761" spans="2:14" ht="12.75">
      <c r="B761" s="16">
        <v>734</v>
      </c>
      <c r="C761" s="306"/>
      <c r="D761" s="307"/>
      <c r="E761" s="85"/>
      <c r="F761" s="85"/>
      <c r="G761" s="85"/>
      <c r="H761" s="85"/>
      <c r="I761" s="85"/>
      <c r="J761" s="85"/>
      <c r="K761" s="308"/>
      <c r="L761" s="308"/>
      <c r="M761" s="308"/>
      <c r="N761" s="309"/>
    </row>
    <row r="762" spans="2:14" ht="12.75">
      <c r="B762" s="87">
        <v>735</v>
      </c>
      <c r="C762" s="313"/>
      <c r="D762" s="313"/>
      <c r="E762" s="70"/>
      <c r="F762" s="70"/>
      <c r="G762" s="70"/>
      <c r="H762" s="70"/>
      <c r="I762" s="70"/>
      <c r="J762" s="70"/>
      <c r="K762" s="314"/>
      <c r="L762" s="314"/>
      <c r="M762" s="314"/>
      <c r="N762" s="315"/>
    </row>
    <row r="763" spans="2:14" ht="12.75">
      <c r="B763" s="16">
        <v>736</v>
      </c>
      <c r="C763" s="306"/>
      <c r="D763" s="307"/>
      <c r="E763" s="85"/>
      <c r="F763" s="85"/>
      <c r="G763" s="85"/>
      <c r="H763" s="85"/>
      <c r="I763" s="85"/>
      <c r="J763" s="85"/>
      <c r="K763" s="308"/>
      <c r="L763" s="308"/>
      <c r="M763" s="308"/>
      <c r="N763" s="309"/>
    </row>
    <row r="764" spans="2:14" ht="12.75">
      <c r="B764" s="87">
        <v>737</v>
      </c>
      <c r="C764" s="313"/>
      <c r="D764" s="313"/>
      <c r="E764" s="70"/>
      <c r="F764" s="70"/>
      <c r="G764" s="70"/>
      <c r="H764" s="70"/>
      <c r="I764" s="70"/>
      <c r="J764" s="70"/>
      <c r="K764" s="314"/>
      <c r="L764" s="314"/>
      <c r="M764" s="314"/>
      <c r="N764" s="315"/>
    </row>
    <row r="765" spans="2:14" ht="12.75">
      <c r="B765" s="16">
        <v>738</v>
      </c>
      <c r="C765" s="306"/>
      <c r="D765" s="307"/>
      <c r="E765" s="85"/>
      <c r="F765" s="85"/>
      <c r="G765" s="85"/>
      <c r="H765" s="85"/>
      <c r="I765" s="85"/>
      <c r="J765" s="85"/>
      <c r="K765" s="308"/>
      <c r="L765" s="308"/>
      <c r="M765" s="308"/>
      <c r="N765" s="309"/>
    </row>
    <row r="766" spans="2:14" ht="12.75">
      <c r="B766" s="87">
        <v>739</v>
      </c>
      <c r="C766" s="313"/>
      <c r="D766" s="313"/>
      <c r="E766" s="70"/>
      <c r="F766" s="70"/>
      <c r="G766" s="70"/>
      <c r="H766" s="70"/>
      <c r="I766" s="70"/>
      <c r="J766" s="70"/>
      <c r="K766" s="314"/>
      <c r="L766" s="314"/>
      <c r="M766" s="314"/>
      <c r="N766" s="315"/>
    </row>
    <row r="767" spans="2:14" ht="12.75">
      <c r="B767" s="16">
        <v>740</v>
      </c>
      <c r="C767" s="306"/>
      <c r="D767" s="307"/>
      <c r="E767" s="85"/>
      <c r="F767" s="85"/>
      <c r="G767" s="85"/>
      <c r="H767" s="85"/>
      <c r="I767" s="85"/>
      <c r="J767" s="85"/>
      <c r="K767" s="308"/>
      <c r="L767" s="308"/>
      <c r="M767" s="308"/>
      <c r="N767" s="309"/>
    </row>
    <row r="768" spans="2:14" ht="12.75">
      <c r="B768" s="87">
        <v>741</v>
      </c>
      <c r="C768" s="313"/>
      <c r="D768" s="313"/>
      <c r="E768" s="70"/>
      <c r="F768" s="70"/>
      <c r="G768" s="70"/>
      <c r="H768" s="70"/>
      <c r="I768" s="70"/>
      <c r="J768" s="70"/>
      <c r="K768" s="314"/>
      <c r="L768" s="314"/>
      <c r="M768" s="314"/>
      <c r="N768" s="315"/>
    </row>
    <row r="769" spans="2:14" ht="12.75">
      <c r="B769" s="16">
        <v>742</v>
      </c>
      <c r="C769" s="306"/>
      <c r="D769" s="307"/>
      <c r="E769" s="85"/>
      <c r="F769" s="85"/>
      <c r="G769" s="85"/>
      <c r="H769" s="85"/>
      <c r="I769" s="85"/>
      <c r="J769" s="85"/>
      <c r="K769" s="308"/>
      <c r="L769" s="308"/>
      <c r="M769" s="308"/>
      <c r="N769" s="309"/>
    </row>
    <row r="770" spans="2:14" ht="12.75">
      <c r="B770" s="87">
        <v>743</v>
      </c>
      <c r="C770" s="313"/>
      <c r="D770" s="313"/>
      <c r="E770" s="70"/>
      <c r="F770" s="70"/>
      <c r="G770" s="70"/>
      <c r="H770" s="70"/>
      <c r="I770" s="70"/>
      <c r="J770" s="70"/>
      <c r="K770" s="314"/>
      <c r="L770" s="314"/>
      <c r="M770" s="314"/>
      <c r="N770" s="315"/>
    </row>
    <row r="771" spans="2:14" ht="12.75">
      <c r="B771" s="16">
        <v>744</v>
      </c>
      <c r="C771" s="306"/>
      <c r="D771" s="307"/>
      <c r="E771" s="85"/>
      <c r="F771" s="85"/>
      <c r="G771" s="85"/>
      <c r="H771" s="85"/>
      <c r="I771" s="85"/>
      <c r="J771" s="85"/>
      <c r="K771" s="308"/>
      <c r="L771" s="308"/>
      <c r="M771" s="308"/>
      <c r="N771" s="309"/>
    </row>
    <row r="772" spans="2:14" ht="12.75">
      <c r="B772" s="87">
        <v>745</v>
      </c>
      <c r="C772" s="313"/>
      <c r="D772" s="313"/>
      <c r="E772" s="70"/>
      <c r="F772" s="70"/>
      <c r="G772" s="70"/>
      <c r="H772" s="70"/>
      <c r="I772" s="70"/>
      <c r="J772" s="70"/>
      <c r="K772" s="314"/>
      <c r="L772" s="314"/>
      <c r="M772" s="314"/>
      <c r="N772" s="315"/>
    </row>
    <row r="773" spans="2:14" ht="12.75">
      <c r="B773" s="16">
        <v>746</v>
      </c>
      <c r="C773" s="306"/>
      <c r="D773" s="307"/>
      <c r="E773" s="85"/>
      <c r="F773" s="85"/>
      <c r="G773" s="85"/>
      <c r="H773" s="85"/>
      <c r="I773" s="85"/>
      <c r="J773" s="85"/>
      <c r="K773" s="308"/>
      <c r="L773" s="308"/>
      <c r="M773" s="308"/>
      <c r="N773" s="309"/>
    </row>
    <row r="774" spans="2:14" ht="12.75">
      <c r="B774" s="87">
        <v>747</v>
      </c>
      <c r="C774" s="313"/>
      <c r="D774" s="313"/>
      <c r="E774" s="70"/>
      <c r="F774" s="70"/>
      <c r="G774" s="70"/>
      <c r="H774" s="70"/>
      <c r="I774" s="70"/>
      <c r="J774" s="70"/>
      <c r="K774" s="314"/>
      <c r="L774" s="314"/>
      <c r="M774" s="314"/>
      <c r="N774" s="315"/>
    </row>
    <row r="775" spans="2:14" ht="12.75">
      <c r="B775" s="16">
        <v>748</v>
      </c>
      <c r="C775" s="306"/>
      <c r="D775" s="307"/>
      <c r="E775" s="85"/>
      <c r="F775" s="85"/>
      <c r="G775" s="85"/>
      <c r="H775" s="85"/>
      <c r="I775" s="85"/>
      <c r="J775" s="85"/>
      <c r="K775" s="308"/>
      <c r="L775" s="308"/>
      <c r="M775" s="308"/>
      <c r="N775" s="309"/>
    </row>
    <row r="776" spans="2:14" ht="12.75">
      <c r="B776" s="87">
        <v>749</v>
      </c>
      <c r="C776" s="313"/>
      <c r="D776" s="313"/>
      <c r="E776" s="70"/>
      <c r="F776" s="70"/>
      <c r="G776" s="70"/>
      <c r="H776" s="70"/>
      <c r="I776" s="70"/>
      <c r="J776" s="70"/>
      <c r="K776" s="314"/>
      <c r="L776" s="314"/>
      <c r="M776" s="314"/>
      <c r="N776" s="315"/>
    </row>
    <row r="777" spans="2:14" ht="12.75">
      <c r="B777" s="16">
        <v>750</v>
      </c>
      <c r="C777" s="306"/>
      <c r="D777" s="307"/>
      <c r="E777" s="85"/>
      <c r="F777" s="85"/>
      <c r="G777" s="85"/>
      <c r="H777" s="85"/>
      <c r="I777" s="85"/>
      <c r="J777" s="85"/>
      <c r="K777" s="308"/>
      <c r="L777" s="308"/>
      <c r="M777" s="308"/>
      <c r="N777" s="309"/>
    </row>
    <row r="778" spans="2:14" ht="12.75">
      <c r="B778" s="87">
        <v>751</v>
      </c>
      <c r="C778" s="313"/>
      <c r="D778" s="313"/>
      <c r="E778" s="70"/>
      <c r="F778" s="70"/>
      <c r="G778" s="70"/>
      <c r="H778" s="70"/>
      <c r="I778" s="70"/>
      <c r="J778" s="70"/>
      <c r="K778" s="314"/>
      <c r="L778" s="314"/>
      <c r="M778" s="314"/>
      <c r="N778" s="315"/>
    </row>
    <row r="779" spans="2:14" ht="12.75">
      <c r="B779" s="16">
        <v>752</v>
      </c>
      <c r="C779" s="306"/>
      <c r="D779" s="307"/>
      <c r="E779" s="85"/>
      <c r="F779" s="85"/>
      <c r="G779" s="85"/>
      <c r="H779" s="85"/>
      <c r="I779" s="85"/>
      <c r="J779" s="85"/>
      <c r="K779" s="308"/>
      <c r="L779" s="308"/>
      <c r="M779" s="308"/>
      <c r="N779" s="309"/>
    </row>
    <row r="780" spans="2:14" ht="12.75">
      <c r="B780" s="87">
        <v>753</v>
      </c>
      <c r="C780" s="313"/>
      <c r="D780" s="313"/>
      <c r="E780" s="70"/>
      <c r="F780" s="70"/>
      <c r="G780" s="70"/>
      <c r="H780" s="70"/>
      <c r="I780" s="70"/>
      <c r="J780" s="70"/>
      <c r="K780" s="314"/>
      <c r="L780" s="314"/>
      <c r="M780" s="314"/>
      <c r="N780" s="315"/>
    </row>
    <row r="781" spans="2:14" ht="12.75">
      <c r="B781" s="16">
        <v>754</v>
      </c>
      <c r="C781" s="306"/>
      <c r="D781" s="307"/>
      <c r="E781" s="85"/>
      <c r="F781" s="85"/>
      <c r="G781" s="85"/>
      <c r="H781" s="85"/>
      <c r="I781" s="85"/>
      <c r="J781" s="85"/>
      <c r="K781" s="308"/>
      <c r="L781" s="308"/>
      <c r="M781" s="308"/>
      <c r="N781" s="309"/>
    </row>
    <row r="782" spans="2:14" ht="12.75">
      <c r="B782" s="87">
        <v>755</v>
      </c>
      <c r="C782" s="313"/>
      <c r="D782" s="313"/>
      <c r="E782" s="70"/>
      <c r="F782" s="70"/>
      <c r="G782" s="70"/>
      <c r="H782" s="70"/>
      <c r="I782" s="70"/>
      <c r="J782" s="70"/>
      <c r="K782" s="314"/>
      <c r="L782" s="314"/>
      <c r="M782" s="314"/>
      <c r="N782" s="315"/>
    </row>
    <row r="783" spans="2:14" ht="12.75">
      <c r="B783" s="16">
        <v>756</v>
      </c>
      <c r="C783" s="306"/>
      <c r="D783" s="307"/>
      <c r="E783" s="85"/>
      <c r="F783" s="85"/>
      <c r="G783" s="85"/>
      <c r="H783" s="85"/>
      <c r="I783" s="85"/>
      <c r="J783" s="85"/>
      <c r="K783" s="308"/>
      <c r="L783" s="308"/>
      <c r="M783" s="308"/>
      <c r="N783" s="309"/>
    </row>
    <row r="784" spans="2:14" ht="12.75">
      <c r="B784" s="87">
        <v>757</v>
      </c>
      <c r="C784" s="313"/>
      <c r="D784" s="313"/>
      <c r="E784" s="70"/>
      <c r="F784" s="70"/>
      <c r="G784" s="70"/>
      <c r="H784" s="70"/>
      <c r="I784" s="70"/>
      <c r="J784" s="70"/>
      <c r="K784" s="314"/>
      <c r="L784" s="314"/>
      <c r="M784" s="314"/>
      <c r="N784" s="315"/>
    </row>
    <row r="785" spans="2:14" ht="12.75">
      <c r="B785" s="16">
        <v>758</v>
      </c>
      <c r="C785" s="306"/>
      <c r="D785" s="307"/>
      <c r="E785" s="85"/>
      <c r="F785" s="85"/>
      <c r="G785" s="85"/>
      <c r="H785" s="85"/>
      <c r="I785" s="85"/>
      <c r="J785" s="85"/>
      <c r="K785" s="308"/>
      <c r="L785" s="308"/>
      <c r="M785" s="308"/>
      <c r="N785" s="309"/>
    </row>
    <row r="786" spans="2:14" ht="12.75">
      <c r="B786" s="87">
        <v>759</v>
      </c>
      <c r="C786" s="313"/>
      <c r="D786" s="313"/>
      <c r="E786" s="70"/>
      <c r="F786" s="70"/>
      <c r="G786" s="70"/>
      <c r="H786" s="70"/>
      <c r="I786" s="70"/>
      <c r="J786" s="70"/>
      <c r="K786" s="314"/>
      <c r="L786" s="314"/>
      <c r="M786" s="314"/>
      <c r="N786" s="315"/>
    </row>
    <row r="787" spans="2:14" ht="12.75">
      <c r="B787" s="16">
        <v>760</v>
      </c>
      <c r="C787" s="306"/>
      <c r="D787" s="307"/>
      <c r="E787" s="85"/>
      <c r="F787" s="85"/>
      <c r="G787" s="85"/>
      <c r="H787" s="85"/>
      <c r="I787" s="85"/>
      <c r="J787" s="85"/>
      <c r="K787" s="308"/>
      <c r="L787" s="308"/>
      <c r="M787" s="308"/>
      <c r="N787" s="309"/>
    </row>
    <row r="788" spans="2:14" ht="12.75">
      <c r="B788" s="87">
        <v>761</v>
      </c>
      <c r="C788" s="313"/>
      <c r="D788" s="313"/>
      <c r="E788" s="70"/>
      <c r="F788" s="70"/>
      <c r="G788" s="70"/>
      <c r="H788" s="70"/>
      <c r="I788" s="70"/>
      <c r="J788" s="70"/>
      <c r="K788" s="314"/>
      <c r="L788" s="314"/>
      <c r="M788" s="314"/>
      <c r="N788" s="315"/>
    </row>
    <row r="789" spans="2:14" ht="12.75">
      <c r="B789" s="16">
        <v>762</v>
      </c>
      <c r="C789" s="306"/>
      <c r="D789" s="307"/>
      <c r="E789" s="85"/>
      <c r="F789" s="85"/>
      <c r="G789" s="85"/>
      <c r="H789" s="85"/>
      <c r="I789" s="85"/>
      <c r="J789" s="85"/>
      <c r="K789" s="308"/>
      <c r="L789" s="308"/>
      <c r="M789" s="308"/>
      <c r="N789" s="309"/>
    </row>
    <row r="790" spans="2:14" ht="12.75">
      <c r="B790" s="87">
        <v>763</v>
      </c>
      <c r="C790" s="313"/>
      <c r="D790" s="313"/>
      <c r="E790" s="70"/>
      <c r="F790" s="70"/>
      <c r="G790" s="70"/>
      <c r="H790" s="70"/>
      <c r="I790" s="70"/>
      <c r="J790" s="70"/>
      <c r="K790" s="314"/>
      <c r="L790" s="314"/>
      <c r="M790" s="314"/>
      <c r="N790" s="315"/>
    </row>
    <row r="791" spans="2:14" ht="12.75">
      <c r="B791" s="16">
        <v>764</v>
      </c>
      <c r="C791" s="306"/>
      <c r="D791" s="307"/>
      <c r="E791" s="85"/>
      <c r="F791" s="85"/>
      <c r="G791" s="85"/>
      <c r="H791" s="85"/>
      <c r="I791" s="85"/>
      <c r="J791" s="85"/>
      <c r="K791" s="308"/>
      <c r="L791" s="308"/>
      <c r="M791" s="308"/>
      <c r="N791" s="309"/>
    </row>
    <row r="792" spans="2:14" ht="12.75">
      <c r="B792" s="87">
        <v>765</v>
      </c>
      <c r="C792" s="313"/>
      <c r="D792" s="313"/>
      <c r="E792" s="70"/>
      <c r="F792" s="70"/>
      <c r="G792" s="70"/>
      <c r="H792" s="70"/>
      <c r="I792" s="70"/>
      <c r="J792" s="70"/>
      <c r="K792" s="314"/>
      <c r="L792" s="314"/>
      <c r="M792" s="314"/>
      <c r="N792" s="315"/>
    </row>
    <row r="793" spans="2:14" ht="12.75">
      <c r="B793" s="16">
        <v>766</v>
      </c>
      <c r="C793" s="306"/>
      <c r="D793" s="307"/>
      <c r="E793" s="85"/>
      <c r="F793" s="85"/>
      <c r="G793" s="85"/>
      <c r="H793" s="85"/>
      <c r="I793" s="85"/>
      <c r="J793" s="85"/>
      <c r="K793" s="308"/>
      <c r="L793" s="308"/>
      <c r="M793" s="308"/>
      <c r="N793" s="309"/>
    </row>
    <row r="794" spans="2:14" ht="12.75">
      <c r="B794" s="87">
        <v>767</v>
      </c>
      <c r="C794" s="313"/>
      <c r="D794" s="313"/>
      <c r="E794" s="70"/>
      <c r="F794" s="70"/>
      <c r="G794" s="70"/>
      <c r="H794" s="70"/>
      <c r="I794" s="70"/>
      <c r="J794" s="70"/>
      <c r="K794" s="314"/>
      <c r="L794" s="314"/>
      <c r="M794" s="314"/>
      <c r="N794" s="315"/>
    </row>
    <row r="795" spans="2:14" ht="12.75">
      <c r="B795" s="16">
        <v>768</v>
      </c>
      <c r="C795" s="306"/>
      <c r="D795" s="307"/>
      <c r="E795" s="85"/>
      <c r="F795" s="85"/>
      <c r="G795" s="85"/>
      <c r="H795" s="85"/>
      <c r="I795" s="85"/>
      <c r="J795" s="85"/>
      <c r="K795" s="308"/>
      <c r="L795" s="308"/>
      <c r="M795" s="308"/>
      <c r="N795" s="309"/>
    </row>
    <row r="796" spans="2:14" ht="12.75">
      <c r="B796" s="87">
        <v>769</v>
      </c>
      <c r="C796" s="313"/>
      <c r="D796" s="313"/>
      <c r="E796" s="70"/>
      <c r="F796" s="70"/>
      <c r="G796" s="70"/>
      <c r="H796" s="70"/>
      <c r="I796" s="70"/>
      <c r="J796" s="70"/>
      <c r="K796" s="314"/>
      <c r="L796" s="314"/>
      <c r="M796" s="314"/>
      <c r="N796" s="315"/>
    </row>
    <row r="797" spans="2:14" ht="12.75">
      <c r="B797" s="16">
        <v>770</v>
      </c>
      <c r="C797" s="306"/>
      <c r="D797" s="307"/>
      <c r="E797" s="85"/>
      <c r="F797" s="85"/>
      <c r="G797" s="85"/>
      <c r="H797" s="85"/>
      <c r="I797" s="85"/>
      <c r="J797" s="85"/>
      <c r="K797" s="308"/>
      <c r="L797" s="308"/>
      <c r="M797" s="308"/>
      <c r="N797" s="309"/>
    </row>
    <row r="798" spans="2:14" ht="12.75">
      <c r="B798" s="87">
        <v>771</v>
      </c>
      <c r="C798" s="313"/>
      <c r="D798" s="313"/>
      <c r="E798" s="70"/>
      <c r="F798" s="70"/>
      <c r="G798" s="70"/>
      <c r="H798" s="70"/>
      <c r="I798" s="70"/>
      <c r="J798" s="70"/>
      <c r="K798" s="314"/>
      <c r="L798" s="314"/>
      <c r="M798" s="314"/>
      <c r="N798" s="315"/>
    </row>
    <row r="799" spans="2:14" ht="12.75">
      <c r="B799" s="16">
        <v>772</v>
      </c>
      <c r="C799" s="306"/>
      <c r="D799" s="307"/>
      <c r="E799" s="85"/>
      <c r="F799" s="85"/>
      <c r="G799" s="85"/>
      <c r="H799" s="85"/>
      <c r="I799" s="85"/>
      <c r="J799" s="85"/>
      <c r="K799" s="308"/>
      <c r="L799" s="308"/>
      <c r="M799" s="308"/>
      <c r="N799" s="309"/>
    </row>
    <row r="800" spans="2:14" ht="12.75">
      <c r="B800" s="87">
        <v>773</v>
      </c>
      <c r="C800" s="313"/>
      <c r="D800" s="313"/>
      <c r="E800" s="70"/>
      <c r="F800" s="70"/>
      <c r="G800" s="70"/>
      <c r="H800" s="70"/>
      <c r="I800" s="70"/>
      <c r="J800" s="70"/>
      <c r="K800" s="314"/>
      <c r="L800" s="314"/>
      <c r="M800" s="314"/>
      <c r="N800" s="315"/>
    </row>
    <row r="801" spans="2:14" ht="12.75">
      <c r="B801" s="16">
        <v>774</v>
      </c>
      <c r="C801" s="306"/>
      <c r="D801" s="307"/>
      <c r="E801" s="85"/>
      <c r="F801" s="85"/>
      <c r="G801" s="85"/>
      <c r="H801" s="85"/>
      <c r="I801" s="85"/>
      <c r="J801" s="85"/>
      <c r="K801" s="308"/>
      <c r="L801" s="308"/>
      <c r="M801" s="308"/>
      <c r="N801" s="309"/>
    </row>
    <row r="802" spans="2:14" ht="12.75">
      <c r="B802" s="87">
        <v>775</v>
      </c>
      <c r="C802" s="313"/>
      <c r="D802" s="313"/>
      <c r="E802" s="70"/>
      <c r="F802" s="70"/>
      <c r="G802" s="70"/>
      <c r="H802" s="70"/>
      <c r="I802" s="70"/>
      <c r="J802" s="70"/>
      <c r="K802" s="314"/>
      <c r="L802" s="314"/>
      <c r="M802" s="314"/>
      <c r="N802" s="315"/>
    </row>
    <row r="803" spans="2:14" ht="12.75">
      <c r="B803" s="16">
        <v>776</v>
      </c>
      <c r="C803" s="306"/>
      <c r="D803" s="307"/>
      <c r="E803" s="85"/>
      <c r="F803" s="85"/>
      <c r="G803" s="85"/>
      <c r="H803" s="85"/>
      <c r="I803" s="85"/>
      <c r="J803" s="85"/>
      <c r="K803" s="308"/>
      <c r="L803" s="308"/>
      <c r="M803" s="308"/>
      <c r="N803" s="309"/>
    </row>
    <row r="804" spans="2:14" ht="12.75">
      <c r="B804" s="87">
        <v>777</v>
      </c>
      <c r="C804" s="313"/>
      <c r="D804" s="313"/>
      <c r="E804" s="70"/>
      <c r="F804" s="70"/>
      <c r="G804" s="70"/>
      <c r="H804" s="70"/>
      <c r="I804" s="70"/>
      <c r="J804" s="70"/>
      <c r="K804" s="314"/>
      <c r="L804" s="314"/>
      <c r="M804" s="314"/>
      <c r="N804" s="315"/>
    </row>
    <row r="805" spans="2:14" ht="12.75">
      <c r="B805" s="16">
        <v>778</v>
      </c>
      <c r="C805" s="306"/>
      <c r="D805" s="307"/>
      <c r="E805" s="85"/>
      <c r="F805" s="85"/>
      <c r="G805" s="85"/>
      <c r="H805" s="85"/>
      <c r="I805" s="85"/>
      <c r="J805" s="85"/>
      <c r="K805" s="308"/>
      <c r="L805" s="308"/>
      <c r="M805" s="308"/>
      <c r="N805" s="309"/>
    </row>
    <row r="806" spans="2:14" ht="12.75">
      <c r="B806" s="87">
        <v>779</v>
      </c>
      <c r="C806" s="313"/>
      <c r="D806" s="313"/>
      <c r="E806" s="70"/>
      <c r="F806" s="70"/>
      <c r="G806" s="70"/>
      <c r="H806" s="70"/>
      <c r="I806" s="70"/>
      <c r="J806" s="70"/>
      <c r="K806" s="314"/>
      <c r="L806" s="314"/>
      <c r="M806" s="314"/>
      <c r="N806" s="315"/>
    </row>
    <row r="807" spans="2:14" ht="12.75">
      <c r="B807" s="16">
        <v>780</v>
      </c>
      <c r="C807" s="306"/>
      <c r="D807" s="307"/>
      <c r="E807" s="85"/>
      <c r="F807" s="85"/>
      <c r="G807" s="85"/>
      <c r="H807" s="85"/>
      <c r="I807" s="85"/>
      <c r="J807" s="85"/>
      <c r="K807" s="308"/>
      <c r="L807" s="308"/>
      <c r="M807" s="308"/>
      <c r="N807" s="309"/>
    </row>
    <row r="808" spans="2:14" ht="12.75">
      <c r="B808" s="87">
        <v>781</v>
      </c>
      <c r="C808" s="313"/>
      <c r="D808" s="313"/>
      <c r="E808" s="70"/>
      <c r="F808" s="70"/>
      <c r="G808" s="70"/>
      <c r="H808" s="70"/>
      <c r="I808" s="70"/>
      <c r="J808" s="70"/>
      <c r="K808" s="314"/>
      <c r="L808" s="314"/>
      <c r="M808" s="314"/>
      <c r="N808" s="315"/>
    </row>
    <row r="809" spans="2:14" ht="12.75">
      <c r="B809" s="16">
        <v>782</v>
      </c>
      <c r="C809" s="306"/>
      <c r="D809" s="307"/>
      <c r="E809" s="85"/>
      <c r="F809" s="85"/>
      <c r="G809" s="85"/>
      <c r="H809" s="85"/>
      <c r="I809" s="85"/>
      <c r="J809" s="85"/>
      <c r="K809" s="308"/>
      <c r="L809" s="308"/>
      <c r="M809" s="308"/>
      <c r="N809" s="309"/>
    </row>
    <row r="810" spans="2:14" ht="12.75">
      <c r="B810" s="87">
        <v>783</v>
      </c>
      <c r="C810" s="313"/>
      <c r="D810" s="313"/>
      <c r="E810" s="70"/>
      <c r="F810" s="70"/>
      <c r="G810" s="70"/>
      <c r="H810" s="70"/>
      <c r="I810" s="70"/>
      <c r="J810" s="70"/>
      <c r="K810" s="314"/>
      <c r="L810" s="314"/>
      <c r="M810" s="314"/>
      <c r="N810" s="315"/>
    </row>
    <row r="811" spans="2:14" ht="12.75">
      <c r="B811" s="16">
        <v>784</v>
      </c>
      <c r="C811" s="306"/>
      <c r="D811" s="307"/>
      <c r="E811" s="85"/>
      <c r="F811" s="85"/>
      <c r="G811" s="85"/>
      <c r="H811" s="85"/>
      <c r="I811" s="85"/>
      <c r="J811" s="85"/>
      <c r="K811" s="308"/>
      <c r="L811" s="308"/>
      <c r="M811" s="308"/>
      <c r="N811" s="309"/>
    </row>
    <row r="812" spans="2:14" ht="12.75">
      <c r="B812" s="87">
        <v>785</v>
      </c>
      <c r="C812" s="313"/>
      <c r="D812" s="313"/>
      <c r="E812" s="70"/>
      <c r="F812" s="70"/>
      <c r="G812" s="70"/>
      <c r="H812" s="70"/>
      <c r="I812" s="70"/>
      <c r="J812" s="70"/>
      <c r="K812" s="314"/>
      <c r="L812" s="314"/>
      <c r="M812" s="314"/>
      <c r="N812" s="315"/>
    </row>
    <row r="813" spans="2:14" ht="12.75">
      <c r="B813" s="16">
        <v>786</v>
      </c>
      <c r="C813" s="306"/>
      <c r="D813" s="307"/>
      <c r="E813" s="85"/>
      <c r="F813" s="85"/>
      <c r="G813" s="85"/>
      <c r="H813" s="85"/>
      <c r="I813" s="85"/>
      <c r="J813" s="85"/>
      <c r="K813" s="308"/>
      <c r="L813" s="308"/>
      <c r="M813" s="308"/>
      <c r="N813" s="309"/>
    </row>
    <row r="814" spans="2:14" ht="12.75">
      <c r="B814" s="87">
        <v>787</v>
      </c>
      <c r="C814" s="313"/>
      <c r="D814" s="313"/>
      <c r="E814" s="70"/>
      <c r="F814" s="70"/>
      <c r="G814" s="70"/>
      <c r="H814" s="70"/>
      <c r="I814" s="70"/>
      <c r="J814" s="70"/>
      <c r="K814" s="314"/>
      <c r="L814" s="314"/>
      <c r="M814" s="314"/>
      <c r="N814" s="315"/>
    </row>
    <row r="815" spans="2:14" ht="12.75">
      <c r="B815" s="16">
        <v>788</v>
      </c>
      <c r="C815" s="306"/>
      <c r="D815" s="307"/>
      <c r="E815" s="85"/>
      <c r="F815" s="85"/>
      <c r="G815" s="85"/>
      <c r="H815" s="85"/>
      <c r="I815" s="85"/>
      <c r="J815" s="85"/>
      <c r="K815" s="308"/>
      <c r="L815" s="308"/>
      <c r="M815" s="308"/>
      <c r="N815" s="309"/>
    </row>
    <row r="816" spans="2:14" ht="12.75">
      <c r="B816" s="87">
        <v>789</v>
      </c>
      <c r="C816" s="313"/>
      <c r="D816" s="313"/>
      <c r="E816" s="70"/>
      <c r="F816" s="70"/>
      <c r="G816" s="70"/>
      <c r="H816" s="70"/>
      <c r="I816" s="70"/>
      <c r="J816" s="70"/>
      <c r="K816" s="314"/>
      <c r="L816" s="314"/>
      <c r="M816" s="314"/>
      <c r="N816" s="315"/>
    </row>
    <row r="817" spans="2:14" ht="12.75">
      <c r="B817" s="16">
        <v>790</v>
      </c>
      <c r="C817" s="306"/>
      <c r="D817" s="307"/>
      <c r="E817" s="85"/>
      <c r="F817" s="85"/>
      <c r="G817" s="85"/>
      <c r="H817" s="85"/>
      <c r="I817" s="85"/>
      <c r="J817" s="85"/>
      <c r="K817" s="308"/>
      <c r="L817" s="308"/>
      <c r="M817" s="308"/>
      <c r="N817" s="309"/>
    </row>
    <row r="818" spans="2:14" ht="12.75">
      <c r="B818" s="87">
        <v>791</v>
      </c>
      <c r="C818" s="313"/>
      <c r="D818" s="313"/>
      <c r="E818" s="70"/>
      <c r="F818" s="70"/>
      <c r="G818" s="70"/>
      <c r="H818" s="70"/>
      <c r="I818" s="70"/>
      <c r="J818" s="70"/>
      <c r="K818" s="314"/>
      <c r="L818" s="314"/>
      <c r="M818" s="314"/>
      <c r="N818" s="315"/>
    </row>
    <row r="819" spans="2:14" ht="12.75">
      <c r="B819" s="16">
        <v>792</v>
      </c>
      <c r="C819" s="306"/>
      <c r="D819" s="307"/>
      <c r="E819" s="85"/>
      <c r="F819" s="85"/>
      <c r="G819" s="85"/>
      <c r="H819" s="85"/>
      <c r="I819" s="85"/>
      <c r="J819" s="85"/>
      <c r="K819" s="308"/>
      <c r="L819" s="308"/>
      <c r="M819" s="308"/>
      <c r="N819" s="309"/>
    </row>
    <row r="820" spans="2:14" ht="12.75">
      <c r="B820" s="87">
        <v>793</v>
      </c>
      <c r="C820" s="313"/>
      <c r="D820" s="313"/>
      <c r="E820" s="70"/>
      <c r="F820" s="70"/>
      <c r="G820" s="70"/>
      <c r="H820" s="70"/>
      <c r="I820" s="70"/>
      <c r="J820" s="70"/>
      <c r="K820" s="314"/>
      <c r="L820" s="314"/>
      <c r="M820" s="314"/>
      <c r="N820" s="315"/>
    </row>
    <row r="821" spans="2:14" ht="12.75">
      <c r="B821" s="16">
        <v>794</v>
      </c>
      <c r="C821" s="306"/>
      <c r="D821" s="307"/>
      <c r="E821" s="85"/>
      <c r="F821" s="85"/>
      <c r="G821" s="85"/>
      <c r="H821" s="85"/>
      <c r="I821" s="85"/>
      <c r="J821" s="85"/>
      <c r="K821" s="308"/>
      <c r="L821" s="308"/>
      <c r="M821" s="308"/>
      <c r="N821" s="309"/>
    </row>
    <row r="822" spans="2:14" ht="12.75">
      <c r="B822" s="87">
        <v>795</v>
      </c>
      <c r="C822" s="313"/>
      <c r="D822" s="313"/>
      <c r="E822" s="70"/>
      <c r="F822" s="70"/>
      <c r="G822" s="70"/>
      <c r="H822" s="70"/>
      <c r="I822" s="70"/>
      <c r="J822" s="70"/>
      <c r="K822" s="314"/>
      <c r="L822" s="314"/>
      <c r="M822" s="314"/>
      <c r="N822" s="315"/>
    </row>
    <row r="823" spans="2:14" ht="12.75">
      <c r="B823" s="16">
        <v>796</v>
      </c>
      <c r="C823" s="306"/>
      <c r="D823" s="307"/>
      <c r="E823" s="85"/>
      <c r="F823" s="85"/>
      <c r="G823" s="85"/>
      <c r="H823" s="85"/>
      <c r="I823" s="85"/>
      <c r="J823" s="85"/>
      <c r="K823" s="308"/>
      <c r="L823" s="308"/>
      <c r="M823" s="308"/>
      <c r="N823" s="309"/>
    </row>
    <row r="824" spans="2:14" ht="12.75">
      <c r="B824" s="87">
        <v>797</v>
      </c>
      <c r="C824" s="313"/>
      <c r="D824" s="313"/>
      <c r="E824" s="70"/>
      <c r="F824" s="70"/>
      <c r="G824" s="70"/>
      <c r="H824" s="70"/>
      <c r="I824" s="70"/>
      <c r="J824" s="70"/>
      <c r="K824" s="314"/>
      <c r="L824" s="314"/>
      <c r="M824" s="314"/>
      <c r="N824" s="315"/>
    </row>
    <row r="825" spans="2:14" ht="12.75">
      <c r="B825" s="16">
        <v>798</v>
      </c>
      <c r="C825" s="306"/>
      <c r="D825" s="307"/>
      <c r="E825" s="85"/>
      <c r="F825" s="85"/>
      <c r="G825" s="85"/>
      <c r="H825" s="85"/>
      <c r="I825" s="85"/>
      <c r="J825" s="85"/>
      <c r="K825" s="308"/>
      <c r="L825" s="308"/>
      <c r="M825" s="308"/>
      <c r="N825" s="309"/>
    </row>
    <row r="826" spans="2:14" ht="12.75">
      <c r="B826" s="87">
        <v>799</v>
      </c>
      <c r="C826" s="313"/>
      <c r="D826" s="313"/>
      <c r="E826" s="70"/>
      <c r="F826" s="70"/>
      <c r="G826" s="70"/>
      <c r="H826" s="70"/>
      <c r="I826" s="70"/>
      <c r="J826" s="70"/>
      <c r="K826" s="314"/>
      <c r="L826" s="314"/>
      <c r="M826" s="314"/>
      <c r="N826" s="315"/>
    </row>
    <row r="827" spans="2:14" ht="12.75">
      <c r="B827" s="16">
        <v>800</v>
      </c>
      <c r="C827" s="306"/>
      <c r="D827" s="307"/>
      <c r="E827" s="85"/>
      <c r="F827" s="85"/>
      <c r="G827" s="85"/>
      <c r="H827" s="85"/>
      <c r="I827" s="85"/>
      <c r="J827" s="85"/>
      <c r="K827" s="308"/>
      <c r="L827" s="308"/>
      <c r="M827" s="308"/>
      <c r="N827" s="309"/>
    </row>
    <row r="828" spans="2:14" ht="12.75">
      <c r="B828" s="87">
        <v>801</v>
      </c>
      <c r="C828" s="313"/>
      <c r="D828" s="313"/>
      <c r="E828" s="70"/>
      <c r="F828" s="70"/>
      <c r="G828" s="70"/>
      <c r="H828" s="70"/>
      <c r="I828" s="70"/>
      <c r="J828" s="70"/>
      <c r="K828" s="314"/>
      <c r="L828" s="314"/>
      <c r="M828" s="314"/>
      <c r="N828" s="315"/>
    </row>
    <row r="829" spans="2:14" ht="12.75">
      <c r="B829" s="16">
        <v>802</v>
      </c>
      <c r="C829" s="306"/>
      <c r="D829" s="307"/>
      <c r="E829" s="85"/>
      <c r="F829" s="85"/>
      <c r="G829" s="85"/>
      <c r="H829" s="85"/>
      <c r="I829" s="85"/>
      <c r="J829" s="85"/>
      <c r="K829" s="308"/>
      <c r="L829" s="308"/>
      <c r="M829" s="308"/>
      <c r="N829" s="309"/>
    </row>
    <row r="830" spans="2:14" ht="12.75">
      <c r="B830" s="87">
        <v>803</v>
      </c>
      <c r="C830" s="313"/>
      <c r="D830" s="313"/>
      <c r="E830" s="70"/>
      <c r="F830" s="70"/>
      <c r="G830" s="70"/>
      <c r="H830" s="70"/>
      <c r="I830" s="70"/>
      <c r="J830" s="70"/>
      <c r="K830" s="314"/>
      <c r="L830" s="314"/>
      <c r="M830" s="314"/>
      <c r="N830" s="315"/>
    </row>
    <row r="831" spans="2:14" ht="12.75">
      <c r="B831" s="16">
        <v>804</v>
      </c>
      <c r="C831" s="306"/>
      <c r="D831" s="307"/>
      <c r="E831" s="85"/>
      <c r="F831" s="85"/>
      <c r="G831" s="85"/>
      <c r="H831" s="85"/>
      <c r="I831" s="85"/>
      <c r="J831" s="85"/>
      <c r="K831" s="308"/>
      <c r="L831" s="308"/>
      <c r="M831" s="308"/>
      <c r="N831" s="309"/>
    </row>
    <row r="832" spans="2:14" ht="12.75">
      <c r="B832" s="87">
        <v>805</v>
      </c>
      <c r="C832" s="313"/>
      <c r="D832" s="313"/>
      <c r="E832" s="70"/>
      <c r="F832" s="70"/>
      <c r="G832" s="70"/>
      <c r="H832" s="70"/>
      <c r="I832" s="70"/>
      <c r="J832" s="70"/>
      <c r="K832" s="314"/>
      <c r="L832" s="314"/>
      <c r="M832" s="314"/>
      <c r="N832" s="315"/>
    </row>
    <row r="833" spans="2:14" ht="12.75">
      <c r="B833" s="16">
        <v>806</v>
      </c>
      <c r="C833" s="306"/>
      <c r="D833" s="307"/>
      <c r="E833" s="85"/>
      <c r="F833" s="85"/>
      <c r="G833" s="85"/>
      <c r="H833" s="85"/>
      <c r="I833" s="85"/>
      <c r="J833" s="85"/>
      <c r="K833" s="308"/>
      <c r="L833" s="308"/>
      <c r="M833" s="308"/>
      <c r="N833" s="309"/>
    </row>
    <row r="834" spans="2:14" ht="12.75">
      <c r="B834" s="87">
        <v>807</v>
      </c>
      <c r="C834" s="313"/>
      <c r="D834" s="313"/>
      <c r="E834" s="70"/>
      <c r="F834" s="70"/>
      <c r="G834" s="70"/>
      <c r="H834" s="70"/>
      <c r="I834" s="70"/>
      <c r="J834" s="70"/>
      <c r="K834" s="314"/>
      <c r="L834" s="314"/>
      <c r="M834" s="314"/>
      <c r="N834" s="315"/>
    </row>
    <row r="835" spans="2:14" ht="12.75">
      <c r="B835" s="16">
        <v>808</v>
      </c>
      <c r="C835" s="306"/>
      <c r="D835" s="307"/>
      <c r="E835" s="85"/>
      <c r="F835" s="85"/>
      <c r="G835" s="85"/>
      <c r="H835" s="85"/>
      <c r="I835" s="85"/>
      <c r="J835" s="85"/>
      <c r="K835" s="308"/>
      <c r="L835" s="308"/>
      <c r="M835" s="308"/>
      <c r="N835" s="309"/>
    </row>
    <row r="836" spans="2:14" ht="12.75">
      <c r="B836" s="87">
        <v>809</v>
      </c>
      <c r="C836" s="313"/>
      <c r="D836" s="313"/>
      <c r="E836" s="70"/>
      <c r="F836" s="70"/>
      <c r="G836" s="70"/>
      <c r="H836" s="70"/>
      <c r="I836" s="70"/>
      <c r="J836" s="70"/>
      <c r="K836" s="314"/>
      <c r="L836" s="314"/>
      <c r="M836" s="314"/>
      <c r="N836" s="315"/>
    </row>
    <row r="837" spans="2:14" ht="12.75">
      <c r="B837" s="16">
        <v>810</v>
      </c>
      <c r="C837" s="306"/>
      <c r="D837" s="307"/>
      <c r="E837" s="85"/>
      <c r="F837" s="85"/>
      <c r="G837" s="85"/>
      <c r="H837" s="85"/>
      <c r="I837" s="85"/>
      <c r="J837" s="85"/>
      <c r="K837" s="308"/>
      <c r="L837" s="308"/>
      <c r="M837" s="308"/>
      <c r="N837" s="309"/>
    </row>
    <row r="838" spans="2:14" ht="12.75">
      <c r="B838" s="87">
        <v>811</v>
      </c>
      <c r="C838" s="313"/>
      <c r="D838" s="313"/>
      <c r="E838" s="70"/>
      <c r="F838" s="70"/>
      <c r="G838" s="70"/>
      <c r="H838" s="70"/>
      <c r="I838" s="70"/>
      <c r="J838" s="70"/>
      <c r="K838" s="314"/>
      <c r="L838" s="314"/>
      <c r="M838" s="314"/>
      <c r="N838" s="315"/>
    </row>
    <row r="839" spans="2:14" ht="12.75">
      <c r="B839" s="16">
        <v>812</v>
      </c>
      <c r="C839" s="306"/>
      <c r="D839" s="307"/>
      <c r="E839" s="85"/>
      <c r="F839" s="85"/>
      <c r="G839" s="85"/>
      <c r="H839" s="85"/>
      <c r="I839" s="85"/>
      <c r="J839" s="85"/>
      <c r="K839" s="308"/>
      <c r="L839" s="308"/>
      <c r="M839" s="308"/>
      <c r="N839" s="309"/>
    </row>
    <row r="840" spans="2:14" ht="12.75">
      <c r="B840" s="87">
        <v>813</v>
      </c>
      <c r="C840" s="313"/>
      <c r="D840" s="313"/>
      <c r="E840" s="70"/>
      <c r="F840" s="70"/>
      <c r="G840" s="70"/>
      <c r="H840" s="70"/>
      <c r="I840" s="70"/>
      <c r="J840" s="70"/>
      <c r="K840" s="314"/>
      <c r="L840" s="314"/>
      <c r="M840" s="314"/>
      <c r="N840" s="315"/>
    </row>
    <row r="841" spans="2:14" ht="12.75">
      <c r="B841" s="16">
        <v>814</v>
      </c>
      <c r="C841" s="306"/>
      <c r="D841" s="307"/>
      <c r="E841" s="85"/>
      <c r="F841" s="85"/>
      <c r="G841" s="85"/>
      <c r="H841" s="85"/>
      <c r="I841" s="85"/>
      <c r="J841" s="85"/>
      <c r="K841" s="308"/>
      <c r="L841" s="308"/>
      <c r="M841" s="308"/>
      <c r="N841" s="309"/>
    </row>
    <row r="842" spans="2:14" ht="12.75">
      <c r="B842" s="87">
        <v>815</v>
      </c>
      <c r="C842" s="313"/>
      <c r="D842" s="313"/>
      <c r="E842" s="70"/>
      <c r="F842" s="70"/>
      <c r="G842" s="70"/>
      <c r="H842" s="70"/>
      <c r="I842" s="70"/>
      <c r="J842" s="70"/>
      <c r="K842" s="314"/>
      <c r="L842" s="314"/>
      <c r="M842" s="314"/>
      <c r="N842" s="315"/>
    </row>
    <row r="843" spans="2:14" ht="12.75">
      <c r="B843" s="16">
        <v>816</v>
      </c>
      <c r="C843" s="306"/>
      <c r="D843" s="307"/>
      <c r="E843" s="85"/>
      <c r="F843" s="85"/>
      <c r="G843" s="85"/>
      <c r="H843" s="85"/>
      <c r="I843" s="85"/>
      <c r="J843" s="85"/>
      <c r="K843" s="308"/>
      <c r="L843" s="308"/>
      <c r="M843" s="308"/>
      <c r="N843" s="309"/>
    </row>
    <row r="844" spans="2:14" ht="12.75">
      <c r="B844" s="87">
        <v>817</v>
      </c>
      <c r="C844" s="313"/>
      <c r="D844" s="313"/>
      <c r="E844" s="70"/>
      <c r="F844" s="70"/>
      <c r="G844" s="70"/>
      <c r="H844" s="70"/>
      <c r="I844" s="70"/>
      <c r="J844" s="70"/>
      <c r="K844" s="314"/>
      <c r="L844" s="314"/>
      <c r="M844" s="314"/>
      <c r="N844" s="315"/>
    </row>
    <row r="845" spans="2:14" ht="12.75">
      <c r="B845" s="16">
        <v>818</v>
      </c>
      <c r="C845" s="306"/>
      <c r="D845" s="307"/>
      <c r="E845" s="85"/>
      <c r="F845" s="85"/>
      <c r="G845" s="85"/>
      <c r="H845" s="85"/>
      <c r="I845" s="85"/>
      <c r="J845" s="85"/>
      <c r="K845" s="308"/>
      <c r="L845" s="308"/>
      <c r="M845" s="308"/>
      <c r="N845" s="309"/>
    </row>
    <row r="846" spans="2:14" ht="12.75">
      <c r="B846" s="87">
        <v>819</v>
      </c>
      <c r="C846" s="313"/>
      <c r="D846" s="313"/>
      <c r="E846" s="70"/>
      <c r="F846" s="70"/>
      <c r="G846" s="70"/>
      <c r="H846" s="70"/>
      <c r="I846" s="70"/>
      <c r="J846" s="70"/>
      <c r="K846" s="314"/>
      <c r="L846" s="314"/>
      <c r="M846" s="314"/>
      <c r="N846" s="315"/>
    </row>
    <row r="847" spans="2:14" ht="12.75">
      <c r="B847" s="16">
        <v>820</v>
      </c>
      <c r="C847" s="306"/>
      <c r="D847" s="307"/>
      <c r="E847" s="85"/>
      <c r="F847" s="85"/>
      <c r="G847" s="85"/>
      <c r="H847" s="85"/>
      <c r="I847" s="85"/>
      <c r="J847" s="85"/>
      <c r="K847" s="308"/>
      <c r="L847" s="308"/>
      <c r="M847" s="308"/>
      <c r="N847" s="309"/>
    </row>
    <row r="848" spans="2:14" ht="12.75">
      <c r="B848" s="87">
        <v>821</v>
      </c>
      <c r="C848" s="313"/>
      <c r="D848" s="313"/>
      <c r="E848" s="70"/>
      <c r="F848" s="70"/>
      <c r="G848" s="70"/>
      <c r="H848" s="70"/>
      <c r="I848" s="70"/>
      <c r="J848" s="70"/>
      <c r="K848" s="314"/>
      <c r="L848" s="314"/>
      <c r="M848" s="314"/>
      <c r="N848" s="315"/>
    </row>
    <row r="849" spans="2:14" ht="12.75">
      <c r="B849" s="16">
        <v>822</v>
      </c>
      <c r="C849" s="306"/>
      <c r="D849" s="307"/>
      <c r="E849" s="85"/>
      <c r="F849" s="85"/>
      <c r="G849" s="85"/>
      <c r="H849" s="85"/>
      <c r="I849" s="85"/>
      <c r="J849" s="85"/>
      <c r="K849" s="308"/>
      <c r="L849" s="308"/>
      <c r="M849" s="308"/>
      <c r="N849" s="309"/>
    </row>
    <row r="850" spans="2:14" ht="12.75">
      <c r="B850" s="87">
        <v>823</v>
      </c>
      <c r="C850" s="313"/>
      <c r="D850" s="313"/>
      <c r="E850" s="70"/>
      <c r="F850" s="70"/>
      <c r="G850" s="70"/>
      <c r="H850" s="70"/>
      <c r="I850" s="70"/>
      <c r="J850" s="70"/>
      <c r="K850" s="314"/>
      <c r="L850" s="314"/>
      <c r="M850" s="314"/>
      <c r="N850" s="315"/>
    </row>
    <row r="851" spans="2:14" ht="12.75">
      <c r="B851" s="16">
        <v>824</v>
      </c>
      <c r="C851" s="306"/>
      <c r="D851" s="307"/>
      <c r="E851" s="85"/>
      <c r="F851" s="85"/>
      <c r="G851" s="85"/>
      <c r="H851" s="85"/>
      <c r="I851" s="85"/>
      <c r="J851" s="85"/>
      <c r="K851" s="308"/>
      <c r="L851" s="308"/>
      <c r="M851" s="308"/>
      <c r="N851" s="309"/>
    </row>
    <row r="852" spans="2:14" ht="12.75">
      <c r="B852" s="87">
        <v>825</v>
      </c>
      <c r="C852" s="313"/>
      <c r="D852" s="313"/>
      <c r="E852" s="70"/>
      <c r="F852" s="70"/>
      <c r="G852" s="70"/>
      <c r="H852" s="70"/>
      <c r="I852" s="70"/>
      <c r="J852" s="70"/>
      <c r="K852" s="314"/>
      <c r="L852" s="314"/>
      <c r="M852" s="314"/>
      <c r="N852" s="315"/>
    </row>
    <row r="853" spans="2:14" ht="12.75">
      <c r="B853" s="16">
        <v>826</v>
      </c>
      <c r="C853" s="306"/>
      <c r="D853" s="307"/>
      <c r="E853" s="85"/>
      <c r="F853" s="85"/>
      <c r="G853" s="85"/>
      <c r="H853" s="85"/>
      <c r="I853" s="85"/>
      <c r="J853" s="85"/>
      <c r="K853" s="308"/>
      <c r="L853" s="308"/>
      <c r="M853" s="308"/>
      <c r="N853" s="309"/>
    </row>
    <row r="854" spans="2:14" ht="12.75">
      <c r="B854" s="87">
        <v>827</v>
      </c>
      <c r="C854" s="313"/>
      <c r="D854" s="313"/>
      <c r="E854" s="70"/>
      <c r="F854" s="70"/>
      <c r="G854" s="70"/>
      <c r="H854" s="70"/>
      <c r="I854" s="70"/>
      <c r="J854" s="70"/>
      <c r="K854" s="314"/>
      <c r="L854" s="314"/>
      <c r="M854" s="314"/>
      <c r="N854" s="315"/>
    </row>
    <row r="855" spans="2:14" ht="12.75">
      <c r="B855" s="16">
        <v>828</v>
      </c>
      <c r="C855" s="306"/>
      <c r="D855" s="307"/>
      <c r="E855" s="85"/>
      <c r="F855" s="85"/>
      <c r="G855" s="85"/>
      <c r="H855" s="85"/>
      <c r="I855" s="85"/>
      <c r="J855" s="85"/>
      <c r="K855" s="308"/>
      <c r="L855" s="308"/>
      <c r="M855" s="308"/>
      <c r="N855" s="309"/>
    </row>
    <row r="856" spans="2:14" ht="12.75">
      <c r="B856" s="87">
        <v>829</v>
      </c>
      <c r="C856" s="313"/>
      <c r="D856" s="313"/>
      <c r="E856" s="70"/>
      <c r="F856" s="70"/>
      <c r="G856" s="70"/>
      <c r="H856" s="70"/>
      <c r="I856" s="70"/>
      <c r="J856" s="70"/>
      <c r="K856" s="314"/>
      <c r="L856" s="314"/>
      <c r="M856" s="314"/>
      <c r="N856" s="315"/>
    </row>
    <row r="857" spans="2:14" ht="12.75">
      <c r="B857" s="16">
        <v>830</v>
      </c>
      <c r="C857" s="306"/>
      <c r="D857" s="307"/>
      <c r="E857" s="85"/>
      <c r="F857" s="85"/>
      <c r="G857" s="85"/>
      <c r="H857" s="85"/>
      <c r="I857" s="85"/>
      <c r="J857" s="85"/>
      <c r="K857" s="308"/>
      <c r="L857" s="308"/>
      <c r="M857" s="308"/>
      <c r="N857" s="309"/>
    </row>
    <row r="858" spans="2:14" ht="12.75">
      <c r="B858" s="87">
        <v>831</v>
      </c>
      <c r="C858" s="313"/>
      <c r="D858" s="313"/>
      <c r="E858" s="70"/>
      <c r="F858" s="70"/>
      <c r="G858" s="70"/>
      <c r="H858" s="70"/>
      <c r="I858" s="70"/>
      <c r="J858" s="70"/>
      <c r="K858" s="314"/>
      <c r="L858" s="314"/>
      <c r="M858" s="314"/>
      <c r="N858" s="315"/>
    </row>
    <row r="859" spans="2:14" ht="12.75">
      <c r="B859" s="16">
        <v>832</v>
      </c>
      <c r="C859" s="306"/>
      <c r="D859" s="307"/>
      <c r="E859" s="85"/>
      <c r="F859" s="85"/>
      <c r="G859" s="85"/>
      <c r="H859" s="85"/>
      <c r="I859" s="85"/>
      <c r="J859" s="85"/>
      <c r="K859" s="308"/>
      <c r="L859" s="308"/>
      <c r="M859" s="308"/>
      <c r="N859" s="309"/>
    </row>
    <row r="860" spans="2:14" ht="12.75">
      <c r="B860" s="87">
        <v>833</v>
      </c>
      <c r="C860" s="313"/>
      <c r="D860" s="313"/>
      <c r="E860" s="70"/>
      <c r="F860" s="70"/>
      <c r="G860" s="70"/>
      <c r="H860" s="70"/>
      <c r="I860" s="70"/>
      <c r="J860" s="70"/>
      <c r="K860" s="314"/>
      <c r="L860" s="314"/>
      <c r="M860" s="314"/>
      <c r="N860" s="315"/>
    </row>
    <row r="861" spans="2:14" ht="12.75">
      <c r="B861" s="16">
        <v>834</v>
      </c>
      <c r="C861" s="306"/>
      <c r="D861" s="307"/>
      <c r="E861" s="85"/>
      <c r="F861" s="85"/>
      <c r="G861" s="85"/>
      <c r="H861" s="85"/>
      <c r="I861" s="85"/>
      <c r="J861" s="85"/>
      <c r="K861" s="308"/>
      <c r="L861" s="308"/>
      <c r="M861" s="308"/>
      <c r="N861" s="309"/>
    </row>
    <row r="862" spans="2:14" ht="12.75">
      <c r="B862" s="87">
        <v>835</v>
      </c>
      <c r="C862" s="313"/>
      <c r="D862" s="313"/>
      <c r="E862" s="70"/>
      <c r="F862" s="70"/>
      <c r="G862" s="70"/>
      <c r="H862" s="70"/>
      <c r="I862" s="70"/>
      <c r="J862" s="70"/>
      <c r="K862" s="314"/>
      <c r="L862" s="314"/>
      <c r="M862" s="314"/>
      <c r="N862" s="315"/>
    </row>
    <row r="863" spans="2:14" ht="12.75">
      <c r="B863" s="16">
        <v>836</v>
      </c>
      <c r="C863" s="306"/>
      <c r="D863" s="307"/>
      <c r="E863" s="85"/>
      <c r="F863" s="85"/>
      <c r="G863" s="85"/>
      <c r="H863" s="85"/>
      <c r="I863" s="85"/>
      <c r="J863" s="85"/>
      <c r="K863" s="308"/>
      <c r="L863" s="308"/>
      <c r="M863" s="308"/>
      <c r="N863" s="309"/>
    </row>
    <row r="864" spans="2:14" ht="12.75">
      <c r="B864" s="87">
        <v>837</v>
      </c>
      <c r="C864" s="313"/>
      <c r="D864" s="313"/>
      <c r="E864" s="70"/>
      <c r="F864" s="70"/>
      <c r="G864" s="70"/>
      <c r="H864" s="70"/>
      <c r="I864" s="70"/>
      <c r="J864" s="70"/>
      <c r="K864" s="314"/>
      <c r="L864" s="314"/>
      <c r="M864" s="314"/>
      <c r="N864" s="315"/>
    </row>
    <row r="865" spans="2:14" ht="12.75">
      <c r="B865" s="16">
        <v>838</v>
      </c>
      <c r="C865" s="306"/>
      <c r="D865" s="307"/>
      <c r="E865" s="85"/>
      <c r="F865" s="85"/>
      <c r="G865" s="85"/>
      <c r="H865" s="85"/>
      <c r="I865" s="85"/>
      <c r="J865" s="85"/>
      <c r="K865" s="308"/>
      <c r="L865" s="308"/>
      <c r="M865" s="308"/>
      <c r="N865" s="309"/>
    </row>
    <row r="866" spans="2:14" ht="12.75">
      <c r="B866" s="87">
        <v>839</v>
      </c>
      <c r="C866" s="313"/>
      <c r="D866" s="313"/>
      <c r="E866" s="70"/>
      <c r="F866" s="70"/>
      <c r="G866" s="70"/>
      <c r="H866" s="70"/>
      <c r="I866" s="70"/>
      <c r="J866" s="70"/>
      <c r="K866" s="314"/>
      <c r="L866" s="314"/>
      <c r="M866" s="314"/>
      <c r="N866" s="315"/>
    </row>
    <row r="867" spans="2:14" ht="12.75">
      <c r="B867" s="16">
        <v>840</v>
      </c>
      <c r="C867" s="306"/>
      <c r="D867" s="307"/>
      <c r="E867" s="85"/>
      <c r="F867" s="85"/>
      <c r="G867" s="85"/>
      <c r="H867" s="85"/>
      <c r="I867" s="85"/>
      <c r="J867" s="85"/>
      <c r="K867" s="308"/>
      <c r="L867" s="308"/>
      <c r="M867" s="308"/>
      <c r="N867" s="309"/>
    </row>
    <row r="868" spans="2:14" ht="12.75">
      <c r="B868" s="87">
        <v>841</v>
      </c>
      <c r="C868" s="313"/>
      <c r="D868" s="313"/>
      <c r="E868" s="70"/>
      <c r="F868" s="70"/>
      <c r="G868" s="70"/>
      <c r="H868" s="70"/>
      <c r="I868" s="70"/>
      <c r="J868" s="70"/>
      <c r="K868" s="314"/>
      <c r="L868" s="314"/>
      <c r="M868" s="314"/>
      <c r="N868" s="315"/>
    </row>
    <row r="869" spans="2:14" ht="12.75">
      <c r="B869" s="16">
        <v>842</v>
      </c>
      <c r="C869" s="306"/>
      <c r="D869" s="307"/>
      <c r="E869" s="85"/>
      <c r="F869" s="85"/>
      <c r="G869" s="85"/>
      <c r="H869" s="85"/>
      <c r="I869" s="85"/>
      <c r="J869" s="85"/>
      <c r="K869" s="308"/>
      <c r="L869" s="308"/>
      <c r="M869" s="308"/>
      <c r="N869" s="309"/>
    </row>
    <row r="870" spans="2:14" ht="12.75">
      <c r="B870" s="87">
        <v>843</v>
      </c>
      <c r="C870" s="313"/>
      <c r="D870" s="313"/>
      <c r="E870" s="70"/>
      <c r="F870" s="70"/>
      <c r="G870" s="70"/>
      <c r="H870" s="70"/>
      <c r="I870" s="70"/>
      <c r="J870" s="70"/>
      <c r="K870" s="314"/>
      <c r="L870" s="314"/>
      <c r="M870" s="314"/>
      <c r="N870" s="315"/>
    </row>
    <row r="871" spans="2:14" ht="12.75">
      <c r="B871" s="16">
        <v>844</v>
      </c>
      <c r="C871" s="306"/>
      <c r="D871" s="307"/>
      <c r="E871" s="85"/>
      <c r="F871" s="85"/>
      <c r="G871" s="85"/>
      <c r="H871" s="85"/>
      <c r="I871" s="85"/>
      <c r="J871" s="85"/>
      <c r="K871" s="308"/>
      <c r="L871" s="308"/>
      <c r="M871" s="308"/>
      <c r="N871" s="309"/>
    </row>
    <row r="872" spans="2:14" ht="12.75">
      <c r="B872" s="87">
        <v>845</v>
      </c>
      <c r="C872" s="313"/>
      <c r="D872" s="313"/>
      <c r="E872" s="70"/>
      <c r="F872" s="70"/>
      <c r="G872" s="70"/>
      <c r="H872" s="70"/>
      <c r="I872" s="70"/>
      <c r="J872" s="70"/>
      <c r="K872" s="314"/>
      <c r="L872" s="314"/>
      <c r="M872" s="314"/>
      <c r="N872" s="315"/>
    </row>
    <row r="873" spans="2:14" ht="12.75">
      <c r="B873" s="16">
        <v>846</v>
      </c>
      <c r="C873" s="306"/>
      <c r="D873" s="307"/>
      <c r="E873" s="85"/>
      <c r="F873" s="85"/>
      <c r="G873" s="85"/>
      <c r="H873" s="85"/>
      <c r="I873" s="85"/>
      <c r="J873" s="85"/>
      <c r="K873" s="308"/>
      <c r="L873" s="308"/>
      <c r="M873" s="308"/>
      <c r="N873" s="309"/>
    </row>
    <row r="874" spans="2:14" ht="12.75">
      <c r="B874" s="87">
        <v>847</v>
      </c>
      <c r="C874" s="313"/>
      <c r="D874" s="313"/>
      <c r="E874" s="70"/>
      <c r="F874" s="70"/>
      <c r="G874" s="70"/>
      <c r="H874" s="70"/>
      <c r="I874" s="70"/>
      <c r="J874" s="70"/>
      <c r="K874" s="314"/>
      <c r="L874" s="314"/>
      <c r="M874" s="314"/>
      <c r="N874" s="315"/>
    </row>
    <row r="875" spans="2:14" ht="12.75">
      <c r="B875" s="16">
        <v>848</v>
      </c>
      <c r="C875" s="306"/>
      <c r="D875" s="307"/>
      <c r="E875" s="85"/>
      <c r="F875" s="85"/>
      <c r="G875" s="85"/>
      <c r="H875" s="85"/>
      <c r="I875" s="85"/>
      <c r="J875" s="85"/>
      <c r="K875" s="308"/>
      <c r="L875" s="308"/>
      <c r="M875" s="308"/>
      <c r="N875" s="309"/>
    </row>
    <row r="876" spans="2:14" ht="12.75">
      <c r="B876" s="87">
        <v>849</v>
      </c>
      <c r="C876" s="313"/>
      <c r="D876" s="313"/>
      <c r="E876" s="70"/>
      <c r="F876" s="70"/>
      <c r="G876" s="70"/>
      <c r="H876" s="70"/>
      <c r="I876" s="70"/>
      <c r="J876" s="70"/>
      <c r="K876" s="314"/>
      <c r="L876" s="314"/>
      <c r="M876" s="314"/>
      <c r="N876" s="315"/>
    </row>
    <row r="877" spans="2:14" ht="12.75">
      <c r="B877" s="16">
        <v>850</v>
      </c>
      <c r="C877" s="306"/>
      <c r="D877" s="307"/>
      <c r="E877" s="85"/>
      <c r="F877" s="85"/>
      <c r="G877" s="85"/>
      <c r="H877" s="85"/>
      <c r="I877" s="85"/>
      <c r="J877" s="85"/>
      <c r="K877" s="308"/>
      <c r="L877" s="308"/>
      <c r="M877" s="308"/>
      <c r="N877" s="309"/>
    </row>
    <row r="878" spans="2:14" ht="12.75">
      <c r="B878" s="87">
        <v>851</v>
      </c>
      <c r="C878" s="313"/>
      <c r="D878" s="313"/>
      <c r="E878" s="70"/>
      <c r="F878" s="70"/>
      <c r="G878" s="70"/>
      <c r="H878" s="70"/>
      <c r="I878" s="70"/>
      <c r="J878" s="70"/>
      <c r="K878" s="314"/>
      <c r="L878" s="314"/>
      <c r="M878" s="314"/>
      <c r="N878" s="315"/>
    </row>
    <row r="879" spans="2:14" ht="12.75">
      <c r="B879" s="16">
        <v>852</v>
      </c>
      <c r="C879" s="306"/>
      <c r="D879" s="307"/>
      <c r="E879" s="85"/>
      <c r="F879" s="85"/>
      <c r="G879" s="85"/>
      <c r="H879" s="85"/>
      <c r="I879" s="85"/>
      <c r="J879" s="85"/>
      <c r="K879" s="308"/>
      <c r="L879" s="308"/>
      <c r="M879" s="308"/>
      <c r="N879" s="309"/>
    </row>
    <row r="880" spans="2:14" ht="12.75">
      <c r="B880" s="87">
        <v>853</v>
      </c>
      <c r="C880" s="313"/>
      <c r="D880" s="313"/>
      <c r="E880" s="70"/>
      <c r="F880" s="70"/>
      <c r="G880" s="70"/>
      <c r="H880" s="70"/>
      <c r="I880" s="70"/>
      <c r="J880" s="70"/>
      <c r="K880" s="314"/>
      <c r="L880" s="314"/>
      <c r="M880" s="314"/>
      <c r="N880" s="315"/>
    </row>
    <row r="881" spans="2:14" ht="12.75">
      <c r="B881" s="16">
        <v>854</v>
      </c>
      <c r="C881" s="306"/>
      <c r="D881" s="307"/>
      <c r="E881" s="85"/>
      <c r="F881" s="85"/>
      <c r="G881" s="85"/>
      <c r="H881" s="85"/>
      <c r="I881" s="85"/>
      <c r="J881" s="85"/>
      <c r="K881" s="308"/>
      <c r="L881" s="308"/>
      <c r="M881" s="308"/>
      <c r="N881" s="309"/>
    </row>
    <row r="882" spans="2:14" ht="12.75">
      <c r="B882" s="87">
        <v>855</v>
      </c>
      <c r="C882" s="313"/>
      <c r="D882" s="313"/>
      <c r="E882" s="70"/>
      <c r="F882" s="70"/>
      <c r="G882" s="70"/>
      <c r="H882" s="70"/>
      <c r="I882" s="70"/>
      <c r="J882" s="70"/>
      <c r="K882" s="314"/>
      <c r="L882" s="314"/>
      <c r="M882" s="314"/>
      <c r="N882" s="315"/>
    </row>
    <row r="883" spans="2:14" ht="12.75">
      <c r="B883" s="16">
        <v>856</v>
      </c>
      <c r="C883" s="306"/>
      <c r="D883" s="307"/>
      <c r="E883" s="85"/>
      <c r="F883" s="85"/>
      <c r="G883" s="85"/>
      <c r="H883" s="85"/>
      <c r="I883" s="85"/>
      <c r="J883" s="85"/>
      <c r="K883" s="308"/>
      <c r="L883" s="308"/>
      <c r="M883" s="308"/>
      <c r="N883" s="309"/>
    </row>
    <row r="884" spans="2:14" ht="12.75">
      <c r="B884" s="87">
        <v>857</v>
      </c>
      <c r="C884" s="313"/>
      <c r="D884" s="313"/>
      <c r="E884" s="70"/>
      <c r="F884" s="70"/>
      <c r="G884" s="70"/>
      <c r="H884" s="70"/>
      <c r="I884" s="70"/>
      <c r="J884" s="70"/>
      <c r="K884" s="314"/>
      <c r="L884" s="314"/>
      <c r="M884" s="314"/>
      <c r="N884" s="315"/>
    </row>
    <row r="885" spans="2:14" ht="12.75">
      <c r="B885" s="16">
        <v>858</v>
      </c>
      <c r="C885" s="306"/>
      <c r="D885" s="307"/>
      <c r="E885" s="85"/>
      <c r="F885" s="85"/>
      <c r="G885" s="85"/>
      <c r="H885" s="85"/>
      <c r="I885" s="85"/>
      <c r="J885" s="85"/>
      <c r="K885" s="308"/>
      <c r="L885" s="308"/>
      <c r="M885" s="308"/>
      <c r="N885" s="309"/>
    </row>
    <row r="886" spans="2:14" ht="12.75">
      <c r="B886" s="87">
        <v>859</v>
      </c>
      <c r="C886" s="313"/>
      <c r="D886" s="313"/>
      <c r="E886" s="70"/>
      <c r="F886" s="70"/>
      <c r="G886" s="70"/>
      <c r="H886" s="70"/>
      <c r="I886" s="70"/>
      <c r="J886" s="70"/>
      <c r="K886" s="314"/>
      <c r="L886" s="314"/>
      <c r="M886" s="314"/>
      <c r="N886" s="315"/>
    </row>
    <row r="887" spans="2:14" ht="12.75">
      <c r="B887" s="16">
        <v>860</v>
      </c>
      <c r="C887" s="306"/>
      <c r="D887" s="307"/>
      <c r="E887" s="85"/>
      <c r="F887" s="85"/>
      <c r="G887" s="85"/>
      <c r="H887" s="85"/>
      <c r="I887" s="85"/>
      <c r="J887" s="85"/>
      <c r="K887" s="308"/>
      <c r="L887" s="308"/>
      <c r="M887" s="308"/>
      <c r="N887" s="309"/>
    </row>
    <row r="888" spans="2:14" ht="12.75">
      <c r="B888" s="87">
        <v>861</v>
      </c>
      <c r="C888" s="313"/>
      <c r="D888" s="313"/>
      <c r="E888" s="70"/>
      <c r="F888" s="70"/>
      <c r="G888" s="70"/>
      <c r="H888" s="70"/>
      <c r="I888" s="70"/>
      <c r="J888" s="70"/>
      <c r="K888" s="314"/>
      <c r="L888" s="314"/>
      <c r="M888" s="314"/>
      <c r="N888" s="315"/>
    </row>
    <row r="889" spans="2:14" ht="12.75">
      <c r="B889" s="16">
        <v>862</v>
      </c>
      <c r="C889" s="306"/>
      <c r="D889" s="307"/>
      <c r="E889" s="85"/>
      <c r="F889" s="85"/>
      <c r="G889" s="85"/>
      <c r="H889" s="85"/>
      <c r="I889" s="85"/>
      <c r="J889" s="85"/>
      <c r="K889" s="308"/>
      <c r="L889" s="308"/>
      <c r="M889" s="308"/>
      <c r="N889" s="309"/>
    </row>
    <row r="890" spans="2:14" ht="12.75">
      <c r="B890" s="87">
        <v>863</v>
      </c>
      <c r="C890" s="313"/>
      <c r="D890" s="313"/>
      <c r="E890" s="70"/>
      <c r="F890" s="70"/>
      <c r="G890" s="70"/>
      <c r="H890" s="70"/>
      <c r="I890" s="70"/>
      <c r="J890" s="70"/>
      <c r="K890" s="314"/>
      <c r="L890" s="314"/>
      <c r="M890" s="314"/>
      <c r="N890" s="315"/>
    </row>
    <row r="891" spans="2:14" ht="12.75">
      <c r="B891" s="16">
        <v>864</v>
      </c>
      <c r="C891" s="306"/>
      <c r="D891" s="307"/>
      <c r="E891" s="85"/>
      <c r="F891" s="85"/>
      <c r="G891" s="85"/>
      <c r="H891" s="85"/>
      <c r="I891" s="85"/>
      <c r="J891" s="85"/>
      <c r="K891" s="308"/>
      <c r="L891" s="308"/>
      <c r="M891" s="308"/>
      <c r="N891" s="309"/>
    </row>
    <row r="892" spans="2:14" ht="12.75">
      <c r="B892" s="87">
        <v>865</v>
      </c>
      <c r="C892" s="313"/>
      <c r="D892" s="313"/>
      <c r="E892" s="70"/>
      <c r="F892" s="70"/>
      <c r="G892" s="70"/>
      <c r="H892" s="70"/>
      <c r="I892" s="70"/>
      <c r="J892" s="70"/>
      <c r="K892" s="314"/>
      <c r="L892" s="314"/>
      <c r="M892" s="314"/>
      <c r="N892" s="315"/>
    </row>
    <row r="893" spans="2:14" ht="12.75">
      <c r="B893" s="16">
        <v>866</v>
      </c>
      <c r="C893" s="306"/>
      <c r="D893" s="307"/>
      <c r="E893" s="85"/>
      <c r="F893" s="85"/>
      <c r="G893" s="85"/>
      <c r="H893" s="85"/>
      <c r="I893" s="85"/>
      <c r="J893" s="85"/>
      <c r="K893" s="308"/>
      <c r="L893" s="308"/>
      <c r="M893" s="308"/>
      <c r="N893" s="309"/>
    </row>
    <row r="894" spans="2:14" ht="12.75">
      <c r="B894" s="87">
        <v>867</v>
      </c>
      <c r="C894" s="313"/>
      <c r="D894" s="313"/>
      <c r="E894" s="70"/>
      <c r="F894" s="70"/>
      <c r="G894" s="70"/>
      <c r="H894" s="70"/>
      <c r="I894" s="70"/>
      <c r="J894" s="70"/>
      <c r="K894" s="314"/>
      <c r="L894" s="314"/>
      <c r="M894" s="314"/>
      <c r="N894" s="315"/>
    </row>
    <row r="895" spans="2:14" ht="12.75">
      <c r="B895" s="16">
        <v>868</v>
      </c>
      <c r="C895" s="306"/>
      <c r="D895" s="307"/>
      <c r="E895" s="85"/>
      <c r="F895" s="85"/>
      <c r="G895" s="85"/>
      <c r="H895" s="85"/>
      <c r="I895" s="85"/>
      <c r="J895" s="85"/>
      <c r="K895" s="308"/>
      <c r="L895" s="308"/>
      <c r="M895" s="308"/>
      <c r="N895" s="309"/>
    </row>
    <row r="896" spans="2:14" ht="12.75">
      <c r="B896" s="87">
        <v>869</v>
      </c>
      <c r="C896" s="313"/>
      <c r="D896" s="313"/>
      <c r="E896" s="70"/>
      <c r="F896" s="70"/>
      <c r="G896" s="70"/>
      <c r="H896" s="70"/>
      <c r="I896" s="70"/>
      <c r="J896" s="70"/>
      <c r="K896" s="314"/>
      <c r="L896" s="314"/>
      <c r="M896" s="314"/>
      <c r="N896" s="315"/>
    </row>
    <row r="897" spans="2:14" ht="12.75">
      <c r="B897" s="16">
        <v>870</v>
      </c>
      <c r="C897" s="306"/>
      <c r="D897" s="307"/>
      <c r="E897" s="85"/>
      <c r="F897" s="85"/>
      <c r="G897" s="85"/>
      <c r="H897" s="85"/>
      <c r="I897" s="85"/>
      <c r="J897" s="85"/>
      <c r="K897" s="308"/>
      <c r="L897" s="308"/>
      <c r="M897" s="308"/>
      <c r="N897" s="309"/>
    </row>
    <row r="898" spans="2:14" ht="12.75">
      <c r="B898" s="87">
        <v>871</v>
      </c>
      <c r="C898" s="313"/>
      <c r="D898" s="313"/>
      <c r="E898" s="70"/>
      <c r="F898" s="70"/>
      <c r="G898" s="70"/>
      <c r="H898" s="70"/>
      <c r="I898" s="70"/>
      <c r="J898" s="70"/>
      <c r="K898" s="314"/>
      <c r="L898" s="314"/>
      <c r="M898" s="314"/>
      <c r="N898" s="315"/>
    </row>
    <row r="899" spans="2:14" ht="12.75">
      <c r="B899" s="16">
        <v>872</v>
      </c>
      <c r="C899" s="306"/>
      <c r="D899" s="307"/>
      <c r="E899" s="85"/>
      <c r="F899" s="85"/>
      <c r="G899" s="85"/>
      <c r="H899" s="85"/>
      <c r="I899" s="85"/>
      <c r="J899" s="85"/>
      <c r="K899" s="308"/>
      <c r="L899" s="308"/>
      <c r="M899" s="308"/>
      <c r="N899" s="309"/>
    </row>
    <row r="900" spans="2:14" ht="12.75">
      <c r="B900" s="87">
        <v>873</v>
      </c>
      <c r="C900" s="313"/>
      <c r="D900" s="313"/>
      <c r="E900" s="70"/>
      <c r="F900" s="70"/>
      <c r="G900" s="70"/>
      <c r="H900" s="70"/>
      <c r="I900" s="70"/>
      <c r="J900" s="70"/>
      <c r="K900" s="314"/>
      <c r="L900" s="314"/>
      <c r="M900" s="314"/>
      <c r="N900" s="315"/>
    </row>
    <row r="901" spans="2:14" ht="12.75">
      <c r="B901" s="16">
        <v>874</v>
      </c>
      <c r="C901" s="306"/>
      <c r="D901" s="307"/>
      <c r="E901" s="85"/>
      <c r="F901" s="85"/>
      <c r="G901" s="85"/>
      <c r="H901" s="85"/>
      <c r="I901" s="85"/>
      <c r="J901" s="85"/>
      <c r="K901" s="308"/>
      <c r="L901" s="308"/>
      <c r="M901" s="308"/>
      <c r="N901" s="309"/>
    </row>
    <row r="902" spans="2:14" ht="12.75">
      <c r="B902" s="87">
        <v>875</v>
      </c>
      <c r="C902" s="313"/>
      <c r="D902" s="313"/>
      <c r="E902" s="70"/>
      <c r="F902" s="70"/>
      <c r="G902" s="70"/>
      <c r="H902" s="70"/>
      <c r="I902" s="70"/>
      <c r="J902" s="70"/>
      <c r="K902" s="314"/>
      <c r="L902" s="314"/>
      <c r="M902" s="314"/>
      <c r="N902" s="315"/>
    </row>
    <row r="903" spans="2:14" ht="12.75">
      <c r="B903" s="16">
        <v>876</v>
      </c>
      <c r="C903" s="306"/>
      <c r="D903" s="307"/>
      <c r="E903" s="85"/>
      <c r="F903" s="85"/>
      <c r="G903" s="85"/>
      <c r="H903" s="85"/>
      <c r="I903" s="85"/>
      <c r="J903" s="85"/>
      <c r="K903" s="308"/>
      <c r="L903" s="308"/>
      <c r="M903" s="308"/>
      <c r="N903" s="309"/>
    </row>
    <row r="904" spans="2:14" ht="12.75">
      <c r="B904" s="87">
        <v>877</v>
      </c>
      <c r="C904" s="313"/>
      <c r="D904" s="313"/>
      <c r="E904" s="70"/>
      <c r="F904" s="70"/>
      <c r="G904" s="70"/>
      <c r="H904" s="70"/>
      <c r="I904" s="70"/>
      <c r="J904" s="70"/>
      <c r="K904" s="314"/>
      <c r="L904" s="314"/>
      <c r="M904" s="314"/>
      <c r="N904" s="315"/>
    </row>
    <row r="905" spans="2:14" ht="12.75">
      <c r="B905" s="16">
        <v>878</v>
      </c>
      <c r="C905" s="306"/>
      <c r="D905" s="307"/>
      <c r="E905" s="85"/>
      <c r="F905" s="85"/>
      <c r="G905" s="85"/>
      <c r="H905" s="85"/>
      <c r="I905" s="85"/>
      <c r="J905" s="85"/>
      <c r="K905" s="308"/>
      <c r="L905" s="308"/>
      <c r="M905" s="308"/>
      <c r="N905" s="309"/>
    </row>
    <row r="906" spans="2:14" ht="12.75">
      <c r="B906" s="87">
        <v>879</v>
      </c>
      <c r="C906" s="313"/>
      <c r="D906" s="313"/>
      <c r="E906" s="70"/>
      <c r="F906" s="70"/>
      <c r="G906" s="70"/>
      <c r="H906" s="70"/>
      <c r="I906" s="70"/>
      <c r="J906" s="70"/>
      <c r="K906" s="314"/>
      <c r="L906" s="314"/>
      <c r="M906" s="314"/>
      <c r="N906" s="315"/>
    </row>
    <row r="907" spans="2:14" ht="12.75">
      <c r="B907" s="16">
        <v>880</v>
      </c>
      <c r="C907" s="306"/>
      <c r="D907" s="307"/>
      <c r="E907" s="85"/>
      <c r="F907" s="85"/>
      <c r="G907" s="85"/>
      <c r="H907" s="85"/>
      <c r="I907" s="85"/>
      <c r="J907" s="85"/>
      <c r="K907" s="308"/>
      <c r="L907" s="308"/>
      <c r="M907" s="308"/>
      <c r="N907" s="309"/>
    </row>
    <row r="908" spans="2:14" ht="12.75">
      <c r="B908" s="87">
        <v>881</v>
      </c>
      <c r="C908" s="313"/>
      <c r="D908" s="313"/>
      <c r="E908" s="70"/>
      <c r="F908" s="70"/>
      <c r="G908" s="70"/>
      <c r="H908" s="70"/>
      <c r="I908" s="70"/>
      <c r="J908" s="70"/>
      <c r="K908" s="314"/>
      <c r="L908" s="314"/>
      <c r="M908" s="314"/>
      <c r="N908" s="315"/>
    </row>
    <row r="909" spans="2:14" ht="12.75">
      <c r="B909" s="16">
        <v>882</v>
      </c>
      <c r="C909" s="306"/>
      <c r="D909" s="307"/>
      <c r="E909" s="85"/>
      <c r="F909" s="85"/>
      <c r="G909" s="85"/>
      <c r="H909" s="85"/>
      <c r="I909" s="85"/>
      <c r="J909" s="85"/>
      <c r="K909" s="308"/>
      <c r="L909" s="308"/>
      <c r="M909" s="308"/>
      <c r="N909" s="309"/>
    </row>
    <row r="910" spans="2:14" ht="12.75">
      <c r="B910" s="87">
        <v>883</v>
      </c>
      <c r="C910" s="313"/>
      <c r="D910" s="313"/>
      <c r="E910" s="70"/>
      <c r="F910" s="70"/>
      <c r="G910" s="70"/>
      <c r="H910" s="70"/>
      <c r="I910" s="70"/>
      <c r="J910" s="70"/>
      <c r="K910" s="314"/>
      <c r="L910" s="314"/>
      <c r="M910" s="314"/>
      <c r="N910" s="315"/>
    </row>
    <row r="911" spans="2:14" ht="12.75">
      <c r="B911" s="16">
        <v>884</v>
      </c>
      <c r="C911" s="306"/>
      <c r="D911" s="307"/>
      <c r="E911" s="85"/>
      <c r="F911" s="85"/>
      <c r="G911" s="85"/>
      <c r="H911" s="85"/>
      <c r="I911" s="85"/>
      <c r="J911" s="85"/>
      <c r="K911" s="308"/>
      <c r="L911" s="308"/>
      <c r="M911" s="308"/>
      <c r="N911" s="309"/>
    </row>
    <row r="912" spans="2:14" ht="12.75">
      <c r="B912" s="87">
        <v>885</v>
      </c>
      <c r="C912" s="313"/>
      <c r="D912" s="313"/>
      <c r="E912" s="70"/>
      <c r="F912" s="70"/>
      <c r="G912" s="70"/>
      <c r="H912" s="70"/>
      <c r="I912" s="70"/>
      <c r="J912" s="70"/>
      <c r="K912" s="314"/>
      <c r="L912" s="314"/>
      <c r="M912" s="314"/>
      <c r="N912" s="315"/>
    </row>
    <row r="913" spans="2:14" ht="12.75">
      <c r="B913" s="16">
        <v>886</v>
      </c>
      <c r="C913" s="306"/>
      <c r="D913" s="307"/>
      <c r="E913" s="85"/>
      <c r="F913" s="85"/>
      <c r="G913" s="85"/>
      <c r="H913" s="85"/>
      <c r="I913" s="85"/>
      <c r="J913" s="85"/>
      <c r="K913" s="308"/>
      <c r="L913" s="308"/>
      <c r="M913" s="308"/>
      <c r="N913" s="309"/>
    </row>
    <row r="914" spans="2:14" ht="12.75">
      <c r="B914" s="87">
        <v>887</v>
      </c>
      <c r="C914" s="313"/>
      <c r="D914" s="313"/>
      <c r="E914" s="70"/>
      <c r="F914" s="70"/>
      <c r="G914" s="70"/>
      <c r="H914" s="70"/>
      <c r="I914" s="70"/>
      <c r="J914" s="70"/>
      <c r="K914" s="314"/>
      <c r="L914" s="314"/>
      <c r="M914" s="314"/>
      <c r="N914" s="315"/>
    </row>
    <row r="915" spans="2:14" ht="12.75">
      <c r="B915" s="16">
        <v>888</v>
      </c>
      <c r="C915" s="306"/>
      <c r="D915" s="307"/>
      <c r="E915" s="85"/>
      <c r="F915" s="85"/>
      <c r="G915" s="85"/>
      <c r="H915" s="85"/>
      <c r="I915" s="85"/>
      <c r="J915" s="85"/>
      <c r="K915" s="308"/>
      <c r="L915" s="308"/>
      <c r="M915" s="308"/>
      <c r="N915" s="309"/>
    </row>
    <row r="916" spans="2:14" ht="12.75">
      <c r="B916" s="87">
        <v>889</v>
      </c>
      <c r="C916" s="313"/>
      <c r="D916" s="313"/>
      <c r="E916" s="70"/>
      <c r="F916" s="70"/>
      <c r="G916" s="70"/>
      <c r="H916" s="70"/>
      <c r="I916" s="70"/>
      <c r="J916" s="70"/>
      <c r="K916" s="314"/>
      <c r="L916" s="314"/>
      <c r="M916" s="314"/>
      <c r="N916" s="315"/>
    </row>
    <row r="917" spans="2:14" ht="12.75">
      <c r="B917" s="16">
        <v>890</v>
      </c>
      <c r="C917" s="306"/>
      <c r="D917" s="307"/>
      <c r="E917" s="85"/>
      <c r="F917" s="85"/>
      <c r="G917" s="85"/>
      <c r="H917" s="85"/>
      <c r="I917" s="85"/>
      <c r="J917" s="85"/>
      <c r="K917" s="308"/>
      <c r="L917" s="308"/>
      <c r="M917" s="308"/>
      <c r="N917" s="309"/>
    </row>
    <row r="918" spans="2:14" ht="12.75">
      <c r="B918" s="87">
        <v>891</v>
      </c>
      <c r="C918" s="313"/>
      <c r="D918" s="313"/>
      <c r="E918" s="70"/>
      <c r="F918" s="70"/>
      <c r="G918" s="70"/>
      <c r="H918" s="70"/>
      <c r="I918" s="70"/>
      <c r="J918" s="70"/>
      <c r="K918" s="314"/>
      <c r="L918" s="314"/>
      <c r="M918" s="314"/>
      <c r="N918" s="315"/>
    </row>
    <row r="919" spans="2:14" ht="12.75">
      <c r="B919" s="16">
        <v>892</v>
      </c>
      <c r="C919" s="306"/>
      <c r="D919" s="307"/>
      <c r="E919" s="85"/>
      <c r="F919" s="85"/>
      <c r="G919" s="85"/>
      <c r="H919" s="85"/>
      <c r="I919" s="85"/>
      <c r="J919" s="85"/>
      <c r="K919" s="308"/>
      <c r="L919" s="308"/>
      <c r="M919" s="308"/>
      <c r="N919" s="309"/>
    </row>
    <row r="920" spans="2:14" ht="12.75">
      <c r="B920" s="87">
        <v>893</v>
      </c>
      <c r="C920" s="313"/>
      <c r="D920" s="313"/>
      <c r="E920" s="70"/>
      <c r="F920" s="70"/>
      <c r="G920" s="70"/>
      <c r="H920" s="70"/>
      <c r="I920" s="70"/>
      <c r="J920" s="70"/>
      <c r="K920" s="314"/>
      <c r="L920" s="314"/>
      <c r="M920" s="314"/>
      <c r="N920" s="315"/>
    </row>
    <row r="921" spans="2:14" ht="12.75">
      <c r="B921" s="16">
        <v>894</v>
      </c>
      <c r="C921" s="306"/>
      <c r="D921" s="307"/>
      <c r="E921" s="85"/>
      <c r="F921" s="85"/>
      <c r="G921" s="85"/>
      <c r="H921" s="85"/>
      <c r="I921" s="85"/>
      <c r="J921" s="85"/>
      <c r="K921" s="308"/>
      <c r="L921" s="308"/>
      <c r="M921" s="308"/>
      <c r="N921" s="309"/>
    </row>
    <row r="922" spans="2:14" ht="12.75">
      <c r="B922" s="87">
        <v>895</v>
      </c>
      <c r="C922" s="313"/>
      <c r="D922" s="313"/>
      <c r="E922" s="70"/>
      <c r="F922" s="70"/>
      <c r="G922" s="70"/>
      <c r="H922" s="70"/>
      <c r="I922" s="70"/>
      <c r="J922" s="70"/>
      <c r="K922" s="314"/>
      <c r="L922" s="314"/>
      <c r="M922" s="314"/>
      <c r="N922" s="315"/>
    </row>
    <row r="923" spans="2:14" ht="12.75">
      <c r="B923" s="16">
        <v>896</v>
      </c>
      <c r="C923" s="306"/>
      <c r="D923" s="307"/>
      <c r="E923" s="85"/>
      <c r="F923" s="85"/>
      <c r="G923" s="85"/>
      <c r="H923" s="85"/>
      <c r="I923" s="85"/>
      <c r="J923" s="85"/>
      <c r="K923" s="308"/>
      <c r="L923" s="308"/>
      <c r="M923" s="308"/>
      <c r="N923" s="309"/>
    </row>
    <row r="924" spans="2:14" ht="12.75">
      <c r="B924" s="87">
        <v>897</v>
      </c>
      <c r="C924" s="313"/>
      <c r="D924" s="313"/>
      <c r="E924" s="70"/>
      <c r="F924" s="70"/>
      <c r="G924" s="70"/>
      <c r="H924" s="70"/>
      <c r="I924" s="70"/>
      <c r="J924" s="70"/>
      <c r="K924" s="314"/>
      <c r="L924" s="314"/>
      <c r="M924" s="314"/>
      <c r="N924" s="315"/>
    </row>
    <row r="925" spans="2:14" ht="12.75">
      <c r="B925" s="16">
        <v>898</v>
      </c>
      <c r="C925" s="306"/>
      <c r="D925" s="307"/>
      <c r="E925" s="85"/>
      <c r="F925" s="85"/>
      <c r="G925" s="85"/>
      <c r="H925" s="85"/>
      <c r="I925" s="85"/>
      <c r="J925" s="85"/>
      <c r="K925" s="308"/>
      <c r="L925" s="308"/>
      <c r="M925" s="308"/>
      <c r="N925" s="309"/>
    </row>
    <row r="926" spans="2:14" ht="12.75">
      <c r="B926" s="87">
        <v>899</v>
      </c>
      <c r="C926" s="313"/>
      <c r="D926" s="313"/>
      <c r="E926" s="70"/>
      <c r="F926" s="70"/>
      <c r="G926" s="70"/>
      <c r="H926" s="70"/>
      <c r="I926" s="70"/>
      <c r="J926" s="70"/>
      <c r="K926" s="314"/>
      <c r="L926" s="314"/>
      <c r="M926" s="314"/>
      <c r="N926" s="315"/>
    </row>
    <row r="927" spans="2:14" ht="12.75">
      <c r="B927" s="16">
        <v>900</v>
      </c>
      <c r="C927" s="306"/>
      <c r="D927" s="307"/>
      <c r="E927" s="85"/>
      <c r="F927" s="85"/>
      <c r="G927" s="85"/>
      <c r="H927" s="85"/>
      <c r="I927" s="85"/>
      <c r="J927" s="85"/>
      <c r="K927" s="308"/>
      <c r="L927" s="308"/>
      <c r="M927" s="308"/>
      <c r="N927" s="309"/>
    </row>
    <row r="928" spans="2:14" ht="12.75">
      <c r="B928" s="87">
        <v>901</v>
      </c>
      <c r="C928" s="313"/>
      <c r="D928" s="313"/>
      <c r="E928" s="70"/>
      <c r="F928" s="70"/>
      <c r="G928" s="70"/>
      <c r="H928" s="70"/>
      <c r="I928" s="70"/>
      <c r="J928" s="70"/>
      <c r="K928" s="314"/>
      <c r="L928" s="314"/>
      <c r="M928" s="314"/>
      <c r="N928" s="315"/>
    </row>
    <row r="929" spans="2:14" ht="12.75">
      <c r="B929" s="16">
        <v>902</v>
      </c>
      <c r="C929" s="306"/>
      <c r="D929" s="307"/>
      <c r="E929" s="85"/>
      <c r="F929" s="85"/>
      <c r="G929" s="85"/>
      <c r="H929" s="85"/>
      <c r="I929" s="85"/>
      <c r="J929" s="85"/>
      <c r="K929" s="308"/>
      <c r="L929" s="308"/>
      <c r="M929" s="308"/>
      <c r="N929" s="309"/>
    </row>
    <row r="930" spans="2:14" ht="12.75">
      <c r="B930" s="87">
        <v>903</v>
      </c>
      <c r="C930" s="313"/>
      <c r="D930" s="313"/>
      <c r="E930" s="70"/>
      <c r="F930" s="70"/>
      <c r="G930" s="70"/>
      <c r="H930" s="70"/>
      <c r="I930" s="70"/>
      <c r="J930" s="70"/>
      <c r="K930" s="314"/>
      <c r="L930" s="314"/>
      <c r="M930" s="314"/>
      <c r="N930" s="315"/>
    </row>
    <row r="931" spans="2:14" ht="12.75">
      <c r="B931" s="16">
        <v>904</v>
      </c>
      <c r="C931" s="306"/>
      <c r="D931" s="307"/>
      <c r="E931" s="85"/>
      <c r="F931" s="85"/>
      <c r="G931" s="85"/>
      <c r="H931" s="85"/>
      <c r="I931" s="85"/>
      <c r="J931" s="85"/>
      <c r="K931" s="308"/>
      <c r="L931" s="308"/>
      <c r="M931" s="308"/>
      <c r="N931" s="309"/>
    </row>
    <row r="932" spans="2:14" ht="12.75">
      <c r="B932" s="87">
        <v>905</v>
      </c>
      <c r="C932" s="313"/>
      <c r="D932" s="313"/>
      <c r="E932" s="70"/>
      <c r="F932" s="70"/>
      <c r="G932" s="70"/>
      <c r="H932" s="70"/>
      <c r="I932" s="70"/>
      <c r="J932" s="70"/>
      <c r="K932" s="314"/>
      <c r="L932" s="314"/>
      <c r="M932" s="314"/>
      <c r="N932" s="315"/>
    </row>
    <row r="933" spans="2:14" ht="12.75">
      <c r="B933" s="16">
        <v>906</v>
      </c>
      <c r="C933" s="306"/>
      <c r="D933" s="307"/>
      <c r="E933" s="85"/>
      <c r="F933" s="85"/>
      <c r="G933" s="85"/>
      <c r="H933" s="85"/>
      <c r="I933" s="85"/>
      <c r="J933" s="85"/>
      <c r="K933" s="308"/>
      <c r="L933" s="308"/>
      <c r="M933" s="308"/>
      <c r="N933" s="309"/>
    </row>
    <row r="934" spans="2:14" ht="12.75">
      <c r="B934" s="87">
        <v>907</v>
      </c>
      <c r="C934" s="313"/>
      <c r="D934" s="313"/>
      <c r="E934" s="70"/>
      <c r="F934" s="70"/>
      <c r="G934" s="70"/>
      <c r="H934" s="70"/>
      <c r="I934" s="70"/>
      <c r="J934" s="70"/>
      <c r="K934" s="314"/>
      <c r="L934" s="314"/>
      <c r="M934" s="314"/>
      <c r="N934" s="315"/>
    </row>
    <row r="935" spans="2:14" ht="12.75">
      <c r="B935" s="16">
        <v>908</v>
      </c>
      <c r="C935" s="306"/>
      <c r="D935" s="307"/>
      <c r="E935" s="85"/>
      <c r="F935" s="85"/>
      <c r="G935" s="85"/>
      <c r="H935" s="85"/>
      <c r="I935" s="85"/>
      <c r="J935" s="85"/>
      <c r="K935" s="308"/>
      <c r="L935" s="308"/>
      <c r="M935" s="308"/>
      <c r="N935" s="309"/>
    </row>
    <row r="936" spans="2:14" ht="12.75">
      <c r="B936" s="87">
        <v>909</v>
      </c>
      <c r="C936" s="313"/>
      <c r="D936" s="313"/>
      <c r="E936" s="70"/>
      <c r="F936" s="70"/>
      <c r="G936" s="70"/>
      <c r="H936" s="70"/>
      <c r="I936" s="70"/>
      <c r="J936" s="70"/>
      <c r="K936" s="314"/>
      <c r="L936" s="314"/>
      <c r="M936" s="314"/>
      <c r="N936" s="315"/>
    </row>
    <row r="937" spans="2:14" ht="12.75">
      <c r="B937" s="16">
        <v>910</v>
      </c>
      <c r="C937" s="306"/>
      <c r="D937" s="307"/>
      <c r="E937" s="85"/>
      <c r="F937" s="85"/>
      <c r="G937" s="85"/>
      <c r="H937" s="85"/>
      <c r="I937" s="85"/>
      <c r="J937" s="85"/>
      <c r="K937" s="308"/>
      <c r="L937" s="308"/>
      <c r="M937" s="308"/>
      <c r="N937" s="309"/>
    </row>
    <row r="938" spans="2:14" ht="12.75">
      <c r="B938" s="87">
        <v>911</v>
      </c>
      <c r="C938" s="313"/>
      <c r="D938" s="313"/>
      <c r="E938" s="70"/>
      <c r="F938" s="70"/>
      <c r="G938" s="70"/>
      <c r="H938" s="70"/>
      <c r="I938" s="70"/>
      <c r="J938" s="70"/>
      <c r="K938" s="314"/>
      <c r="L938" s="314"/>
      <c r="M938" s="314"/>
      <c r="N938" s="315"/>
    </row>
    <row r="939" spans="2:14" ht="12.75">
      <c r="B939" s="16">
        <v>912</v>
      </c>
      <c r="C939" s="306"/>
      <c r="D939" s="307"/>
      <c r="E939" s="85"/>
      <c r="F939" s="85"/>
      <c r="G939" s="85"/>
      <c r="H939" s="85"/>
      <c r="I939" s="85"/>
      <c r="J939" s="85"/>
      <c r="K939" s="308"/>
      <c r="L939" s="308"/>
      <c r="M939" s="308"/>
      <c r="N939" s="309"/>
    </row>
    <row r="940" spans="2:14" ht="12.75">
      <c r="B940" s="87">
        <v>913</v>
      </c>
      <c r="C940" s="313"/>
      <c r="D940" s="313"/>
      <c r="E940" s="70"/>
      <c r="F940" s="70"/>
      <c r="G940" s="70"/>
      <c r="H940" s="70"/>
      <c r="I940" s="70"/>
      <c r="J940" s="70"/>
      <c r="K940" s="314"/>
      <c r="L940" s="314"/>
      <c r="M940" s="314"/>
      <c r="N940" s="315"/>
    </row>
    <row r="941" spans="2:14" ht="12.75">
      <c r="B941" s="16">
        <v>914</v>
      </c>
      <c r="C941" s="306"/>
      <c r="D941" s="307"/>
      <c r="E941" s="85"/>
      <c r="F941" s="85"/>
      <c r="G941" s="85"/>
      <c r="H941" s="85"/>
      <c r="I941" s="85"/>
      <c r="J941" s="85"/>
      <c r="K941" s="308"/>
      <c r="L941" s="308"/>
      <c r="M941" s="308"/>
      <c r="N941" s="309"/>
    </row>
    <row r="942" spans="2:14" ht="12.75">
      <c r="B942" s="87">
        <v>915</v>
      </c>
      <c r="C942" s="313"/>
      <c r="D942" s="313"/>
      <c r="E942" s="70"/>
      <c r="F942" s="70"/>
      <c r="G942" s="70"/>
      <c r="H942" s="70"/>
      <c r="I942" s="70"/>
      <c r="J942" s="70"/>
      <c r="K942" s="314"/>
      <c r="L942" s="314"/>
      <c r="M942" s="314"/>
      <c r="N942" s="315"/>
    </row>
    <row r="943" spans="2:14" ht="12.75">
      <c r="B943" s="16">
        <v>916</v>
      </c>
      <c r="C943" s="306"/>
      <c r="D943" s="307"/>
      <c r="E943" s="85"/>
      <c r="F943" s="85"/>
      <c r="G943" s="85"/>
      <c r="H943" s="85"/>
      <c r="I943" s="85"/>
      <c r="J943" s="85"/>
      <c r="K943" s="308"/>
      <c r="L943" s="308"/>
      <c r="M943" s="308"/>
      <c r="N943" s="309"/>
    </row>
    <row r="944" spans="2:14" ht="12.75">
      <c r="B944" s="87">
        <v>917</v>
      </c>
      <c r="C944" s="313"/>
      <c r="D944" s="313"/>
      <c r="E944" s="70"/>
      <c r="F944" s="70"/>
      <c r="G944" s="70"/>
      <c r="H944" s="70"/>
      <c r="I944" s="70"/>
      <c r="J944" s="70"/>
      <c r="K944" s="314"/>
      <c r="L944" s="314"/>
      <c r="M944" s="314"/>
      <c r="N944" s="315"/>
    </row>
    <row r="945" spans="2:14" ht="12.75">
      <c r="B945" s="16">
        <v>918</v>
      </c>
      <c r="C945" s="306"/>
      <c r="D945" s="307"/>
      <c r="E945" s="85"/>
      <c r="F945" s="85"/>
      <c r="G945" s="85"/>
      <c r="H945" s="85"/>
      <c r="I945" s="85"/>
      <c r="J945" s="85"/>
      <c r="K945" s="308"/>
      <c r="L945" s="308"/>
      <c r="M945" s="308"/>
      <c r="N945" s="309"/>
    </row>
    <row r="946" spans="2:14" ht="12.75">
      <c r="B946" s="87">
        <v>919</v>
      </c>
      <c r="C946" s="313"/>
      <c r="D946" s="313"/>
      <c r="E946" s="70"/>
      <c r="F946" s="70"/>
      <c r="G946" s="70"/>
      <c r="H946" s="70"/>
      <c r="I946" s="70"/>
      <c r="J946" s="70"/>
      <c r="K946" s="314"/>
      <c r="L946" s="314"/>
      <c r="M946" s="314"/>
      <c r="N946" s="315"/>
    </row>
    <row r="947" spans="2:14" ht="12.75">
      <c r="B947" s="16">
        <v>920</v>
      </c>
      <c r="C947" s="306"/>
      <c r="D947" s="307"/>
      <c r="E947" s="85"/>
      <c r="F947" s="85"/>
      <c r="G947" s="85"/>
      <c r="H947" s="85"/>
      <c r="I947" s="85"/>
      <c r="J947" s="85"/>
      <c r="K947" s="308"/>
      <c r="L947" s="308"/>
      <c r="M947" s="308"/>
      <c r="N947" s="309"/>
    </row>
    <row r="948" spans="2:14" ht="12.75">
      <c r="B948" s="87">
        <v>921</v>
      </c>
      <c r="C948" s="313"/>
      <c r="D948" s="313"/>
      <c r="E948" s="70"/>
      <c r="F948" s="70"/>
      <c r="G948" s="70"/>
      <c r="H948" s="70"/>
      <c r="I948" s="70"/>
      <c r="J948" s="70"/>
      <c r="K948" s="314"/>
      <c r="L948" s="314"/>
      <c r="M948" s="314"/>
      <c r="N948" s="315"/>
    </row>
    <row r="949" spans="2:14" ht="12.75">
      <c r="B949" s="16">
        <v>922</v>
      </c>
      <c r="C949" s="306"/>
      <c r="D949" s="307"/>
      <c r="E949" s="85"/>
      <c r="F949" s="85"/>
      <c r="G949" s="85"/>
      <c r="H949" s="85"/>
      <c r="I949" s="85"/>
      <c r="J949" s="85"/>
      <c r="K949" s="308"/>
      <c r="L949" s="308"/>
      <c r="M949" s="308"/>
      <c r="N949" s="309"/>
    </row>
    <row r="950" spans="2:14" ht="12.75">
      <c r="B950" s="87">
        <v>923</v>
      </c>
      <c r="C950" s="313"/>
      <c r="D950" s="313"/>
      <c r="E950" s="70"/>
      <c r="F950" s="70"/>
      <c r="G950" s="70"/>
      <c r="H950" s="70"/>
      <c r="I950" s="70"/>
      <c r="J950" s="70"/>
      <c r="K950" s="314"/>
      <c r="L950" s="314"/>
      <c r="M950" s="314"/>
      <c r="N950" s="315"/>
    </row>
    <row r="951" spans="2:14" ht="12.75">
      <c r="B951" s="16">
        <v>924</v>
      </c>
      <c r="C951" s="306"/>
      <c r="D951" s="307"/>
      <c r="E951" s="85"/>
      <c r="F951" s="85"/>
      <c r="G951" s="85"/>
      <c r="H951" s="85"/>
      <c r="I951" s="85"/>
      <c r="J951" s="85"/>
      <c r="K951" s="308"/>
      <c r="L951" s="308"/>
      <c r="M951" s="308"/>
      <c r="N951" s="309"/>
    </row>
    <row r="952" spans="2:14" ht="12.75">
      <c r="B952" s="87">
        <v>925</v>
      </c>
      <c r="C952" s="313"/>
      <c r="D952" s="313"/>
      <c r="E952" s="70"/>
      <c r="F952" s="70"/>
      <c r="G952" s="70"/>
      <c r="H952" s="70"/>
      <c r="I952" s="70"/>
      <c r="J952" s="70"/>
      <c r="K952" s="314"/>
      <c r="L952" s="314"/>
      <c r="M952" s="314"/>
      <c r="N952" s="315"/>
    </row>
    <row r="953" spans="2:14" ht="12.75">
      <c r="B953" s="16">
        <v>926</v>
      </c>
      <c r="C953" s="306"/>
      <c r="D953" s="307"/>
      <c r="E953" s="85"/>
      <c r="F953" s="85"/>
      <c r="G953" s="85"/>
      <c r="H953" s="85"/>
      <c r="I953" s="85"/>
      <c r="J953" s="85"/>
      <c r="K953" s="308"/>
      <c r="L953" s="308"/>
      <c r="M953" s="308"/>
      <c r="N953" s="309"/>
    </row>
    <row r="954" spans="2:14" ht="12.75">
      <c r="B954" s="87">
        <v>927</v>
      </c>
      <c r="C954" s="313"/>
      <c r="D954" s="313"/>
      <c r="E954" s="70"/>
      <c r="F954" s="70"/>
      <c r="G954" s="70"/>
      <c r="H954" s="70"/>
      <c r="I954" s="70"/>
      <c r="J954" s="70"/>
      <c r="K954" s="314"/>
      <c r="L954" s="314"/>
      <c r="M954" s="314"/>
      <c r="N954" s="315"/>
    </row>
    <row r="955" spans="2:14" ht="12.75">
      <c r="B955" s="16">
        <v>928</v>
      </c>
      <c r="C955" s="306"/>
      <c r="D955" s="307"/>
      <c r="E955" s="85"/>
      <c r="F955" s="85"/>
      <c r="G955" s="85"/>
      <c r="H955" s="85"/>
      <c r="I955" s="85"/>
      <c r="J955" s="85"/>
      <c r="K955" s="308"/>
      <c r="L955" s="308"/>
      <c r="M955" s="308"/>
      <c r="N955" s="309"/>
    </row>
    <row r="956" spans="2:14" ht="12.75">
      <c r="B956" s="87">
        <v>929</v>
      </c>
      <c r="C956" s="313"/>
      <c r="D956" s="313"/>
      <c r="E956" s="70"/>
      <c r="F956" s="70"/>
      <c r="G956" s="70"/>
      <c r="H956" s="70"/>
      <c r="I956" s="70"/>
      <c r="J956" s="70"/>
      <c r="K956" s="314"/>
      <c r="L956" s="314"/>
      <c r="M956" s="314"/>
      <c r="N956" s="315"/>
    </row>
    <row r="957" spans="2:14" ht="12.75">
      <c r="B957" s="16">
        <v>930</v>
      </c>
      <c r="C957" s="306"/>
      <c r="D957" s="307"/>
      <c r="E957" s="85"/>
      <c r="F957" s="85"/>
      <c r="G957" s="85"/>
      <c r="H957" s="85"/>
      <c r="I957" s="85"/>
      <c r="J957" s="85"/>
      <c r="K957" s="308"/>
      <c r="L957" s="308"/>
      <c r="M957" s="308"/>
      <c r="N957" s="309"/>
    </row>
    <row r="958" spans="2:14" ht="12.75">
      <c r="B958" s="87">
        <v>931</v>
      </c>
      <c r="C958" s="313"/>
      <c r="D958" s="313"/>
      <c r="E958" s="70"/>
      <c r="F958" s="70"/>
      <c r="G958" s="70"/>
      <c r="H958" s="70"/>
      <c r="I958" s="70"/>
      <c r="J958" s="70"/>
      <c r="K958" s="314"/>
      <c r="L958" s="314"/>
      <c r="M958" s="314"/>
      <c r="N958" s="315"/>
    </row>
    <row r="959" spans="2:14" ht="12.75">
      <c r="B959" s="16">
        <v>932</v>
      </c>
      <c r="C959" s="306"/>
      <c r="D959" s="307"/>
      <c r="E959" s="85"/>
      <c r="F959" s="85"/>
      <c r="G959" s="85"/>
      <c r="H959" s="85"/>
      <c r="I959" s="85"/>
      <c r="J959" s="85"/>
      <c r="K959" s="308"/>
      <c r="L959" s="308"/>
      <c r="M959" s="308"/>
      <c r="N959" s="309"/>
    </row>
    <row r="960" spans="2:14" ht="12.75">
      <c r="B960" s="87">
        <v>933</v>
      </c>
      <c r="C960" s="313"/>
      <c r="D960" s="313"/>
      <c r="E960" s="70"/>
      <c r="F960" s="70"/>
      <c r="G960" s="70"/>
      <c r="H960" s="70"/>
      <c r="I960" s="70"/>
      <c r="J960" s="70"/>
      <c r="K960" s="314"/>
      <c r="L960" s="314"/>
      <c r="M960" s="314"/>
      <c r="N960" s="315"/>
    </row>
    <row r="961" spans="2:14" ht="12.75">
      <c r="B961" s="16">
        <v>934</v>
      </c>
      <c r="C961" s="306"/>
      <c r="D961" s="307"/>
      <c r="E961" s="85"/>
      <c r="F961" s="85"/>
      <c r="G961" s="85"/>
      <c r="H961" s="85"/>
      <c r="I961" s="85"/>
      <c r="J961" s="85"/>
      <c r="K961" s="308"/>
      <c r="L961" s="308"/>
      <c r="M961" s="308"/>
      <c r="N961" s="309"/>
    </row>
    <row r="962" spans="2:14" ht="12.75">
      <c r="B962" s="87">
        <v>935</v>
      </c>
      <c r="C962" s="313"/>
      <c r="D962" s="313"/>
      <c r="E962" s="70"/>
      <c r="F962" s="70"/>
      <c r="G962" s="70"/>
      <c r="H962" s="70"/>
      <c r="I962" s="70"/>
      <c r="J962" s="70"/>
      <c r="K962" s="314"/>
      <c r="L962" s="314"/>
      <c r="M962" s="314"/>
      <c r="N962" s="315"/>
    </row>
    <row r="963" spans="2:14" ht="12.75">
      <c r="B963" s="16">
        <v>936</v>
      </c>
      <c r="C963" s="306"/>
      <c r="D963" s="307"/>
      <c r="E963" s="85"/>
      <c r="F963" s="85"/>
      <c r="G963" s="85"/>
      <c r="H963" s="85"/>
      <c r="I963" s="85"/>
      <c r="J963" s="85"/>
      <c r="K963" s="308"/>
      <c r="L963" s="308"/>
      <c r="M963" s="308"/>
      <c r="N963" s="309"/>
    </row>
    <row r="964" spans="2:14" ht="12.75">
      <c r="B964" s="87">
        <v>937</v>
      </c>
      <c r="C964" s="313"/>
      <c r="D964" s="313"/>
      <c r="E964" s="70"/>
      <c r="F964" s="70"/>
      <c r="G964" s="70"/>
      <c r="H964" s="70"/>
      <c r="I964" s="70"/>
      <c r="J964" s="70"/>
      <c r="K964" s="314"/>
      <c r="L964" s="314"/>
      <c r="M964" s="314"/>
      <c r="N964" s="315"/>
    </row>
    <row r="965" spans="2:14" ht="12.75">
      <c r="B965" s="16">
        <v>938</v>
      </c>
      <c r="C965" s="306"/>
      <c r="D965" s="307"/>
      <c r="E965" s="85"/>
      <c r="F965" s="85"/>
      <c r="G965" s="85"/>
      <c r="H965" s="85"/>
      <c r="I965" s="85"/>
      <c r="J965" s="85"/>
      <c r="K965" s="308"/>
      <c r="L965" s="308"/>
      <c r="M965" s="308"/>
      <c r="N965" s="309"/>
    </row>
    <row r="966" spans="2:14" ht="12.75">
      <c r="B966" s="87">
        <v>939</v>
      </c>
      <c r="C966" s="313"/>
      <c r="D966" s="313"/>
      <c r="E966" s="70"/>
      <c r="F966" s="70"/>
      <c r="G966" s="70"/>
      <c r="H966" s="70"/>
      <c r="I966" s="70"/>
      <c r="J966" s="70"/>
      <c r="K966" s="314"/>
      <c r="L966" s="314"/>
      <c r="M966" s="314"/>
      <c r="N966" s="315"/>
    </row>
    <row r="967" spans="2:14" ht="12.75">
      <c r="B967" s="16">
        <v>940</v>
      </c>
      <c r="C967" s="306"/>
      <c r="D967" s="307"/>
      <c r="E967" s="85"/>
      <c r="F967" s="85"/>
      <c r="G967" s="85"/>
      <c r="H967" s="85"/>
      <c r="I967" s="85"/>
      <c r="J967" s="85"/>
      <c r="K967" s="308"/>
      <c r="L967" s="308"/>
      <c r="M967" s="308"/>
      <c r="N967" s="309"/>
    </row>
    <row r="968" spans="2:14" ht="12.75">
      <c r="B968" s="87">
        <v>941</v>
      </c>
      <c r="C968" s="313"/>
      <c r="D968" s="313"/>
      <c r="E968" s="70"/>
      <c r="F968" s="70"/>
      <c r="G968" s="70"/>
      <c r="H968" s="70"/>
      <c r="I968" s="70"/>
      <c r="J968" s="70"/>
      <c r="K968" s="314"/>
      <c r="L968" s="314"/>
      <c r="M968" s="314"/>
      <c r="N968" s="315"/>
    </row>
    <row r="969" spans="2:14" ht="12.75">
      <c r="B969" s="16">
        <v>942</v>
      </c>
      <c r="C969" s="306"/>
      <c r="D969" s="307"/>
      <c r="E969" s="85"/>
      <c r="F969" s="85"/>
      <c r="G969" s="85"/>
      <c r="H969" s="85"/>
      <c r="I969" s="85"/>
      <c r="J969" s="85"/>
      <c r="K969" s="308"/>
      <c r="L969" s="308"/>
      <c r="M969" s="308"/>
      <c r="N969" s="309"/>
    </row>
    <row r="970" spans="2:14" ht="12.75">
      <c r="B970" s="87">
        <v>943</v>
      </c>
      <c r="C970" s="313"/>
      <c r="D970" s="313"/>
      <c r="E970" s="70"/>
      <c r="F970" s="70"/>
      <c r="G970" s="70"/>
      <c r="H970" s="70"/>
      <c r="I970" s="70"/>
      <c r="J970" s="70"/>
      <c r="K970" s="314"/>
      <c r="L970" s="314"/>
      <c r="M970" s="314"/>
      <c r="N970" s="315"/>
    </row>
    <row r="971" spans="2:14" ht="12.75">
      <c r="B971" s="16">
        <v>944</v>
      </c>
      <c r="C971" s="306"/>
      <c r="D971" s="307"/>
      <c r="E971" s="85"/>
      <c r="F971" s="85"/>
      <c r="G971" s="85"/>
      <c r="H971" s="85"/>
      <c r="I971" s="85"/>
      <c r="J971" s="85"/>
      <c r="K971" s="308"/>
      <c r="L971" s="308"/>
      <c r="M971" s="308"/>
      <c r="N971" s="309"/>
    </row>
    <row r="972" spans="2:14" ht="12.75">
      <c r="B972" s="87">
        <v>945</v>
      </c>
      <c r="C972" s="313"/>
      <c r="D972" s="313"/>
      <c r="E972" s="70"/>
      <c r="F972" s="70"/>
      <c r="G972" s="70"/>
      <c r="H972" s="70"/>
      <c r="I972" s="70"/>
      <c r="J972" s="70"/>
      <c r="K972" s="314"/>
      <c r="L972" s="314"/>
      <c r="M972" s="314"/>
      <c r="N972" s="315"/>
    </row>
    <row r="973" spans="2:14" ht="12.75">
      <c r="B973" s="16">
        <v>946</v>
      </c>
      <c r="C973" s="306"/>
      <c r="D973" s="307"/>
      <c r="E973" s="85"/>
      <c r="F973" s="85"/>
      <c r="G973" s="85"/>
      <c r="H973" s="85"/>
      <c r="I973" s="85"/>
      <c r="J973" s="85"/>
      <c r="K973" s="308"/>
      <c r="L973" s="308"/>
      <c r="M973" s="308"/>
      <c r="N973" s="309"/>
    </row>
    <row r="974" spans="2:14" ht="12.75">
      <c r="B974" s="87">
        <v>947</v>
      </c>
      <c r="C974" s="313"/>
      <c r="D974" s="313"/>
      <c r="E974" s="70"/>
      <c r="F974" s="70"/>
      <c r="G974" s="70"/>
      <c r="H974" s="70"/>
      <c r="I974" s="70"/>
      <c r="J974" s="70"/>
      <c r="K974" s="314"/>
      <c r="L974" s="314"/>
      <c r="M974" s="314"/>
      <c r="N974" s="315"/>
    </row>
    <row r="975" spans="2:14" ht="12.75">
      <c r="B975" s="16">
        <v>948</v>
      </c>
      <c r="C975" s="306"/>
      <c r="D975" s="307"/>
      <c r="E975" s="85"/>
      <c r="F975" s="85"/>
      <c r="G975" s="85"/>
      <c r="H975" s="85"/>
      <c r="I975" s="85"/>
      <c r="J975" s="85"/>
      <c r="K975" s="308"/>
      <c r="L975" s="308"/>
      <c r="M975" s="308"/>
      <c r="N975" s="309"/>
    </row>
    <row r="976" spans="2:14" ht="12.75">
      <c r="B976" s="87">
        <v>949</v>
      </c>
      <c r="C976" s="313"/>
      <c r="D976" s="313"/>
      <c r="E976" s="70"/>
      <c r="F976" s="70"/>
      <c r="G976" s="70"/>
      <c r="H976" s="70"/>
      <c r="I976" s="70"/>
      <c r="J976" s="70"/>
      <c r="K976" s="314"/>
      <c r="L976" s="314"/>
      <c r="M976" s="314"/>
      <c r="N976" s="315"/>
    </row>
    <row r="977" spans="2:14" ht="12.75">
      <c r="B977" s="16">
        <v>950</v>
      </c>
      <c r="C977" s="306"/>
      <c r="D977" s="307"/>
      <c r="E977" s="85"/>
      <c r="F977" s="85"/>
      <c r="G977" s="85"/>
      <c r="H977" s="85"/>
      <c r="I977" s="85"/>
      <c r="J977" s="85"/>
      <c r="K977" s="308"/>
      <c r="L977" s="308"/>
      <c r="M977" s="308"/>
      <c r="N977" s="309"/>
    </row>
    <row r="978" spans="2:14" ht="12.75">
      <c r="B978" s="87">
        <v>951</v>
      </c>
      <c r="C978" s="313"/>
      <c r="D978" s="313"/>
      <c r="E978" s="70"/>
      <c r="F978" s="70"/>
      <c r="G978" s="70"/>
      <c r="H978" s="70"/>
      <c r="I978" s="70"/>
      <c r="J978" s="70"/>
      <c r="K978" s="314"/>
      <c r="L978" s="314"/>
      <c r="M978" s="314"/>
      <c r="N978" s="315"/>
    </row>
    <row r="979" spans="2:14" ht="12.75">
      <c r="B979" s="16">
        <v>952</v>
      </c>
      <c r="C979" s="306"/>
      <c r="D979" s="307"/>
      <c r="E979" s="85"/>
      <c r="F979" s="85"/>
      <c r="G979" s="85"/>
      <c r="H979" s="85"/>
      <c r="I979" s="85"/>
      <c r="J979" s="85"/>
      <c r="K979" s="308"/>
      <c r="L979" s="308"/>
      <c r="M979" s="308"/>
      <c r="N979" s="309"/>
    </row>
    <row r="980" spans="2:14" ht="12.75">
      <c r="B980" s="87">
        <v>953</v>
      </c>
      <c r="C980" s="313"/>
      <c r="D980" s="313"/>
      <c r="E980" s="70"/>
      <c r="F980" s="70"/>
      <c r="G980" s="70"/>
      <c r="H980" s="70"/>
      <c r="I980" s="70"/>
      <c r="J980" s="70"/>
      <c r="K980" s="314"/>
      <c r="L980" s="314"/>
      <c r="M980" s="314"/>
      <c r="N980" s="315"/>
    </row>
    <row r="981" spans="2:14" ht="12.75">
      <c r="B981" s="16">
        <v>954</v>
      </c>
      <c r="C981" s="306"/>
      <c r="D981" s="307"/>
      <c r="E981" s="85"/>
      <c r="F981" s="85"/>
      <c r="G981" s="85"/>
      <c r="H981" s="85"/>
      <c r="I981" s="85"/>
      <c r="J981" s="85"/>
      <c r="K981" s="308"/>
      <c r="L981" s="308"/>
      <c r="M981" s="308"/>
      <c r="N981" s="309"/>
    </row>
    <row r="982" spans="2:14" ht="12.75">
      <c r="B982" s="87">
        <v>955</v>
      </c>
      <c r="C982" s="313"/>
      <c r="D982" s="313"/>
      <c r="E982" s="70"/>
      <c r="F982" s="70"/>
      <c r="G982" s="70"/>
      <c r="H982" s="70"/>
      <c r="I982" s="70"/>
      <c r="J982" s="70"/>
      <c r="K982" s="314"/>
      <c r="L982" s="314"/>
      <c r="M982" s="314"/>
      <c r="N982" s="315"/>
    </row>
    <row r="983" spans="2:14" ht="12.75">
      <c r="B983" s="16">
        <v>956</v>
      </c>
      <c r="C983" s="306"/>
      <c r="D983" s="307"/>
      <c r="E983" s="85"/>
      <c r="F983" s="85"/>
      <c r="G983" s="85"/>
      <c r="H983" s="85"/>
      <c r="I983" s="85"/>
      <c r="J983" s="85"/>
      <c r="K983" s="308"/>
      <c r="L983" s="308"/>
      <c r="M983" s="308"/>
      <c r="N983" s="309"/>
    </row>
    <row r="984" spans="2:14" ht="12.75">
      <c r="B984" s="87">
        <v>957</v>
      </c>
      <c r="C984" s="313"/>
      <c r="D984" s="313"/>
      <c r="E984" s="70"/>
      <c r="F984" s="70"/>
      <c r="G984" s="70"/>
      <c r="H984" s="70"/>
      <c r="I984" s="70"/>
      <c r="J984" s="70"/>
      <c r="K984" s="314"/>
      <c r="L984" s="314"/>
      <c r="M984" s="314"/>
      <c r="N984" s="315"/>
    </row>
    <row r="985" spans="2:14" ht="12.75">
      <c r="B985" s="16">
        <v>958</v>
      </c>
      <c r="C985" s="306"/>
      <c r="D985" s="307"/>
      <c r="E985" s="85"/>
      <c r="F985" s="85"/>
      <c r="G985" s="85"/>
      <c r="H985" s="85"/>
      <c r="I985" s="85"/>
      <c r="J985" s="85"/>
      <c r="K985" s="308"/>
      <c r="L985" s="308"/>
      <c r="M985" s="308"/>
      <c r="N985" s="309"/>
    </row>
    <row r="986" spans="2:14" ht="12.75">
      <c r="B986" s="87">
        <v>959</v>
      </c>
      <c r="C986" s="313"/>
      <c r="D986" s="313"/>
      <c r="E986" s="70"/>
      <c r="F986" s="70"/>
      <c r="G986" s="70"/>
      <c r="H986" s="70"/>
      <c r="I986" s="70"/>
      <c r="J986" s="70"/>
      <c r="K986" s="314"/>
      <c r="L986" s="314"/>
      <c r="M986" s="314"/>
      <c r="N986" s="315"/>
    </row>
    <row r="987" spans="2:14" ht="12.75">
      <c r="B987" s="16">
        <v>960</v>
      </c>
      <c r="C987" s="306"/>
      <c r="D987" s="307"/>
      <c r="E987" s="85"/>
      <c r="F987" s="85"/>
      <c r="G987" s="85"/>
      <c r="H987" s="85"/>
      <c r="I987" s="85"/>
      <c r="J987" s="85"/>
      <c r="K987" s="308"/>
      <c r="L987" s="308"/>
      <c r="M987" s="308"/>
      <c r="N987" s="309"/>
    </row>
    <row r="988" spans="2:14" ht="12.75">
      <c r="B988" s="87">
        <v>961</v>
      </c>
      <c r="C988" s="313"/>
      <c r="D988" s="313"/>
      <c r="E988" s="70"/>
      <c r="F988" s="70"/>
      <c r="G988" s="70"/>
      <c r="H988" s="70"/>
      <c r="I988" s="70"/>
      <c r="J988" s="70"/>
      <c r="K988" s="314"/>
      <c r="L988" s="314"/>
      <c r="M988" s="314"/>
      <c r="N988" s="315"/>
    </row>
    <row r="989" spans="2:14" ht="12.75">
      <c r="B989" s="16">
        <v>962</v>
      </c>
      <c r="C989" s="306"/>
      <c r="D989" s="307"/>
      <c r="E989" s="85"/>
      <c r="F989" s="85"/>
      <c r="G989" s="85"/>
      <c r="H989" s="85"/>
      <c r="I989" s="85"/>
      <c r="J989" s="85"/>
      <c r="K989" s="308"/>
      <c r="L989" s="308"/>
      <c r="M989" s="308"/>
      <c r="N989" s="309"/>
    </row>
    <row r="990" spans="2:14" ht="12.75">
      <c r="B990" s="87">
        <v>963</v>
      </c>
      <c r="C990" s="313"/>
      <c r="D990" s="313"/>
      <c r="E990" s="70"/>
      <c r="F990" s="70"/>
      <c r="G990" s="70"/>
      <c r="H990" s="70"/>
      <c r="I990" s="70"/>
      <c r="J990" s="70"/>
      <c r="K990" s="314"/>
      <c r="L990" s="314"/>
      <c r="M990" s="314"/>
      <c r="N990" s="315"/>
    </row>
    <row r="991" spans="2:14" ht="12.75">
      <c r="B991" s="16">
        <v>964</v>
      </c>
      <c r="C991" s="306"/>
      <c r="D991" s="307"/>
      <c r="E991" s="85"/>
      <c r="F991" s="85"/>
      <c r="G991" s="85"/>
      <c r="H991" s="85"/>
      <c r="I991" s="85"/>
      <c r="J991" s="85"/>
      <c r="K991" s="308"/>
      <c r="L991" s="308"/>
      <c r="M991" s="308"/>
      <c r="N991" s="309"/>
    </row>
    <row r="992" spans="2:14" ht="12.75">
      <c r="B992" s="87">
        <v>965</v>
      </c>
      <c r="C992" s="313"/>
      <c r="D992" s="313"/>
      <c r="E992" s="70"/>
      <c r="F992" s="70"/>
      <c r="G992" s="70"/>
      <c r="H992" s="70"/>
      <c r="I992" s="70"/>
      <c r="J992" s="70"/>
      <c r="K992" s="314"/>
      <c r="L992" s="314"/>
      <c r="M992" s="314"/>
      <c r="N992" s="315"/>
    </row>
    <row r="993" spans="2:14" ht="12.75">
      <c r="B993" s="16">
        <v>966</v>
      </c>
      <c r="C993" s="306"/>
      <c r="D993" s="307"/>
      <c r="E993" s="85"/>
      <c r="F993" s="85"/>
      <c r="G993" s="85"/>
      <c r="H993" s="85"/>
      <c r="I993" s="85"/>
      <c r="J993" s="85"/>
      <c r="K993" s="308"/>
      <c r="L993" s="308"/>
      <c r="M993" s="308"/>
      <c r="N993" s="309"/>
    </row>
    <row r="994" spans="2:14" ht="12.75">
      <c r="B994" s="87">
        <v>967</v>
      </c>
      <c r="C994" s="313"/>
      <c r="D994" s="313"/>
      <c r="E994" s="70"/>
      <c r="F994" s="70"/>
      <c r="G994" s="70"/>
      <c r="H994" s="70"/>
      <c r="I994" s="70"/>
      <c r="J994" s="70"/>
      <c r="K994" s="314"/>
      <c r="L994" s="314"/>
      <c r="M994" s="314"/>
      <c r="N994" s="315"/>
    </row>
    <row r="995" spans="2:14" ht="12.75">
      <c r="B995" s="16">
        <v>968</v>
      </c>
      <c r="C995" s="306"/>
      <c r="D995" s="307"/>
      <c r="E995" s="85"/>
      <c r="F995" s="85"/>
      <c r="G995" s="85"/>
      <c r="H995" s="85"/>
      <c r="I995" s="85"/>
      <c r="J995" s="85"/>
      <c r="K995" s="308"/>
      <c r="L995" s="308"/>
      <c r="M995" s="308"/>
      <c r="N995" s="309"/>
    </row>
    <row r="996" spans="2:14" ht="12.75">
      <c r="B996" s="87">
        <v>969</v>
      </c>
      <c r="C996" s="313"/>
      <c r="D996" s="313"/>
      <c r="E996" s="70"/>
      <c r="F996" s="70"/>
      <c r="G996" s="70"/>
      <c r="H996" s="70"/>
      <c r="I996" s="70"/>
      <c r="J996" s="70"/>
      <c r="K996" s="314"/>
      <c r="L996" s="314"/>
      <c r="M996" s="314"/>
      <c r="N996" s="315"/>
    </row>
    <row r="997" spans="2:14" ht="12.75">
      <c r="B997" s="16">
        <v>970</v>
      </c>
      <c r="C997" s="306"/>
      <c r="D997" s="307"/>
      <c r="E997" s="85"/>
      <c r="F997" s="85"/>
      <c r="G997" s="85"/>
      <c r="H997" s="85"/>
      <c r="I997" s="85"/>
      <c r="J997" s="85"/>
      <c r="K997" s="308"/>
      <c r="L997" s="308"/>
      <c r="M997" s="308"/>
      <c r="N997" s="309"/>
    </row>
    <row r="998" spans="2:14" ht="12.75">
      <c r="B998" s="87">
        <v>971</v>
      </c>
      <c r="C998" s="313"/>
      <c r="D998" s="313"/>
      <c r="E998" s="70"/>
      <c r="F998" s="70"/>
      <c r="G998" s="70"/>
      <c r="H998" s="70"/>
      <c r="I998" s="70"/>
      <c r="J998" s="70"/>
      <c r="K998" s="314"/>
      <c r="L998" s="314"/>
      <c r="M998" s="314"/>
      <c r="N998" s="315"/>
    </row>
    <row r="999" spans="2:14" ht="12.75">
      <c r="B999" s="16">
        <v>972</v>
      </c>
      <c r="C999" s="306"/>
      <c r="D999" s="307"/>
      <c r="E999" s="85"/>
      <c r="F999" s="85"/>
      <c r="G999" s="85"/>
      <c r="H999" s="85"/>
      <c r="I999" s="85"/>
      <c r="J999" s="85"/>
      <c r="K999" s="308"/>
      <c r="L999" s="308"/>
      <c r="M999" s="308"/>
      <c r="N999" s="309"/>
    </row>
    <row r="1000" spans="2:14" ht="12.75">
      <c r="B1000" s="87">
        <v>973</v>
      </c>
      <c r="C1000" s="313"/>
      <c r="D1000" s="313"/>
      <c r="E1000" s="70"/>
      <c r="F1000" s="70"/>
      <c r="G1000" s="70"/>
      <c r="H1000" s="70"/>
      <c r="I1000" s="70"/>
      <c r="J1000" s="70"/>
      <c r="K1000" s="314"/>
      <c r="L1000" s="314"/>
      <c r="M1000" s="314"/>
      <c r="N1000" s="315"/>
    </row>
    <row r="1001" spans="2:14" ht="12.75">
      <c r="B1001" s="16">
        <v>974</v>
      </c>
      <c r="C1001" s="306"/>
      <c r="D1001" s="307"/>
      <c r="E1001" s="85"/>
      <c r="F1001" s="85"/>
      <c r="G1001" s="85"/>
      <c r="H1001" s="85"/>
      <c r="I1001" s="85"/>
      <c r="J1001" s="85"/>
      <c r="K1001" s="308"/>
      <c r="L1001" s="308"/>
      <c r="M1001" s="308"/>
      <c r="N1001" s="309"/>
    </row>
    <row r="1002" spans="2:14" ht="12.75">
      <c r="B1002" s="87">
        <v>975</v>
      </c>
      <c r="C1002" s="313"/>
      <c r="D1002" s="313"/>
      <c r="E1002" s="70"/>
      <c r="F1002" s="70"/>
      <c r="G1002" s="70"/>
      <c r="H1002" s="70"/>
      <c r="I1002" s="70"/>
      <c r="J1002" s="70"/>
      <c r="K1002" s="314"/>
      <c r="L1002" s="314"/>
      <c r="M1002" s="314"/>
      <c r="N1002" s="315"/>
    </row>
    <row r="1003" spans="2:14" ht="12.75">
      <c r="B1003" s="16">
        <v>976</v>
      </c>
      <c r="C1003" s="306"/>
      <c r="D1003" s="307"/>
      <c r="E1003" s="85"/>
      <c r="F1003" s="85"/>
      <c r="G1003" s="85"/>
      <c r="H1003" s="85"/>
      <c r="I1003" s="85"/>
      <c r="J1003" s="85"/>
      <c r="K1003" s="308"/>
      <c r="L1003" s="308"/>
      <c r="M1003" s="308"/>
      <c r="N1003" s="309"/>
    </row>
    <row r="1004" spans="2:14" ht="12.75">
      <c r="B1004" s="87">
        <v>977</v>
      </c>
      <c r="C1004" s="313"/>
      <c r="D1004" s="313"/>
      <c r="E1004" s="70"/>
      <c r="F1004" s="70"/>
      <c r="G1004" s="70"/>
      <c r="H1004" s="70"/>
      <c r="I1004" s="70"/>
      <c r="J1004" s="70"/>
      <c r="K1004" s="314"/>
      <c r="L1004" s="314"/>
      <c r="M1004" s="314"/>
      <c r="N1004" s="315"/>
    </row>
    <row r="1005" spans="2:14" ht="12.75">
      <c r="B1005" s="16">
        <v>978</v>
      </c>
      <c r="C1005" s="306"/>
      <c r="D1005" s="307"/>
      <c r="E1005" s="85"/>
      <c r="F1005" s="85"/>
      <c r="G1005" s="85"/>
      <c r="H1005" s="85"/>
      <c r="I1005" s="85"/>
      <c r="J1005" s="85"/>
      <c r="K1005" s="308"/>
      <c r="L1005" s="308"/>
      <c r="M1005" s="308"/>
      <c r="N1005" s="309"/>
    </row>
    <row r="1006" spans="2:14" ht="12.75">
      <c r="B1006" s="87">
        <v>979</v>
      </c>
      <c r="C1006" s="313"/>
      <c r="D1006" s="313"/>
      <c r="E1006" s="70"/>
      <c r="F1006" s="70"/>
      <c r="G1006" s="70"/>
      <c r="H1006" s="70"/>
      <c r="I1006" s="70"/>
      <c r="J1006" s="70"/>
      <c r="K1006" s="314"/>
      <c r="L1006" s="314"/>
      <c r="M1006" s="314"/>
      <c r="N1006" s="315"/>
    </row>
    <row r="1007" spans="2:14" ht="12.75">
      <c r="B1007" s="16">
        <v>980</v>
      </c>
      <c r="C1007" s="306"/>
      <c r="D1007" s="307"/>
      <c r="E1007" s="85"/>
      <c r="F1007" s="85"/>
      <c r="G1007" s="85"/>
      <c r="H1007" s="85"/>
      <c r="I1007" s="85"/>
      <c r="J1007" s="85"/>
      <c r="K1007" s="308"/>
      <c r="L1007" s="308"/>
      <c r="M1007" s="308"/>
      <c r="N1007" s="309"/>
    </row>
    <row r="1008" spans="2:14" ht="12.75">
      <c r="B1008" s="87">
        <v>981</v>
      </c>
      <c r="C1008" s="313"/>
      <c r="D1008" s="313"/>
      <c r="E1008" s="70"/>
      <c r="F1008" s="70"/>
      <c r="G1008" s="70"/>
      <c r="H1008" s="70"/>
      <c r="I1008" s="70"/>
      <c r="J1008" s="70"/>
      <c r="K1008" s="314"/>
      <c r="L1008" s="314"/>
      <c r="M1008" s="314"/>
      <c r="N1008" s="315"/>
    </row>
    <row r="1009" spans="2:14" ht="12.75">
      <c r="B1009" s="16">
        <v>982</v>
      </c>
      <c r="C1009" s="306"/>
      <c r="D1009" s="307"/>
      <c r="E1009" s="85"/>
      <c r="F1009" s="85"/>
      <c r="G1009" s="85"/>
      <c r="H1009" s="85"/>
      <c r="I1009" s="85"/>
      <c r="J1009" s="85"/>
      <c r="K1009" s="308"/>
      <c r="L1009" s="308"/>
      <c r="M1009" s="308"/>
      <c r="N1009" s="309"/>
    </row>
    <row r="1010" spans="2:14" ht="12.75">
      <c r="B1010" s="87">
        <v>983</v>
      </c>
      <c r="C1010" s="313"/>
      <c r="D1010" s="313"/>
      <c r="E1010" s="70"/>
      <c r="F1010" s="70"/>
      <c r="G1010" s="70"/>
      <c r="H1010" s="70"/>
      <c r="I1010" s="70"/>
      <c r="J1010" s="70"/>
      <c r="K1010" s="314"/>
      <c r="L1010" s="314"/>
      <c r="M1010" s="314"/>
      <c r="N1010" s="315"/>
    </row>
    <row r="1011" spans="2:14" ht="12.75">
      <c r="B1011" s="16">
        <v>984</v>
      </c>
      <c r="C1011" s="306"/>
      <c r="D1011" s="307"/>
      <c r="E1011" s="85"/>
      <c r="F1011" s="85"/>
      <c r="G1011" s="85"/>
      <c r="H1011" s="85"/>
      <c r="I1011" s="85"/>
      <c r="J1011" s="85"/>
      <c r="K1011" s="308"/>
      <c r="L1011" s="308"/>
      <c r="M1011" s="308"/>
      <c r="N1011" s="309"/>
    </row>
    <row r="1012" spans="2:14" ht="12.75">
      <c r="B1012" s="87">
        <v>985</v>
      </c>
      <c r="C1012" s="313"/>
      <c r="D1012" s="313"/>
      <c r="E1012" s="70"/>
      <c r="F1012" s="70"/>
      <c r="G1012" s="70"/>
      <c r="H1012" s="70"/>
      <c r="I1012" s="70"/>
      <c r="J1012" s="70"/>
      <c r="K1012" s="314"/>
      <c r="L1012" s="314"/>
      <c r="M1012" s="314"/>
      <c r="N1012" s="315"/>
    </row>
    <row r="1013" spans="2:14" ht="12.75">
      <c r="B1013" s="16">
        <v>986</v>
      </c>
      <c r="C1013" s="306"/>
      <c r="D1013" s="307"/>
      <c r="E1013" s="85"/>
      <c r="F1013" s="85"/>
      <c r="G1013" s="85"/>
      <c r="H1013" s="85"/>
      <c r="I1013" s="85"/>
      <c r="J1013" s="85"/>
      <c r="K1013" s="308"/>
      <c r="L1013" s="308"/>
      <c r="M1013" s="308"/>
      <c r="N1013" s="309"/>
    </row>
    <row r="1014" spans="2:14" ht="12.75">
      <c r="B1014" s="87">
        <v>987</v>
      </c>
      <c r="C1014" s="313"/>
      <c r="D1014" s="313"/>
      <c r="E1014" s="70"/>
      <c r="F1014" s="70"/>
      <c r="G1014" s="70"/>
      <c r="H1014" s="70"/>
      <c r="I1014" s="70"/>
      <c r="J1014" s="70"/>
      <c r="K1014" s="314"/>
      <c r="L1014" s="314"/>
      <c r="M1014" s="314"/>
      <c r="N1014" s="315"/>
    </row>
    <row r="1015" spans="2:14" ht="12.75">
      <c r="B1015" s="16">
        <v>988</v>
      </c>
      <c r="C1015" s="306"/>
      <c r="D1015" s="307"/>
      <c r="E1015" s="85"/>
      <c r="F1015" s="85"/>
      <c r="G1015" s="85"/>
      <c r="H1015" s="85"/>
      <c r="I1015" s="85"/>
      <c r="J1015" s="85"/>
      <c r="K1015" s="308"/>
      <c r="L1015" s="308"/>
      <c r="M1015" s="308"/>
      <c r="N1015" s="309"/>
    </row>
    <row r="1016" spans="2:14" ht="12.75">
      <c r="B1016" s="87">
        <v>989</v>
      </c>
      <c r="C1016" s="313"/>
      <c r="D1016" s="313"/>
      <c r="E1016" s="70"/>
      <c r="F1016" s="70"/>
      <c r="G1016" s="70"/>
      <c r="H1016" s="70"/>
      <c r="I1016" s="70"/>
      <c r="J1016" s="70"/>
      <c r="K1016" s="314"/>
      <c r="L1016" s="314"/>
      <c r="M1016" s="314"/>
      <c r="N1016" s="315"/>
    </row>
    <row r="1017" spans="2:14" ht="12.75">
      <c r="B1017" s="16">
        <v>990</v>
      </c>
      <c r="C1017" s="306"/>
      <c r="D1017" s="307"/>
      <c r="E1017" s="85"/>
      <c r="F1017" s="85"/>
      <c r="G1017" s="85"/>
      <c r="H1017" s="85"/>
      <c r="I1017" s="85"/>
      <c r="J1017" s="85"/>
      <c r="K1017" s="308"/>
      <c r="L1017" s="308"/>
      <c r="M1017" s="308"/>
      <c r="N1017" s="309"/>
    </row>
    <row r="1018" spans="2:14" ht="12.75">
      <c r="B1018" s="87">
        <v>991</v>
      </c>
      <c r="C1018" s="313"/>
      <c r="D1018" s="313"/>
      <c r="E1018" s="70"/>
      <c r="F1018" s="70"/>
      <c r="G1018" s="70"/>
      <c r="H1018" s="70"/>
      <c r="I1018" s="70"/>
      <c r="J1018" s="70"/>
      <c r="K1018" s="314"/>
      <c r="L1018" s="314"/>
      <c r="M1018" s="314"/>
      <c r="N1018" s="315"/>
    </row>
    <row r="1019" spans="2:14" ht="12.75">
      <c r="B1019" s="16">
        <v>992</v>
      </c>
      <c r="C1019" s="306"/>
      <c r="D1019" s="307"/>
      <c r="E1019" s="85"/>
      <c r="F1019" s="85"/>
      <c r="G1019" s="85"/>
      <c r="H1019" s="85"/>
      <c r="I1019" s="85"/>
      <c r="J1019" s="85"/>
      <c r="K1019" s="308"/>
      <c r="L1019" s="308"/>
      <c r="M1019" s="308"/>
      <c r="N1019" s="309"/>
    </row>
    <row r="1020" spans="2:14" ht="12.75">
      <c r="B1020" s="87">
        <v>993</v>
      </c>
      <c r="C1020" s="313"/>
      <c r="D1020" s="313"/>
      <c r="E1020" s="70"/>
      <c r="F1020" s="70"/>
      <c r="G1020" s="70"/>
      <c r="H1020" s="70"/>
      <c r="I1020" s="70"/>
      <c r="J1020" s="70"/>
      <c r="K1020" s="314"/>
      <c r="L1020" s="314"/>
      <c r="M1020" s="314"/>
      <c r="N1020" s="315"/>
    </row>
    <row r="1021" spans="2:14" ht="12.75">
      <c r="B1021" s="16">
        <v>994</v>
      </c>
      <c r="C1021" s="306"/>
      <c r="D1021" s="307"/>
      <c r="E1021" s="85"/>
      <c r="F1021" s="85"/>
      <c r="G1021" s="85"/>
      <c r="H1021" s="85"/>
      <c r="I1021" s="85"/>
      <c r="J1021" s="85"/>
      <c r="K1021" s="308"/>
      <c r="L1021" s="308"/>
      <c r="M1021" s="308"/>
      <c r="N1021" s="309"/>
    </row>
    <row r="1022" spans="2:14" ht="12.75">
      <c r="B1022" s="87">
        <v>995</v>
      </c>
      <c r="C1022" s="313"/>
      <c r="D1022" s="313"/>
      <c r="E1022" s="70"/>
      <c r="F1022" s="70"/>
      <c r="G1022" s="70"/>
      <c r="H1022" s="70"/>
      <c r="I1022" s="70"/>
      <c r="J1022" s="70"/>
      <c r="K1022" s="314"/>
      <c r="L1022" s="314"/>
      <c r="M1022" s="314"/>
      <c r="N1022" s="315"/>
    </row>
    <row r="1023" spans="2:14" ht="12.75">
      <c r="B1023" s="16">
        <v>996</v>
      </c>
      <c r="C1023" s="306"/>
      <c r="D1023" s="307"/>
      <c r="E1023" s="85"/>
      <c r="F1023" s="85"/>
      <c r="G1023" s="85"/>
      <c r="H1023" s="85"/>
      <c r="I1023" s="85"/>
      <c r="J1023" s="85"/>
      <c r="K1023" s="308"/>
      <c r="L1023" s="308"/>
      <c r="M1023" s="308"/>
      <c r="N1023" s="309"/>
    </row>
    <row r="1024" spans="2:14" ht="12.75">
      <c r="B1024" s="87">
        <v>997</v>
      </c>
      <c r="C1024" s="313"/>
      <c r="D1024" s="313"/>
      <c r="E1024" s="70"/>
      <c r="F1024" s="70"/>
      <c r="G1024" s="70"/>
      <c r="H1024" s="70"/>
      <c r="I1024" s="70"/>
      <c r="J1024" s="70"/>
      <c r="K1024" s="314"/>
      <c r="L1024" s="314"/>
      <c r="M1024" s="314"/>
      <c r="N1024" s="315"/>
    </row>
    <row r="1025" spans="2:14" ht="12.75">
      <c r="B1025" s="16">
        <v>998</v>
      </c>
      <c r="C1025" s="306"/>
      <c r="D1025" s="307"/>
      <c r="E1025" s="85"/>
      <c r="F1025" s="85"/>
      <c r="G1025" s="85"/>
      <c r="H1025" s="85"/>
      <c r="I1025" s="85"/>
      <c r="J1025" s="85"/>
      <c r="K1025" s="308"/>
      <c r="L1025" s="308"/>
      <c r="M1025" s="308"/>
      <c r="N1025" s="309"/>
    </row>
    <row r="1026" spans="2:14" ht="12.75">
      <c r="B1026" s="87">
        <v>999</v>
      </c>
      <c r="C1026" s="313"/>
      <c r="D1026" s="313"/>
      <c r="E1026" s="70"/>
      <c r="F1026" s="70"/>
      <c r="G1026" s="70"/>
      <c r="H1026" s="70"/>
      <c r="I1026" s="70"/>
      <c r="J1026" s="70"/>
      <c r="K1026" s="314"/>
      <c r="L1026" s="314"/>
      <c r="M1026" s="314"/>
      <c r="N1026" s="315"/>
    </row>
    <row r="1027" spans="2:14" ht="15.75" customHeight="1" thickBot="1">
      <c r="B1027" s="74">
        <v>1000</v>
      </c>
      <c r="C1027" s="316"/>
      <c r="D1027" s="317"/>
      <c r="E1027" s="71"/>
      <c r="F1027" s="71"/>
      <c r="G1027" s="71"/>
      <c r="H1027" s="71"/>
      <c r="I1027" s="71"/>
      <c r="J1027" s="71"/>
      <c r="K1027" s="318"/>
      <c r="L1027" s="318"/>
      <c r="M1027" s="318"/>
      <c r="N1027" s="319"/>
    </row>
    <row r="1028" spans="2:14" ht="12.75"/>
    <row r="1029" spans="2:14" ht="12.75"/>
    <row r="1030" spans="2:14" ht="12.75"/>
    <row r="1031" spans="2:14" ht="12.75"/>
    <row r="1032" spans="2:14" ht="12.75"/>
    <row r="1033" spans="2:14" ht="12.75"/>
    <row r="1034" spans="2:14" ht="12.75"/>
    <row r="1035" spans="2:14" ht="12.75"/>
    <row r="1036" spans="2:14" ht="12.75"/>
    <row r="1037" spans="2:14" ht="12.75"/>
    <row r="1038" spans="2:14" ht="12.75"/>
    <row r="1039" spans="2:14" ht="12.75"/>
    <row r="1040" spans="2:14" ht="12.75"/>
    <row r="1041" ht="12.75"/>
    <row r="1042" ht="12.75"/>
    <row r="1043" ht="12.75"/>
    <row r="1044" ht="12.75"/>
    <row r="1045" ht="12.75"/>
    <row r="1046" ht="12.75"/>
    <row r="1047" ht="12.75"/>
    <row r="1048" ht="12.75"/>
    <row r="1049" ht="12.75"/>
    <row r="1050" ht="12.75"/>
    <row r="1051" ht="12.75"/>
    <row r="1052" ht="12.75"/>
    <row r="1053" ht="12.75"/>
    <row r="1054" ht="12.75"/>
    <row r="1055" ht="12.75"/>
    <row r="1056" ht="12.75"/>
    <row r="1057" spans="3:10" ht="12.75"/>
    <row r="1058" spans="3:10" ht="12.75"/>
    <row r="1059" spans="3:10" ht="12.75"/>
    <row r="1060" spans="3:10" ht="12.75"/>
    <row r="1061" spans="3:10" ht="12.75"/>
    <row r="1062" spans="3:10" ht="12.75"/>
    <row r="1063" spans="3:10" ht="12.75"/>
    <row r="1064" spans="3:10" ht="12.75"/>
    <row r="1065" spans="3:10" ht="12.75">
      <c r="C1065" s="32"/>
      <c r="D1065" s="33"/>
      <c r="E1065" s="33"/>
      <c r="F1065" s="33"/>
      <c r="G1065" s="33"/>
      <c r="H1065" s="33"/>
      <c r="I1065" s="33"/>
      <c r="J1065" s="33"/>
    </row>
    <row r="1066" spans="3:10" ht="12.75">
      <c r="C1066" s="32"/>
      <c r="D1066" s="33"/>
      <c r="E1066" s="33"/>
      <c r="F1066" s="33"/>
      <c r="G1066" s="33"/>
      <c r="H1066" s="33"/>
      <c r="I1066" s="33"/>
      <c r="J1066" s="33"/>
    </row>
    <row r="1067" spans="3:10" ht="12.75">
      <c r="C1067" s="320" t="s">
        <v>176</v>
      </c>
      <c r="D1067" s="320"/>
      <c r="E1067" s="320"/>
      <c r="F1067" s="320"/>
      <c r="G1067" s="320"/>
      <c r="H1067" s="320"/>
      <c r="I1067" s="33"/>
      <c r="J1067" s="33"/>
    </row>
    <row r="1068" spans="3:10" ht="12.75">
      <c r="C1068" s="34">
        <v>0.01</v>
      </c>
      <c r="D1068" s="34">
        <v>1</v>
      </c>
      <c r="E1068" s="34">
        <v>1.5</v>
      </c>
      <c r="F1068" s="34">
        <v>2.5</v>
      </c>
      <c r="G1068" s="34">
        <v>4</v>
      </c>
      <c r="H1068" s="34">
        <v>6.5</v>
      </c>
      <c r="I1068" s="33"/>
      <c r="J1068" s="33"/>
    </row>
    <row r="1069" spans="3:10" ht="15">
      <c r="C1069" s="35">
        <f>IF('Planilla Muestreo N°1'!$N$13="N",VLOOKUP($D$1074,Tablas!$B29:D44,C1071,FALSE),IF('Planilla Muestreo N°1'!$N$13="E",VLOOKUP($D$1074,Tablas!$B52:D67,C1071,FALSE),VLOOKUP($D$1074,Tablas!$B75:D90,C1071,FALSE)))</f>
        <v>0</v>
      </c>
      <c r="D1069" s="35">
        <f>IF('Planilla Muestreo N°1'!$N$13="N",VLOOKUP($D$1074,Tablas!$B29:E44,D1071,FALSE),IF('Planilla Muestreo N°1'!$N$13="E",VLOOKUP($D$1074,Tablas!$B52:E67,D1071,FALSE),VLOOKUP($D$1074,Tablas!$B75:E90,D1071,FALSE)))</f>
        <v>10</v>
      </c>
      <c r="E1069" s="35">
        <f>IF('Planilla Muestreo N°1'!$N$13="N",VLOOKUP($D$1074,Tablas!$B29:F44,E1071,FALSE),IF('Planilla Muestreo N°1'!$N$13="E",VLOOKUP($D$1074,Tablas!$B52:F67,E1071,FALSE),VLOOKUP($D$1074,Tablas!$B75:F90,E1071,FALSE)))</f>
        <v>14</v>
      </c>
      <c r="F1069" s="35">
        <f>IF('Planilla Muestreo N°1'!$N$13="N",VLOOKUP($D$1074,Tablas!$B29:G44,F1071,FALSE),IF('Planilla Muestreo N°1'!$N$13="E",VLOOKUP($D$1074,Tablas!$B52:G67,F1071,FALSE),VLOOKUP($D$1074,Tablas!$B75:G90,F1071,FALSE)))</f>
        <v>21</v>
      </c>
      <c r="G1069" s="35">
        <f>IF('Planilla Muestreo N°1'!$N$13="N",VLOOKUP($D$1074,Tablas!$B29:H44,G1071,FALSE),IF('Planilla Muestreo N°1'!$N$13="E",VLOOKUP($D$1074,Tablas!$B52:H67,G1071,FALSE),VLOOKUP($D$1074,Tablas!$B75:H90,G1071,FALSE)))</f>
        <v>21</v>
      </c>
      <c r="H1069" s="35">
        <f>IF('Planilla Muestreo N°1'!$N$13="N",VLOOKUP($D$1074,Tablas!$B29:I44,H1071,FALSE),IF('Planilla Muestreo N°1'!$N$13="E",VLOOKUP($D$1074,Tablas!$B52:I67,H1071,FALSE),VLOOKUP($D$1074,Tablas!$B75:I90,H1071,FALSE)))</f>
        <v>21</v>
      </c>
      <c r="I1069" s="33"/>
      <c r="J1069" s="33"/>
    </row>
    <row r="1070" spans="3:10" ht="14.25">
      <c r="C1070" s="36"/>
      <c r="D1070" s="36"/>
      <c r="E1070" s="36"/>
      <c r="F1070" s="36"/>
      <c r="G1070" s="36"/>
      <c r="H1070" s="36"/>
      <c r="I1070" s="33"/>
      <c r="J1070" s="33"/>
    </row>
    <row r="1071" spans="3:10" ht="12.75">
      <c r="C1071" s="37">
        <v>3</v>
      </c>
      <c r="D1071" s="37">
        <v>4</v>
      </c>
      <c r="E1071" s="37">
        <v>5</v>
      </c>
      <c r="F1071" s="37">
        <v>6</v>
      </c>
      <c r="G1071" s="37">
        <v>7</v>
      </c>
      <c r="H1071" s="37">
        <v>8</v>
      </c>
      <c r="I1071" s="33"/>
      <c r="J1071" s="33"/>
    </row>
    <row r="1072" spans="3:10" ht="14.25">
      <c r="C1072" s="36"/>
      <c r="D1072" s="36"/>
      <c r="E1072" s="36"/>
      <c r="F1072" s="36"/>
      <c r="G1072" s="36"/>
      <c r="H1072" s="36"/>
      <c r="I1072" s="33"/>
      <c r="J1072" s="33"/>
    </row>
    <row r="1073" spans="3:10" ht="14.25">
      <c r="C1073" s="36" t="str">
        <f>VLOOKUP('Planilla Muestreo N°1'!N13,Tablas!B94:C96,2,FALSE)</f>
        <v>Normal</v>
      </c>
      <c r="D1073" s="36"/>
      <c r="E1073" s="36"/>
      <c r="F1073" s="36"/>
      <c r="G1073" s="36"/>
      <c r="H1073" s="36"/>
      <c r="I1073" s="33"/>
      <c r="J1073" s="33"/>
    </row>
    <row r="1074" spans="3:10" ht="14.25">
      <c r="C1074" s="36" t="s">
        <v>177</v>
      </c>
      <c r="D1074" s="38" t="str">
        <f>VLOOKUP('Planilla Muestreo N°1'!E13,Tablas!B7:D21,3)</f>
        <v>N</v>
      </c>
      <c r="E1074" s="36"/>
      <c r="F1074" s="36"/>
      <c r="G1074" s="36"/>
      <c r="H1074" s="36"/>
      <c r="I1074" s="33"/>
      <c r="J1074" s="33"/>
    </row>
    <row r="1075" spans="3:10" ht="12.75">
      <c r="C1075" s="32"/>
      <c r="D1075" s="33"/>
      <c r="E1075" s="33"/>
      <c r="F1075" s="33"/>
      <c r="G1075" s="33"/>
      <c r="H1075" s="33"/>
      <c r="I1075" s="33"/>
      <c r="J1075" s="33"/>
    </row>
  </sheetData>
  <mergeCells count="2027">
    <mergeCell ref="K1025:N1025"/>
    <mergeCell ref="K1026:N1026"/>
    <mergeCell ref="K1027:N1027"/>
    <mergeCell ref="K1001:N1001"/>
    <mergeCell ref="K1002:N1002"/>
    <mergeCell ref="K1003:N1003"/>
    <mergeCell ref="K1004:N1004"/>
    <mergeCell ref="K1005:N1005"/>
    <mergeCell ref="K1006:N1006"/>
    <mergeCell ref="K1007:N1007"/>
    <mergeCell ref="K1008:N1008"/>
    <mergeCell ref="K1009:N1009"/>
    <mergeCell ref="K1010:N1010"/>
    <mergeCell ref="K1011:N1011"/>
    <mergeCell ref="K1012:N1012"/>
    <mergeCell ref="K1013:N1013"/>
    <mergeCell ref="K1014:N1014"/>
    <mergeCell ref="K1015:N1015"/>
    <mergeCell ref="K1016:N1016"/>
    <mergeCell ref="K1017:N1017"/>
    <mergeCell ref="K933:N933"/>
    <mergeCell ref="K934:N934"/>
    <mergeCell ref="K935:N935"/>
    <mergeCell ref="K936:N936"/>
    <mergeCell ref="K937:N937"/>
    <mergeCell ref="K938:N938"/>
    <mergeCell ref="K939:N939"/>
    <mergeCell ref="K940:N940"/>
    <mergeCell ref="K941:N941"/>
    <mergeCell ref="K942:N942"/>
    <mergeCell ref="K943:N943"/>
    <mergeCell ref="K944:N944"/>
    <mergeCell ref="K945:N945"/>
    <mergeCell ref="K946:N946"/>
    <mergeCell ref="K947:N947"/>
    <mergeCell ref="K925:N925"/>
    <mergeCell ref="K926:N926"/>
    <mergeCell ref="K927:N927"/>
    <mergeCell ref="K928:N928"/>
    <mergeCell ref="K929:N929"/>
    <mergeCell ref="K930:N930"/>
    <mergeCell ref="K931:N931"/>
    <mergeCell ref="K932:N932"/>
    <mergeCell ref="K865:N865"/>
    <mergeCell ref="K866:N866"/>
    <mergeCell ref="K867:N867"/>
    <mergeCell ref="K868:N868"/>
    <mergeCell ref="K869:N869"/>
    <mergeCell ref="K870:N870"/>
    <mergeCell ref="K871:N871"/>
    <mergeCell ref="K872:N872"/>
    <mergeCell ref="K873:N873"/>
    <mergeCell ref="K874:N874"/>
    <mergeCell ref="K875:N875"/>
    <mergeCell ref="K876:N876"/>
    <mergeCell ref="K877:N877"/>
    <mergeCell ref="K878:N878"/>
    <mergeCell ref="K879:N879"/>
    <mergeCell ref="K857:N857"/>
    <mergeCell ref="K858:N858"/>
    <mergeCell ref="K859:N859"/>
    <mergeCell ref="K860:N860"/>
    <mergeCell ref="K861:N861"/>
    <mergeCell ref="K862:N862"/>
    <mergeCell ref="K863:N863"/>
    <mergeCell ref="K864:N864"/>
    <mergeCell ref="K797:N797"/>
    <mergeCell ref="K798:N798"/>
    <mergeCell ref="K799:N799"/>
    <mergeCell ref="K800:N800"/>
    <mergeCell ref="K801:N801"/>
    <mergeCell ref="K802:N802"/>
    <mergeCell ref="K803:N803"/>
    <mergeCell ref="K804:N804"/>
    <mergeCell ref="K805:N805"/>
    <mergeCell ref="K806:N806"/>
    <mergeCell ref="K807:N807"/>
    <mergeCell ref="K808:N808"/>
    <mergeCell ref="K809:N809"/>
    <mergeCell ref="K810:N810"/>
    <mergeCell ref="K811:N811"/>
    <mergeCell ref="K789:N789"/>
    <mergeCell ref="K790:N790"/>
    <mergeCell ref="K791:N791"/>
    <mergeCell ref="K792:N792"/>
    <mergeCell ref="K793:N793"/>
    <mergeCell ref="K794:N794"/>
    <mergeCell ref="K795:N795"/>
    <mergeCell ref="K796:N796"/>
    <mergeCell ref="K729:N729"/>
    <mergeCell ref="K730:N730"/>
    <mergeCell ref="K731:N731"/>
    <mergeCell ref="K732:N732"/>
    <mergeCell ref="K733:N733"/>
    <mergeCell ref="K734:N734"/>
    <mergeCell ref="K735:N735"/>
    <mergeCell ref="K736:N736"/>
    <mergeCell ref="K737:N737"/>
    <mergeCell ref="K738:N738"/>
    <mergeCell ref="K739:N739"/>
    <mergeCell ref="K740:N740"/>
    <mergeCell ref="K741:N741"/>
    <mergeCell ref="K742:N742"/>
    <mergeCell ref="K743:N743"/>
    <mergeCell ref="K721:N721"/>
    <mergeCell ref="K722:N722"/>
    <mergeCell ref="K723:N723"/>
    <mergeCell ref="K724:N724"/>
    <mergeCell ref="K725:N725"/>
    <mergeCell ref="K726:N726"/>
    <mergeCell ref="K727:N727"/>
    <mergeCell ref="K728:N728"/>
    <mergeCell ref="K661:N661"/>
    <mergeCell ref="K662:N662"/>
    <mergeCell ref="K663:N663"/>
    <mergeCell ref="K664:N664"/>
    <mergeCell ref="K665:N665"/>
    <mergeCell ref="K666:N666"/>
    <mergeCell ref="K667:N667"/>
    <mergeCell ref="K668:N668"/>
    <mergeCell ref="K669:N669"/>
    <mergeCell ref="K670:N670"/>
    <mergeCell ref="K671:N671"/>
    <mergeCell ref="K672:N672"/>
    <mergeCell ref="K673:N673"/>
    <mergeCell ref="K674:N674"/>
    <mergeCell ref="K675:N675"/>
    <mergeCell ref="K653:N653"/>
    <mergeCell ref="K654:N654"/>
    <mergeCell ref="K655:N655"/>
    <mergeCell ref="K656:N656"/>
    <mergeCell ref="K657:N657"/>
    <mergeCell ref="K658:N658"/>
    <mergeCell ref="K659:N659"/>
    <mergeCell ref="K660:N660"/>
    <mergeCell ref="K593:N593"/>
    <mergeCell ref="K594:N594"/>
    <mergeCell ref="K595:N595"/>
    <mergeCell ref="K596:N596"/>
    <mergeCell ref="K597:N597"/>
    <mergeCell ref="K598:N598"/>
    <mergeCell ref="K599:N599"/>
    <mergeCell ref="K600:N600"/>
    <mergeCell ref="K601:N601"/>
    <mergeCell ref="K602:N602"/>
    <mergeCell ref="K603:N603"/>
    <mergeCell ref="K604:N604"/>
    <mergeCell ref="K605:N605"/>
    <mergeCell ref="K606:N606"/>
    <mergeCell ref="K607:N607"/>
    <mergeCell ref="K585:N585"/>
    <mergeCell ref="K586:N586"/>
    <mergeCell ref="K587:N587"/>
    <mergeCell ref="K588:N588"/>
    <mergeCell ref="K589:N589"/>
    <mergeCell ref="K590:N590"/>
    <mergeCell ref="K591:N591"/>
    <mergeCell ref="K592:N592"/>
    <mergeCell ref="K525:N525"/>
    <mergeCell ref="K526:N526"/>
    <mergeCell ref="K527:N527"/>
    <mergeCell ref="K528:N528"/>
    <mergeCell ref="K529:N529"/>
    <mergeCell ref="K530:N530"/>
    <mergeCell ref="K531:N531"/>
    <mergeCell ref="K532:N532"/>
    <mergeCell ref="K533:N533"/>
    <mergeCell ref="K534:N534"/>
    <mergeCell ref="K535:N535"/>
    <mergeCell ref="K536:N536"/>
    <mergeCell ref="K537:N537"/>
    <mergeCell ref="K538:N538"/>
    <mergeCell ref="K539:N539"/>
    <mergeCell ref="K517:N517"/>
    <mergeCell ref="K518:N518"/>
    <mergeCell ref="K519:N519"/>
    <mergeCell ref="K520:N520"/>
    <mergeCell ref="K521:N521"/>
    <mergeCell ref="K522:N522"/>
    <mergeCell ref="K523:N523"/>
    <mergeCell ref="K524:N524"/>
    <mergeCell ref="K457:N457"/>
    <mergeCell ref="K458:N458"/>
    <mergeCell ref="K459:N459"/>
    <mergeCell ref="K460:N460"/>
    <mergeCell ref="K461:N461"/>
    <mergeCell ref="K462:N462"/>
    <mergeCell ref="K463:N463"/>
    <mergeCell ref="K464:N464"/>
    <mergeCell ref="K465:N465"/>
    <mergeCell ref="K466:N466"/>
    <mergeCell ref="K467:N467"/>
    <mergeCell ref="K468:N468"/>
    <mergeCell ref="K469:N469"/>
    <mergeCell ref="K470:N470"/>
    <mergeCell ref="K471:N471"/>
    <mergeCell ref="K449:N449"/>
    <mergeCell ref="K450:N450"/>
    <mergeCell ref="K451:N451"/>
    <mergeCell ref="K452:N452"/>
    <mergeCell ref="K453:N453"/>
    <mergeCell ref="K454:N454"/>
    <mergeCell ref="K455:N455"/>
    <mergeCell ref="K456:N456"/>
    <mergeCell ref="K389:N389"/>
    <mergeCell ref="K390:N390"/>
    <mergeCell ref="K391:N391"/>
    <mergeCell ref="K392:N392"/>
    <mergeCell ref="K393:N393"/>
    <mergeCell ref="K394:N394"/>
    <mergeCell ref="K395:N395"/>
    <mergeCell ref="K396:N396"/>
    <mergeCell ref="K397:N397"/>
    <mergeCell ref="K398:N398"/>
    <mergeCell ref="K399:N399"/>
    <mergeCell ref="K400:N400"/>
    <mergeCell ref="K401:N401"/>
    <mergeCell ref="K402:N402"/>
    <mergeCell ref="K403:N403"/>
    <mergeCell ref="K381:N381"/>
    <mergeCell ref="K382:N382"/>
    <mergeCell ref="K383:N383"/>
    <mergeCell ref="K384:N384"/>
    <mergeCell ref="K385:N385"/>
    <mergeCell ref="K386:N386"/>
    <mergeCell ref="K387:N387"/>
    <mergeCell ref="K388:N388"/>
    <mergeCell ref="K320:N320"/>
    <mergeCell ref="K321:N321"/>
    <mergeCell ref="K322:N322"/>
    <mergeCell ref="K323:N323"/>
    <mergeCell ref="K324:N324"/>
    <mergeCell ref="K325:N325"/>
    <mergeCell ref="K326:N326"/>
    <mergeCell ref="K327:N327"/>
    <mergeCell ref="K328:N328"/>
    <mergeCell ref="K329:N329"/>
    <mergeCell ref="K330:N330"/>
    <mergeCell ref="K331:N331"/>
    <mergeCell ref="K332:N332"/>
    <mergeCell ref="K333:N333"/>
    <mergeCell ref="K334:N334"/>
    <mergeCell ref="K312:N312"/>
    <mergeCell ref="K313:N313"/>
    <mergeCell ref="K314:N314"/>
    <mergeCell ref="K315:N315"/>
    <mergeCell ref="K316:N316"/>
    <mergeCell ref="K317:N317"/>
    <mergeCell ref="K318:N318"/>
    <mergeCell ref="K319:N319"/>
    <mergeCell ref="K252:N252"/>
    <mergeCell ref="K253:N253"/>
    <mergeCell ref="K254:N254"/>
    <mergeCell ref="K255:N255"/>
    <mergeCell ref="K256:N256"/>
    <mergeCell ref="K257:N257"/>
    <mergeCell ref="K258:N258"/>
    <mergeCell ref="K259:N259"/>
    <mergeCell ref="K260:N260"/>
    <mergeCell ref="K261:N261"/>
    <mergeCell ref="K262:N262"/>
    <mergeCell ref="K263:N263"/>
    <mergeCell ref="K264:N264"/>
    <mergeCell ref="K265:N265"/>
    <mergeCell ref="K266:N266"/>
    <mergeCell ref="K244:N244"/>
    <mergeCell ref="K245:N245"/>
    <mergeCell ref="K246:N246"/>
    <mergeCell ref="K247:N247"/>
    <mergeCell ref="K248:N248"/>
    <mergeCell ref="K249:N249"/>
    <mergeCell ref="K250:N250"/>
    <mergeCell ref="K251:N251"/>
    <mergeCell ref="K184:N184"/>
    <mergeCell ref="K185:N185"/>
    <mergeCell ref="K186:N186"/>
    <mergeCell ref="K187:N187"/>
    <mergeCell ref="K188:N188"/>
    <mergeCell ref="K189:N189"/>
    <mergeCell ref="K190:N190"/>
    <mergeCell ref="K191:N191"/>
    <mergeCell ref="K192:N192"/>
    <mergeCell ref="K193:N193"/>
    <mergeCell ref="K194:N194"/>
    <mergeCell ref="K195:N195"/>
    <mergeCell ref="K196:N196"/>
    <mergeCell ref="K197:N197"/>
    <mergeCell ref="K198:N198"/>
    <mergeCell ref="K176:N176"/>
    <mergeCell ref="K177:N177"/>
    <mergeCell ref="K178:N178"/>
    <mergeCell ref="K179:N179"/>
    <mergeCell ref="K180:N180"/>
    <mergeCell ref="K181:N181"/>
    <mergeCell ref="K182:N182"/>
    <mergeCell ref="K183:N183"/>
    <mergeCell ref="K97:N97"/>
    <mergeCell ref="K98:N98"/>
    <mergeCell ref="K116:N116"/>
    <mergeCell ref="K117:N117"/>
    <mergeCell ref="K118:N118"/>
    <mergeCell ref="K119:N119"/>
    <mergeCell ref="K120:N120"/>
    <mergeCell ref="K121:N121"/>
    <mergeCell ref="K122:N122"/>
    <mergeCell ref="K123:N123"/>
    <mergeCell ref="K124:N124"/>
    <mergeCell ref="K125:N125"/>
    <mergeCell ref="K126:N126"/>
    <mergeCell ref="K127:N127"/>
    <mergeCell ref="K128:N128"/>
    <mergeCell ref="K129:N129"/>
    <mergeCell ref="K130:N130"/>
    <mergeCell ref="K108:N108"/>
    <mergeCell ref="K109:N109"/>
    <mergeCell ref="K110:N110"/>
    <mergeCell ref="K111:N111"/>
    <mergeCell ref="K112:N112"/>
    <mergeCell ref="K113:N113"/>
    <mergeCell ref="K114:N114"/>
    <mergeCell ref="K115:N115"/>
    <mergeCell ref="K46:N46"/>
    <mergeCell ref="K47:N47"/>
    <mergeCell ref="K48:N48"/>
    <mergeCell ref="K49:N49"/>
    <mergeCell ref="K50:N50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29:N29"/>
    <mergeCell ref="K30:N30"/>
    <mergeCell ref="K31:N31"/>
    <mergeCell ref="K28:N28"/>
    <mergeCell ref="K32:N32"/>
    <mergeCell ref="K33:N33"/>
    <mergeCell ref="K34:N34"/>
    <mergeCell ref="K35:N35"/>
    <mergeCell ref="D10:E10"/>
    <mergeCell ref="K10:M10"/>
    <mergeCell ref="I13:M13"/>
    <mergeCell ref="I15:M16"/>
    <mergeCell ref="B20:N20"/>
    <mergeCell ref="B15:D16"/>
    <mergeCell ref="N15:N16"/>
    <mergeCell ref="C43:D43"/>
    <mergeCell ref="C44:D44"/>
    <mergeCell ref="C45:D45"/>
    <mergeCell ref="C22:D22"/>
    <mergeCell ref="C24:D24"/>
    <mergeCell ref="C23:D23"/>
    <mergeCell ref="C1067:H1067"/>
    <mergeCell ref="E13:F13"/>
    <mergeCell ref="B13:D13"/>
    <mergeCell ref="E15:F16"/>
    <mergeCell ref="C1000:D1000"/>
    <mergeCell ref="C1001:D1001"/>
    <mergeCell ref="C1002:D1002"/>
    <mergeCell ref="C1003:D1003"/>
    <mergeCell ref="C1004:D1004"/>
    <mergeCell ref="C993:D993"/>
    <mergeCell ref="C994:D994"/>
    <mergeCell ref="C995:D995"/>
    <mergeCell ref="C996:D996"/>
    <mergeCell ref="C997:D997"/>
    <mergeCell ref="C998:D998"/>
    <mergeCell ref="C987:D987"/>
    <mergeCell ref="C988:D988"/>
    <mergeCell ref="K27:N27"/>
    <mergeCell ref="E27:J27"/>
    <mergeCell ref="E2:N2"/>
    <mergeCell ref="E3:N3"/>
    <mergeCell ref="E4:N4"/>
    <mergeCell ref="B2:D4"/>
    <mergeCell ref="C1023:D1023"/>
    <mergeCell ref="C1024:D1024"/>
    <mergeCell ref="C1025:D1025"/>
    <mergeCell ref="C1026:D1026"/>
    <mergeCell ref="C1027:D1027"/>
    <mergeCell ref="C1017:D1017"/>
    <mergeCell ref="C1018:D1018"/>
    <mergeCell ref="C1019:D1019"/>
    <mergeCell ref="C1020:D1020"/>
    <mergeCell ref="C1021:D1021"/>
    <mergeCell ref="C1022:D1022"/>
    <mergeCell ref="C1011:D1011"/>
    <mergeCell ref="C1012:D1012"/>
    <mergeCell ref="C1013:D1013"/>
    <mergeCell ref="C1014:D1014"/>
    <mergeCell ref="C1015:D1015"/>
    <mergeCell ref="C1016:D1016"/>
    <mergeCell ref="D7:E7"/>
    <mergeCell ref="G7:H7"/>
    <mergeCell ref="I7:J7"/>
    <mergeCell ref="J8:M8"/>
    <mergeCell ref="C1005:D1005"/>
    <mergeCell ref="C1006:D1006"/>
    <mergeCell ref="C1007:D1007"/>
    <mergeCell ref="C1008:D1008"/>
    <mergeCell ref="C1009:D1009"/>
    <mergeCell ref="C1010:D1010"/>
    <mergeCell ref="C999:D999"/>
    <mergeCell ref="C989:D989"/>
    <mergeCell ref="C990:D990"/>
    <mergeCell ref="C991:D991"/>
    <mergeCell ref="C992:D992"/>
    <mergeCell ref="C981:D981"/>
    <mergeCell ref="C982:D982"/>
    <mergeCell ref="C983:D983"/>
    <mergeCell ref="C984:D984"/>
    <mergeCell ref="C985:D985"/>
    <mergeCell ref="C986:D986"/>
    <mergeCell ref="C975:D975"/>
    <mergeCell ref="C976:D976"/>
    <mergeCell ref="C977:D977"/>
    <mergeCell ref="C978:D978"/>
    <mergeCell ref="C979:D979"/>
    <mergeCell ref="C980:D980"/>
    <mergeCell ref="C969:D969"/>
    <mergeCell ref="C970:D970"/>
    <mergeCell ref="C971:D971"/>
    <mergeCell ref="C972:D972"/>
    <mergeCell ref="C973:D973"/>
    <mergeCell ref="C974:D974"/>
    <mergeCell ref="C963:D963"/>
    <mergeCell ref="C964:D964"/>
    <mergeCell ref="C965:D965"/>
    <mergeCell ref="C966:D966"/>
    <mergeCell ref="C967:D967"/>
    <mergeCell ref="C968:D968"/>
    <mergeCell ref="C957:D957"/>
    <mergeCell ref="C958:D958"/>
    <mergeCell ref="C959:D959"/>
    <mergeCell ref="C960:D960"/>
    <mergeCell ref="C961:D961"/>
    <mergeCell ref="C962:D962"/>
    <mergeCell ref="C951:D951"/>
    <mergeCell ref="C952:D952"/>
    <mergeCell ref="C953:D953"/>
    <mergeCell ref="C954:D954"/>
    <mergeCell ref="C955:D955"/>
    <mergeCell ref="C956:D956"/>
    <mergeCell ref="C945:D945"/>
    <mergeCell ref="C946:D946"/>
    <mergeCell ref="C947:D947"/>
    <mergeCell ref="C948:D948"/>
    <mergeCell ref="C949:D949"/>
    <mergeCell ref="C950:D950"/>
    <mergeCell ref="C939:D939"/>
    <mergeCell ref="C940:D940"/>
    <mergeCell ref="C941:D941"/>
    <mergeCell ref="C942:D942"/>
    <mergeCell ref="C943:D943"/>
    <mergeCell ref="C944:D944"/>
    <mergeCell ref="C933:D933"/>
    <mergeCell ref="C934:D934"/>
    <mergeCell ref="C935:D935"/>
    <mergeCell ref="C936:D936"/>
    <mergeCell ref="C937:D937"/>
    <mergeCell ref="C938:D938"/>
    <mergeCell ref="C927:D927"/>
    <mergeCell ref="C928:D928"/>
    <mergeCell ref="C929:D929"/>
    <mergeCell ref="C930:D930"/>
    <mergeCell ref="C931:D931"/>
    <mergeCell ref="C932:D932"/>
    <mergeCell ref="C921:D921"/>
    <mergeCell ref="C922:D922"/>
    <mergeCell ref="C923:D923"/>
    <mergeCell ref="C924:D924"/>
    <mergeCell ref="C925:D925"/>
    <mergeCell ref="C926:D926"/>
    <mergeCell ref="C915:D915"/>
    <mergeCell ref="C916:D916"/>
    <mergeCell ref="C917:D917"/>
    <mergeCell ref="C918:D918"/>
    <mergeCell ref="C919:D919"/>
    <mergeCell ref="C920:D920"/>
    <mergeCell ref="C909:D909"/>
    <mergeCell ref="C910:D910"/>
    <mergeCell ref="C911:D911"/>
    <mergeCell ref="C912:D912"/>
    <mergeCell ref="C913:D913"/>
    <mergeCell ref="C914:D914"/>
    <mergeCell ref="C903:D903"/>
    <mergeCell ref="C904:D904"/>
    <mergeCell ref="C905:D905"/>
    <mergeCell ref="C906:D906"/>
    <mergeCell ref="C907:D907"/>
    <mergeCell ref="C908:D908"/>
    <mergeCell ref="C897:D897"/>
    <mergeCell ref="C898:D898"/>
    <mergeCell ref="C899:D899"/>
    <mergeCell ref="C900:D900"/>
    <mergeCell ref="C901:D901"/>
    <mergeCell ref="C902:D902"/>
    <mergeCell ref="C891:D891"/>
    <mergeCell ref="C892:D892"/>
    <mergeCell ref="C893:D893"/>
    <mergeCell ref="C894:D894"/>
    <mergeCell ref="C895:D895"/>
    <mergeCell ref="C896:D896"/>
    <mergeCell ref="C885:D885"/>
    <mergeCell ref="C886:D886"/>
    <mergeCell ref="C887:D887"/>
    <mergeCell ref="C888:D888"/>
    <mergeCell ref="C889:D889"/>
    <mergeCell ref="C890:D890"/>
    <mergeCell ref="C879:D879"/>
    <mergeCell ref="C880:D880"/>
    <mergeCell ref="C881:D881"/>
    <mergeCell ref="C882:D882"/>
    <mergeCell ref="C883:D883"/>
    <mergeCell ref="C884:D884"/>
    <mergeCell ref="C873:D873"/>
    <mergeCell ref="C874:D874"/>
    <mergeCell ref="C875:D875"/>
    <mergeCell ref="C876:D876"/>
    <mergeCell ref="C877:D877"/>
    <mergeCell ref="C878:D878"/>
    <mergeCell ref="C867:D867"/>
    <mergeCell ref="C868:D868"/>
    <mergeCell ref="C869:D869"/>
    <mergeCell ref="C870:D870"/>
    <mergeCell ref="C871:D871"/>
    <mergeCell ref="C872:D872"/>
    <mergeCell ref="C861:D861"/>
    <mergeCell ref="C862:D862"/>
    <mergeCell ref="C863:D863"/>
    <mergeCell ref="C864:D864"/>
    <mergeCell ref="C865:D865"/>
    <mergeCell ref="C866:D866"/>
    <mergeCell ref="C855:D855"/>
    <mergeCell ref="C856:D856"/>
    <mergeCell ref="C857:D857"/>
    <mergeCell ref="C858:D858"/>
    <mergeCell ref="C859:D859"/>
    <mergeCell ref="C860:D860"/>
    <mergeCell ref="C849:D849"/>
    <mergeCell ref="C850:D850"/>
    <mergeCell ref="C851:D851"/>
    <mergeCell ref="C852:D852"/>
    <mergeCell ref="C853:D853"/>
    <mergeCell ref="C854:D854"/>
    <mergeCell ref="C843:D843"/>
    <mergeCell ref="C844:D844"/>
    <mergeCell ref="C845:D845"/>
    <mergeCell ref="C846:D846"/>
    <mergeCell ref="C847:D847"/>
    <mergeCell ref="C848:D848"/>
    <mergeCell ref="C837:D837"/>
    <mergeCell ref="C838:D838"/>
    <mergeCell ref="C839:D839"/>
    <mergeCell ref="C840:D840"/>
    <mergeCell ref="C841:D841"/>
    <mergeCell ref="C842:D842"/>
    <mergeCell ref="C831:D831"/>
    <mergeCell ref="C832:D832"/>
    <mergeCell ref="C833:D833"/>
    <mergeCell ref="C834:D834"/>
    <mergeCell ref="C835:D835"/>
    <mergeCell ref="C836:D836"/>
    <mergeCell ref="C825:D825"/>
    <mergeCell ref="C826:D826"/>
    <mergeCell ref="C827:D827"/>
    <mergeCell ref="C828:D828"/>
    <mergeCell ref="C829:D829"/>
    <mergeCell ref="C830:D830"/>
    <mergeCell ref="C819:D819"/>
    <mergeCell ref="C820:D820"/>
    <mergeCell ref="C821:D821"/>
    <mergeCell ref="C822:D822"/>
    <mergeCell ref="C823:D823"/>
    <mergeCell ref="C824:D824"/>
    <mergeCell ref="C813:D813"/>
    <mergeCell ref="C814:D814"/>
    <mergeCell ref="C815:D815"/>
    <mergeCell ref="C816:D816"/>
    <mergeCell ref="C817:D817"/>
    <mergeCell ref="C818:D818"/>
    <mergeCell ref="C807:D807"/>
    <mergeCell ref="C808:D808"/>
    <mergeCell ref="C809:D809"/>
    <mergeCell ref="C810:D810"/>
    <mergeCell ref="C811:D811"/>
    <mergeCell ref="C812:D812"/>
    <mergeCell ref="C801:D801"/>
    <mergeCell ref="C802:D802"/>
    <mergeCell ref="C803:D803"/>
    <mergeCell ref="C804:D804"/>
    <mergeCell ref="C805:D805"/>
    <mergeCell ref="C806:D806"/>
    <mergeCell ref="C795:D795"/>
    <mergeCell ref="C796:D796"/>
    <mergeCell ref="C797:D797"/>
    <mergeCell ref="C798:D798"/>
    <mergeCell ref="C799:D799"/>
    <mergeCell ref="C800:D800"/>
    <mergeCell ref="C789:D789"/>
    <mergeCell ref="C790:D790"/>
    <mergeCell ref="C791:D791"/>
    <mergeCell ref="C792:D792"/>
    <mergeCell ref="C793:D793"/>
    <mergeCell ref="C794:D794"/>
    <mergeCell ref="C783:D783"/>
    <mergeCell ref="C784:D784"/>
    <mergeCell ref="C785:D785"/>
    <mergeCell ref="C786:D786"/>
    <mergeCell ref="C787:D787"/>
    <mergeCell ref="C788:D788"/>
    <mergeCell ref="C777:D777"/>
    <mergeCell ref="C778:D778"/>
    <mergeCell ref="C779:D779"/>
    <mergeCell ref="C780:D780"/>
    <mergeCell ref="C781:D781"/>
    <mergeCell ref="C782:D782"/>
    <mergeCell ref="C771:D771"/>
    <mergeCell ref="C772:D772"/>
    <mergeCell ref="C773:D773"/>
    <mergeCell ref="C774:D774"/>
    <mergeCell ref="C775:D775"/>
    <mergeCell ref="C776:D776"/>
    <mergeCell ref="C765:D765"/>
    <mergeCell ref="C766:D766"/>
    <mergeCell ref="C767:D767"/>
    <mergeCell ref="C768:D768"/>
    <mergeCell ref="C769:D769"/>
    <mergeCell ref="C770:D770"/>
    <mergeCell ref="C759:D759"/>
    <mergeCell ref="C760:D760"/>
    <mergeCell ref="C761:D761"/>
    <mergeCell ref="C762:D762"/>
    <mergeCell ref="C763:D763"/>
    <mergeCell ref="C764:D764"/>
    <mergeCell ref="C753:D753"/>
    <mergeCell ref="C754:D754"/>
    <mergeCell ref="C755:D755"/>
    <mergeCell ref="C756:D756"/>
    <mergeCell ref="C757:D757"/>
    <mergeCell ref="C758:D758"/>
    <mergeCell ref="C747:D747"/>
    <mergeCell ref="C748:D748"/>
    <mergeCell ref="C749:D749"/>
    <mergeCell ref="C750:D750"/>
    <mergeCell ref="C751:D751"/>
    <mergeCell ref="C752:D752"/>
    <mergeCell ref="C741:D741"/>
    <mergeCell ref="C742:D742"/>
    <mergeCell ref="C743:D743"/>
    <mergeCell ref="C744:D744"/>
    <mergeCell ref="C745:D745"/>
    <mergeCell ref="C746:D746"/>
    <mergeCell ref="C735:D735"/>
    <mergeCell ref="C736:D736"/>
    <mergeCell ref="C737:D737"/>
    <mergeCell ref="C738:D738"/>
    <mergeCell ref="C739:D739"/>
    <mergeCell ref="C740:D740"/>
    <mergeCell ref="C729:D729"/>
    <mergeCell ref="C730:D730"/>
    <mergeCell ref="C731:D731"/>
    <mergeCell ref="C732:D732"/>
    <mergeCell ref="C733:D733"/>
    <mergeCell ref="C734:D734"/>
    <mergeCell ref="C723:D723"/>
    <mergeCell ref="C724:D724"/>
    <mergeCell ref="C725:D725"/>
    <mergeCell ref="C726:D726"/>
    <mergeCell ref="C727:D727"/>
    <mergeCell ref="C728:D728"/>
    <mergeCell ref="C717:D717"/>
    <mergeCell ref="C718:D718"/>
    <mergeCell ref="C719:D719"/>
    <mergeCell ref="C720:D720"/>
    <mergeCell ref="C721:D721"/>
    <mergeCell ref="C722:D722"/>
    <mergeCell ref="C711:D711"/>
    <mergeCell ref="C712:D712"/>
    <mergeCell ref="C713:D713"/>
    <mergeCell ref="C714:D714"/>
    <mergeCell ref="C715:D715"/>
    <mergeCell ref="C716:D716"/>
    <mergeCell ref="C705:D705"/>
    <mergeCell ref="C706:D706"/>
    <mergeCell ref="C707:D707"/>
    <mergeCell ref="C708:D708"/>
    <mergeCell ref="C709:D709"/>
    <mergeCell ref="C710:D710"/>
    <mergeCell ref="C699:D699"/>
    <mergeCell ref="C700:D700"/>
    <mergeCell ref="C701:D701"/>
    <mergeCell ref="C702:D702"/>
    <mergeCell ref="C703:D703"/>
    <mergeCell ref="C704:D704"/>
    <mergeCell ref="C693:D693"/>
    <mergeCell ref="C694:D694"/>
    <mergeCell ref="C695:D695"/>
    <mergeCell ref="C696:D696"/>
    <mergeCell ref="C697:D697"/>
    <mergeCell ref="C698:D698"/>
    <mergeCell ref="C687:D687"/>
    <mergeCell ref="C688:D688"/>
    <mergeCell ref="C689:D689"/>
    <mergeCell ref="C690:D690"/>
    <mergeCell ref="C691:D691"/>
    <mergeCell ref="C692:D692"/>
    <mergeCell ref="C681:D681"/>
    <mergeCell ref="C682:D682"/>
    <mergeCell ref="C683:D683"/>
    <mergeCell ref="C684:D684"/>
    <mergeCell ref="C685:D685"/>
    <mergeCell ref="C686:D686"/>
    <mergeCell ref="C675:D675"/>
    <mergeCell ref="C676:D676"/>
    <mergeCell ref="C677:D677"/>
    <mergeCell ref="C678:D678"/>
    <mergeCell ref="C679:D679"/>
    <mergeCell ref="C680:D680"/>
    <mergeCell ref="C669:D669"/>
    <mergeCell ref="C670:D670"/>
    <mergeCell ref="C671:D671"/>
    <mergeCell ref="C672:D672"/>
    <mergeCell ref="C673:D673"/>
    <mergeCell ref="C674:D674"/>
    <mergeCell ref="C663:D663"/>
    <mergeCell ref="C664:D664"/>
    <mergeCell ref="C665:D665"/>
    <mergeCell ref="C666:D666"/>
    <mergeCell ref="C667:D667"/>
    <mergeCell ref="C668:D668"/>
    <mergeCell ref="C657:D657"/>
    <mergeCell ref="C658:D658"/>
    <mergeCell ref="C659:D659"/>
    <mergeCell ref="C660:D660"/>
    <mergeCell ref="C661:D661"/>
    <mergeCell ref="C662:D662"/>
    <mergeCell ref="C651:D651"/>
    <mergeCell ref="C652:D652"/>
    <mergeCell ref="C653:D653"/>
    <mergeCell ref="C654:D654"/>
    <mergeCell ref="C655:D655"/>
    <mergeCell ref="C656:D656"/>
    <mergeCell ref="C645:D645"/>
    <mergeCell ref="C646:D646"/>
    <mergeCell ref="C647:D647"/>
    <mergeCell ref="C648:D648"/>
    <mergeCell ref="C649:D649"/>
    <mergeCell ref="C650:D650"/>
    <mergeCell ref="C639:D639"/>
    <mergeCell ref="C640:D640"/>
    <mergeCell ref="C641:D641"/>
    <mergeCell ref="C642:D642"/>
    <mergeCell ref="C643:D643"/>
    <mergeCell ref="C644:D644"/>
    <mergeCell ref="C633:D633"/>
    <mergeCell ref="C634:D634"/>
    <mergeCell ref="C635:D635"/>
    <mergeCell ref="C636:D636"/>
    <mergeCell ref="C637:D637"/>
    <mergeCell ref="C638:D638"/>
    <mergeCell ref="C627:D627"/>
    <mergeCell ref="C628:D628"/>
    <mergeCell ref="C629:D629"/>
    <mergeCell ref="C630:D630"/>
    <mergeCell ref="C631:D631"/>
    <mergeCell ref="C632:D632"/>
    <mergeCell ref="C621:D621"/>
    <mergeCell ref="C622:D622"/>
    <mergeCell ref="C623:D623"/>
    <mergeCell ref="C624:D624"/>
    <mergeCell ref="C625:D625"/>
    <mergeCell ref="C626:D626"/>
    <mergeCell ref="C615:D615"/>
    <mergeCell ref="C616:D616"/>
    <mergeCell ref="C617:D617"/>
    <mergeCell ref="C618:D618"/>
    <mergeCell ref="C619:D619"/>
    <mergeCell ref="C620:D620"/>
    <mergeCell ref="C609:D609"/>
    <mergeCell ref="C610:D610"/>
    <mergeCell ref="C611:D611"/>
    <mergeCell ref="C612:D612"/>
    <mergeCell ref="C613:D613"/>
    <mergeCell ref="C614:D614"/>
    <mergeCell ref="C603:D603"/>
    <mergeCell ref="C604:D604"/>
    <mergeCell ref="C605:D605"/>
    <mergeCell ref="C606:D606"/>
    <mergeCell ref="C607:D607"/>
    <mergeCell ref="C608:D608"/>
    <mergeCell ref="C597:D597"/>
    <mergeCell ref="C598:D598"/>
    <mergeCell ref="C599:D599"/>
    <mergeCell ref="C600:D600"/>
    <mergeCell ref="C601:D601"/>
    <mergeCell ref="C602:D602"/>
    <mergeCell ref="C591:D591"/>
    <mergeCell ref="C592:D592"/>
    <mergeCell ref="C593:D593"/>
    <mergeCell ref="C594:D594"/>
    <mergeCell ref="C595:D595"/>
    <mergeCell ref="C596:D596"/>
    <mergeCell ref="C585:D585"/>
    <mergeCell ref="C586:D586"/>
    <mergeCell ref="C587:D587"/>
    <mergeCell ref="C588:D588"/>
    <mergeCell ref="C589:D589"/>
    <mergeCell ref="C590:D590"/>
    <mergeCell ref="C579:D579"/>
    <mergeCell ref="C580:D580"/>
    <mergeCell ref="C581:D581"/>
    <mergeCell ref="C582:D582"/>
    <mergeCell ref="C583:D583"/>
    <mergeCell ref="C584:D584"/>
    <mergeCell ref="C573:D573"/>
    <mergeCell ref="C574:D574"/>
    <mergeCell ref="C575:D575"/>
    <mergeCell ref="C576:D576"/>
    <mergeCell ref="C577:D577"/>
    <mergeCell ref="C578:D578"/>
    <mergeCell ref="C567:D567"/>
    <mergeCell ref="C568:D568"/>
    <mergeCell ref="C569:D569"/>
    <mergeCell ref="C570:D570"/>
    <mergeCell ref="C571:D571"/>
    <mergeCell ref="C572:D572"/>
    <mergeCell ref="C561:D561"/>
    <mergeCell ref="C562:D562"/>
    <mergeCell ref="C563:D563"/>
    <mergeCell ref="C564:D564"/>
    <mergeCell ref="C565:D565"/>
    <mergeCell ref="C566:D566"/>
    <mergeCell ref="C555:D555"/>
    <mergeCell ref="C556:D556"/>
    <mergeCell ref="C557:D557"/>
    <mergeCell ref="C558:D558"/>
    <mergeCell ref="C559:D559"/>
    <mergeCell ref="C560:D560"/>
    <mergeCell ref="C549:D549"/>
    <mergeCell ref="C550:D550"/>
    <mergeCell ref="C551:D551"/>
    <mergeCell ref="C552:D552"/>
    <mergeCell ref="C553:D553"/>
    <mergeCell ref="C554:D554"/>
    <mergeCell ref="C543:D543"/>
    <mergeCell ref="C544:D544"/>
    <mergeCell ref="C545:D545"/>
    <mergeCell ref="C546:D546"/>
    <mergeCell ref="C547:D547"/>
    <mergeCell ref="C548:D548"/>
    <mergeCell ref="C537:D537"/>
    <mergeCell ref="C538:D538"/>
    <mergeCell ref="C539:D539"/>
    <mergeCell ref="C540:D540"/>
    <mergeCell ref="C541:D541"/>
    <mergeCell ref="C542:D542"/>
    <mergeCell ref="C531:D531"/>
    <mergeCell ref="C532:D532"/>
    <mergeCell ref="C533:D533"/>
    <mergeCell ref="C534:D534"/>
    <mergeCell ref="C535:D535"/>
    <mergeCell ref="C536:D536"/>
    <mergeCell ref="C525:D525"/>
    <mergeCell ref="C526:D526"/>
    <mergeCell ref="C527:D527"/>
    <mergeCell ref="C528:D528"/>
    <mergeCell ref="C529:D529"/>
    <mergeCell ref="C530:D530"/>
    <mergeCell ref="C519:D519"/>
    <mergeCell ref="C520:D520"/>
    <mergeCell ref="C521:D521"/>
    <mergeCell ref="C522:D522"/>
    <mergeCell ref="C523:D523"/>
    <mergeCell ref="C524:D524"/>
    <mergeCell ref="C513:D513"/>
    <mergeCell ref="C514:D514"/>
    <mergeCell ref="C515:D515"/>
    <mergeCell ref="C516:D516"/>
    <mergeCell ref="C517:D517"/>
    <mergeCell ref="C518:D518"/>
    <mergeCell ref="C507:D507"/>
    <mergeCell ref="C508:D508"/>
    <mergeCell ref="C509:D509"/>
    <mergeCell ref="C510:D510"/>
    <mergeCell ref="C511:D511"/>
    <mergeCell ref="C512:D512"/>
    <mergeCell ref="C501:D501"/>
    <mergeCell ref="C502:D502"/>
    <mergeCell ref="C503:D503"/>
    <mergeCell ref="C504:D504"/>
    <mergeCell ref="C505:D505"/>
    <mergeCell ref="C506:D506"/>
    <mergeCell ref="C495:D495"/>
    <mergeCell ref="C496:D496"/>
    <mergeCell ref="C497:D497"/>
    <mergeCell ref="C498:D498"/>
    <mergeCell ref="C499:D499"/>
    <mergeCell ref="C500:D500"/>
    <mergeCell ref="C489:D489"/>
    <mergeCell ref="C490:D490"/>
    <mergeCell ref="C491:D491"/>
    <mergeCell ref="C492:D492"/>
    <mergeCell ref="C493:D493"/>
    <mergeCell ref="C494:D494"/>
    <mergeCell ref="C483:D483"/>
    <mergeCell ref="C484:D484"/>
    <mergeCell ref="C485:D485"/>
    <mergeCell ref="C486:D486"/>
    <mergeCell ref="C487:D487"/>
    <mergeCell ref="C488:D488"/>
    <mergeCell ref="C477:D477"/>
    <mergeCell ref="C478:D478"/>
    <mergeCell ref="C479:D479"/>
    <mergeCell ref="C480:D480"/>
    <mergeCell ref="C481:D481"/>
    <mergeCell ref="C482:D482"/>
    <mergeCell ref="C471:D471"/>
    <mergeCell ref="C472:D472"/>
    <mergeCell ref="C473:D473"/>
    <mergeCell ref="C474:D474"/>
    <mergeCell ref="C475:D475"/>
    <mergeCell ref="C476:D476"/>
    <mergeCell ref="C465:D465"/>
    <mergeCell ref="C466:D466"/>
    <mergeCell ref="C467:D467"/>
    <mergeCell ref="C468:D468"/>
    <mergeCell ref="C469:D469"/>
    <mergeCell ref="C470:D470"/>
    <mergeCell ref="C459:D459"/>
    <mergeCell ref="C460:D460"/>
    <mergeCell ref="C461:D461"/>
    <mergeCell ref="C462:D462"/>
    <mergeCell ref="C463:D463"/>
    <mergeCell ref="C464:D464"/>
    <mergeCell ref="C453:D453"/>
    <mergeCell ref="C454:D454"/>
    <mergeCell ref="C455:D455"/>
    <mergeCell ref="C456:D456"/>
    <mergeCell ref="C457:D457"/>
    <mergeCell ref="C458:D458"/>
    <mergeCell ref="C447:D447"/>
    <mergeCell ref="C448:D448"/>
    <mergeCell ref="C449:D449"/>
    <mergeCell ref="C450:D450"/>
    <mergeCell ref="C451:D451"/>
    <mergeCell ref="C452:D452"/>
    <mergeCell ref="C441:D441"/>
    <mergeCell ref="C442:D442"/>
    <mergeCell ref="C443:D443"/>
    <mergeCell ref="C444:D444"/>
    <mergeCell ref="C445:D445"/>
    <mergeCell ref="C446:D446"/>
    <mergeCell ref="C435:D435"/>
    <mergeCell ref="C436:D436"/>
    <mergeCell ref="C437:D437"/>
    <mergeCell ref="C438:D438"/>
    <mergeCell ref="C439:D439"/>
    <mergeCell ref="C440:D440"/>
    <mergeCell ref="C429:D429"/>
    <mergeCell ref="C430:D430"/>
    <mergeCell ref="C431:D431"/>
    <mergeCell ref="C432:D432"/>
    <mergeCell ref="C433:D433"/>
    <mergeCell ref="C434:D434"/>
    <mergeCell ref="C423:D423"/>
    <mergeCell ref="C424:D424"/>
    <mergeCell ref="C425:D425"/>
    <mergeCell ref="C426:D426"/>
    <mergeCell ref="C427:D427"/>
    <mergeCell ref="C428:D428"/>
    <mergeCell ref="C417:D417"/>
    <mergeCell ref="C418:D418"/>
    <mergeCell ref="C419:D419"/>
    <mergeCell ref="C420:D420"/>
    <mergeCell ref="C421:D421"/>
    <mergeCell ref="C422:D422"/>
    <mergeCell ref="C411:D411"/>
    <mergeCell ref="C412:D412"/>
    <mergeCell ref="C413:D413"/>
    <mergeCell ref="C414:D414"/>
    <mergeCell ref="C415:D415"/>
    <mergeCell ref="C416:D416"/>
    <mergeCell ref="C405:D405"/>
    <mergeCell ref="C406:D406"/>
    <mergeCell ref="C407:D407"/>
    <mergeCell ref="C408:D408"/>
    <mergeCell ref="C409:D409"/>
    <mergeCell ref="C410:D410"/>
    <mergeCell ref="C399:D399"/>
    <mergeCell ref="C400:D400"/>
    <mergeCell ref="C401:D401"/>
    <mergeCell ref="C402:D402"/>
    <mergeCell ref="C403:D403"/>
    <mergeCell ref="C404:D404"/>
    <mergeCell ref="C393:D393"/>
    <mergeCell ref="C394:D394"/>
    <mergeCell ref="C395:D395"/>
    <mergeCell ref="C396:D396"/>
    <mergeCell ref="C397:D397"/>
    <mergeCell ref="C398:D398"/>
    <mergeCell ref="C387:D387"/>
    <mergeCell ref="C388:D388"/>
    <mergeCell ref="C389:D389"/>
    <mergeCell ref="C390:D390"/>
    <mergeCell ref="C391:D391"/>
    <mergeCell ref="C392:D392"/>
    <mergeCell ref="C381:D381"/>
    <mergeCell ref="C382:D382"/>
    <mergeCell ref="C383:D383"/>
    <mergeCell ref="C384:D384"/>
    <mergeCell ref="C385:D385"/>
    <mergeCell ref="C386:D386"/>
    <mergeCell ref="C375:D375"/>
    <mergeCell ref="C376:D376"/>
    <mergeCell ref="C377:D377"/>
    <mergeCell ref="C378:D378"/>
    <mergeCell ref="C379:D379"/>
    <mergeCell ref="C380:D380"/>
    <mergeCell ref="C369:D369"/>
    <mergeCell ref="C370:D370"/>
    <mergeCell ref="C371:D371"/>
    <mergeCell ref="C372:D372"/>
    <mergeCell ref="C373:D373"/>
    <mergeCell ref="C374:D374"/>
    <mergeCell ref="C363:D363"/>
    <mergeCell ref="C364:D364"/>
    <mergeCell ref="C365:D365"/>
    <mergeCell ref="C366:D366"/>
    <mergeCell ref="C367:D367"/>
    <mergeCell ref="C368:D368"/>
    <mergeCell ref="C357:D357"/>
    <mergeCell ref="C358:D358"/>
    <mergeCell ref="C359:D359"/>
    <mergeCell ref="C360:D360"/>
    <mergeCell ref="C361:D361"/>
    <mergeCell ref="C362:D362"/>
    <mergeCell ref="C351:D351"/>
    <mergeCell ref="C352:D352"/>
    <mergeCell ref="C353:D353"/>
    <mergeCell ref="C354:D354"/>
    <mergeCell ref="C355:D355"/>
    <mergeCell ref="C356:D356"/>
    <mergeCell ref="C345:D345"/>
    <mergeCell ref="C346:D346"/>
    <mergeCell ref="C347:D347"/>
    <mergeCell ref="C348:D348"/>
    <mergeCell ref="C349:D349"/>
    <mergeCell ref="C350:D350"/>
    <mergeCell ref="C338:D338"/>
    <mergeCell ref="C339:D339"/>
    <mergeCell ref="C340:D340"/>
    <mergeCell ref="C341:D341"/>
    <mergeCell ref="C342:D342"/>
    <mergeCell ref="C343:D343"/>
    <mergeCell ref="C344:D344"/>
    <mergeCell ref="C332:D332"/>
    <mergeCell ref="C333:D333"/>
    <mergeCell ref="C334:D334"/>
    <mergeCell ref="C335:D335"/>
    <mergeCell ref="C336:D336"/>
    <mergeCell ref="C337:D337"/>
    <mergeCell ref="C326:D326"/>
    <mergeCell ref="C327:D327"/>
    <mergeCell ref="C328:D328"/>
    <mergeCell ref="C329:D329"/>
    <mergeCell ref="C330:D330"/>
    <mergeCell ref="C331:D331"/>
    <mergeCell ref="C320:D320"/>
    <mergeCell ref="C321:D321"/>
    <mergeCell ref="C322:D322"/>
    <mergeCell ref="C323:D323"/>
    <mergeCell ref="C324:D324"/>
    <mergeCell ref="C325:D325"/>
    <mergeCell ref="C314:D314"/>
    <mergeCell ref="C315:D315"/>
    <mergeCell ref="C316:D316"/>
    <mergeCell ref="C317:D317"/>
    <mergeCell ref="C318:D318"/>
    <mergeCell ref="C319:D319"/>
    <mergeCell ref="C308:D308"/>
    <mergeCell ref="C309:D309"/>
    <mergeCell ref="C310:D310"/>
    <mergeCell ref="C311:D311"/>
    <mergeCell ref="C312:D312"/>
    <mergeCell ref="C313:D313"/>
    <mergeCell ref="C302:D302"/>
    <mergeCell ref="C303:D303"/>
    <mergeCell ref="C304:D304"/>
    <mergeCell ref="C305:D305"/>
    <mergeCell ref="C306:D306"/>
    <mergeCell ref="C307:D307"/>
    <mergeCell ref="C296:D296"/>
    <mergeCell ref="C297:D297"/>
    <mergeCell ref="C298:D298"/>
    <mergeCell ref="C299:D299"/>
    <mergeCell ref="C300:D300"/>
    <mergeCell ref="C301:D301"/>
    <mergeCell ref="C290:D290"/>
    <mergeCell ref="C291:D291"/>
    <mergeCell ref="C292:D292"/>
    <mergeCell ref="C293:D293"/>
    <mergeCell ref="C294:D294"/>
    <mergeCell ref="C295:D295"/>
    <mergeCell ref="C284:D284"/>
    <mergeCell ref="C285:D285"/>
    <mergeCell ref="C286:D286"/>
    <mergeCell ref="C287:D287"/>
    <mergeCell ref="C288:D288"/>
    <mergeCell ref="C289:D289"/>
    <mergeCell ref="C278:D278"/>
    <mergeCell ref="C279:D279"/>
    <mergeCell ref="C280:D280"/>
    <mergeCell ref="C281:D281"/>
    <mergeCell ref="C282:D282"/>
    <mergeCell ref="C283:D283"/>
    <mergeCell ref="C272:D272"/>
    <mergeCell ref="C273:D273"/>
    <mergeCell ref="C274:D274"/>
    <mergeCell ref="C275:D275"/>
    <mergeCell ref="C276:D276"/>
    <mergeCell ref="C277:D277"/>
    <mergeCell ref="C266:D266"/>
    <mergeCell ref="C267:D267"/>
    <mergeCell ref="C268:D268"/>
    <mergeCell ref="C269:D269"/>
    <mergeCell ref="C270:D270"/>
    <mergeCell ref="C271:D271"/>
    <mergeCell ref="C260:D260"/>
    <mergeCell ref="C261:D261"/>
    <mergeCell ref="C262:D262"/>
    <mergeCell ref="C263:D263"/>
    <mergeCell ref="C264:D264"/>
    <mergeCell ref="C265:D265"/>
    <mergeCell ref="C254:D254"/>
    <mergeCell ref="C255:D255"/>
    <mergeCell ref="C256:D256"/>
    <mergeCell ref="C257:D257"/>
    <mergeCell ref="C258:D258"/>
    <mergeCell ref="C259:D259"/>
    <mergeCell ref="C248:D248"/>
    <mergeCell ref="C249:D249"/>
    <mergeCell ref="C250:D250"/>
    <mergeCell ref="C251:D251"/>
    <mergeCell ref="C252:D252"/>
    <mergeCell ref="C253:D253"/>
    <mergeCell ref="C242:D242"/>
    <mergeCell ref="C243:D243"/>
    <mergeCell ref="C244:D244"/>
    <mergeCell ref="C245:D245"/>
    <mergeCell ref="C246:D246"/>
    <mergeCell ref="C247:D247"/>
    <mergeCell ref="C236:D236"/>
    <mergeCell ref="C237:D237"/>
    <mergeCell ref="C238:D238"/>
    <mergeCell ref="C239:D239"/>
    <mergeCell ref="C240:D240"/>
    <mergeCell ref="C241:D241"/>
    <mergeCell ref="C230:D230"/>
    <mergeCell ref="C231:D231"/>
    <mergeCell ref="C232:D232"/>
    <mergeCell ref="C233:D233"/>
    <mergeCell ref="C234:D234"/>
    <mergeCell ref="C235:D235"/>
    <mergeCell ref="C224:D224"/>
    <mergeCell ref="C225:D225"/>
    <mergeCell ref="C226:D226"/>
    <mergeCell ref="C227:D227"/>
    <mergeCell ref="C228:D228"/>
    <mergeCell ref="C229:D229"/>
    <mergeCell ref="C218:D218"/>
    <mergeCell ref="C219:D219"/>
    <mergeCell ref="C220:D220"/>
    <mergeCell ref="C221:D221"/>
    <mergeCell ref="C222:D222"/>
    <mergeCell ref="C223:D223"/>
    <mergeCell ref="C212:D212"/>
    <mergeCell ref="C213:D213"/>
    <mergeCell ref="C214:D214"/>
    <mergeCell ref="C215:D215"/>
    <mergeCell ref="C216:D216"/>
    <mergeCell ref="C217:D217"/>
    <mergeCell ref="C206:D206"/>
    <mergeCell ref="C207:D207"/>
    <mergeCell ref="C208:D208"/>
    <mergeCell ref="C209:D209"/>
    <mergeCell ref="C210:D210"/>
    <mergeCell ref="C211:D211"/>
    <mergeCell ref="C200:D200"/>
    <mergeCell ref="C201:D201"/>
    <mergeCell ref="C202:D202"/>
    <mergeCell ref="C203:D203"/>
    <mergeCell ref="C204:D204"/>
    <mergeCell ref="C205:D205"/>
    <mergeCell ref="C194:D194"/>
    <mergeCell ref="C195:D195"/>
    <mergeCell ref="C196:D196"/>
    <mergeCell ref="C197:D197"/>
    <mergeCell ref="C198:D198"/>
    <mergeCell ref="C199:D199"/>
    <mergeCell ref="C188:D188"/>
    <mergeCell ref="C189:D189"/>
    <mergeCell ref="C190:D190"/>
    <mergeCell ref="C191:D191"/>
    <mergeCell ref="C192:D192"/>
    <mergeCell ref="C193:D193"/>
    <mergeCell ref="C182:D182"/>
    <mergeCell ref="C183:D183"/>
    <mergeCell ref="C184:D184"/>
    <mergeCell ref="C185:D185"/>
    <mergeCell ref="C186:D186"/>
    <mergeCell ref="C187:D187"/>
    <mergeCell ref="C176:D176"/>
    <mergeCell ref="C177:D177"/>
    <mergeCell ref="C178:D178"/>
    <mergeCell ref="C179:D179"/>
    <mergeCell ref="C180:D180"/>
    <mergeCell ref="C181:D181"/>
    <mergeCell ref="C170:D170"/>
    <mergeCell ref="C171:D171"/>
    <mergeCell ref="C172:D172"/>
    <mergeCell ref="C173:D173"/>
    <mergeCell ref="C174:D174"/>
    <mergeCell ref="C175:D175"/>
    <mergeCell ref="C164:D164"/>
    <mergeCell ref="C165:D165"/>
    <mergeCell ref="C166:D166"/>
    <mergeCell ref="C167:D167"/>
    <mergeCell ref="C168:D168"/>
    <mergeCell ref="C169:D169"/>
    <mergeCell ref="C158:D158"/>
    <mergeCell ref="C159:D159"/>
    <mergeCell ref="C160:D160"/>
    <mergeCell ref="C161:D161"/>
    <mergeCell ref="C162:D162"/>
    <mergeCell ref="C163:D163"/>
    <mergeCell ref="C152:D152"/>
    <mergeCell ref="C153:D153"/>
    <mergeCell ref="C154:D154"/>
    <mergeCell ref="C155:D155"/>
    <mergeCell ref="C156:D156"/>
    <mergeCell ref="C157:D157"/>
    <mergeCell ref="C146:D146"/>
    <mergeCell ref="C147:D147"/>
    <mergeCell ref="C148:D148"/>
    <mergeCell ref="C149:D149"/>
    <mergeCell ref="C150:D150"/>
    <mergeCell ref="C151:D151"/>
    <mergeCell ref="C140:D140"/>
    <mergeCell ref="C141:D141"/>
    <mergeCell ref="C142:D142"/>
    <mergeCell ref="C143:D143"/>
    <mergeCell ref="C144:D144"/>
    <mergeCell ref="C145:D145"/>
    <mergeCell ref="C134:D134"/>
    <mergeCell ref="C135:D135"/>
    <mergeCell ref="C136:D136"/>
    <mergeCell ref="C137:D137"/>
    <mergeCell ref="C138:D138"/>
    <mergeCell ref="C139:D139"/>
    <mergeCell ref="C128:D128"/>
    <mergeCell ref="C129:D129"/>
    <mergeCell ref="C130:D130"/>
    <mergeCell ref="C131:D131"/>
    <mergeCell ref="C132:D132"/>
    <mergeCell ref="C133:D133"/>
    <mergeCell ref="C122:D122"/>
    <mergeCell ref="C123:D123"/>
    <mergeCell ref="C124:D124"/>
    <mergeCell ref="C125:D125"/>
    <mergeCell ref="C126:D126"/>
    <mergeCell ref="C127:D127"/>
    <mergeCell ref="C116:D116"/>
    <mergeCell ref="C117:D117"/>
    <mergeCell ref="C118:D118"/>
    <mergeCell ref="C119:D119"/>
    <mergeCell ref="C120:D120"/>
    <mergeCell ref="C121:D121"/>
    <mergeCell ref="C110:D110"/>
    <mergeCell ref="C111:D111"/>
    <mergeCell ref="C112:D112"/>
    <mergeCell ref="C113:D113"/>
    <mergeCell ref="C114:D114"/>
    <mergeCell ref="C115:D115"/>
    <mergeCell ref="C104:D104"/>
    <mergeCell ref="C105:D105"/>
    <mergeCell ref="C106:D106"/>
    <mergeCell ref="C107:D107"/>
    <mergeCell ref="C108:D108"/>
    <mergeCell ref="C109:D109"/>
    <mergeCell ref="C98:D98"/>
    <mergeCell ref="C99:D99"/>
    <mergeCell ref="C100:D100"/>
    <mergeCell ref="C101:D101"/>
    <mergeCell ref="C102:D102"/>
    <mergeCell ref="C103:D103"/>
    <mergeCell ref="C92:D92"/>
    <mergeCell ref="C93:D93"/>
    <mergeCell ref="C94:D94"/>
    <mergeCell ref="C95:D95"/>
    <mergeCell ref="C96:D96"/>
    <mergeCell ref="C97:D97"/>
    <mergeCell ref="C86:D86"/>
    <mergeCell ref="C87:D87"/>
    <mergeCell ref="C88:D88"/>
    <mergeCell ref="C89:D89"/>
    <mergeCell ref="C90:D90"/>
    <mergeCell ref="C91:D91"/>
    <mergeCell ref="C80:D80"/>
    <mergeCell ref="C81:D81"/>
    <mergeCell ref="C82:D82"/>
    <mergeCell ref="C83:D83"/>
    <mergeCell ref="C84:D84"/>
    <mergeCell ref="C85:D85"/>
    <mergeCell ref="C74:D74"/>
    <mergeCell ref="C75:D75"/>
    <mergeCell ref="C76:D76"/>
    <mergeCell ref="C77:D77"/>
    <mergeCell ref="C78:D78"/>
    <mergeCell ref="C79:D79"/>
    <mergeCell ref="C68:D68"/>
    <mergeCell ref="C69:D69"/>
    <mergeCell ref="C70:D70"/>
    <mergeCell ref="C71:D71"/>
    <mergeCell ref="C72:D72"/>
    <mergeCell ref="C73:D73"/>
    <mergeCell ref="C25:D25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27:D27"/>
    <mergeCell ref="C28:D28"/>
    <mergeCell ref="C29:D29"/>
    <mergeCell ref="C30:D30"/>
    <mergeCell ref="C31:D31"/>
    <mergeCell ref="C32:D32"/>
    <mergeCell ref="C46:D46"/>
    <mergeCell ref="C47:D47"/>
    <mergeCell ref="C48:D48"/>
    <mergeCell ref="C26:D26"/>
    <mergeCell ref="K64:N64"/>
    <mergeCell ref="K65:N65"/>
    <mergeCell ref="K66:N66"/>
    <mergeCell ref="K67:N67"/>
    <mergeCell ref="K68:N68"/>
    <mergeCell ref="K69:N69"/>
    <mergeCell ref="K70:N70"/>
    <mergeCell ref="K71:N71"/>
    <mergeCell ref="K72:N72"/>
    <mergeCell ref="K73:N73"/>
    <mergeCell ref="C62:D62"/>
    <mergeCell ref="C63:D63"/>
    <mergeCell ref="C64:D64"/>
    <mergeCell ref="C65:D65"/>
    <mergeCell ref="C66:D66"/>
    <mergeCell ref="C67:D67"/>
    <mergeCell ref="C56:D56"/>
    <mergeCell ref="C57:D57"/>
    <mergeCell ref="C58:D58"/>
    <mergeCell ref="C59:D59"/>
    <mergeCell ref="C60:D60"/>
    <mergeCell ref="C61:D61"/>
    <mergeCell ref="C49:D49"/>
    <mergeCell ref="C50:D50"/>
    <mergeCell ref="C52:D52"/>
    <mergeCell ref="C53:D53"/>
    <mergeCell ref="C54:D54"/>
    <mergeCell ref="C55:D55"/>
    <mergeCell ref="K74:N74"/>
    <mergeCell ref="K75:N75"/>
    <mergeCell ref="K76:N76"/>
    <mergeCell ref="K77:N77"/>
    <mergeCell ref="K78:N78"/>
    <mergeCell ref="K79:N79"/>
    <mergeCell ref="K80:N80"/>
    <mergeCell ref="K81:N81"/>
    <mergeCell ref="K99:N99"/>
    <mergeCell ref="K100:N100"/>
    <mergeCell ref="K101:N101"/>
    <mergeCell ref="K102:N102"/>
    <mergeCell ref="K103:N103"/>
    <mergeCell ref="K104:N104"/>
    <mergeCell ref="K105:N105"/>
    <mergeCell ref="K106:N106"/>
    <mergeCell ref="K107:N107"/>
    <mergeCell ref="K82:N82"/>
    <mergeCell ref="K83:N83"/>
    <mergeCell ref="K84:N84"/>
    <mergeCell ref="K85:N85"/>
    <mergeCell ref="K86:N86"/>
    <mergeCell ref="K87:N87"/>
    <mergeCell ref="K88:N88"/>
    <mergeCell ref="K89:N89"/>
    <mergeCell ref="K90:N90"/>
    <mergeCell ref="K91:N91"/>
    <mergeCell ref="K92:N92"/>
    <mergeCell ref="K93:N93"/>
    <mergeCell ref="K94:N94"/>
    <mergeCell ref="K95:N95"/>
    <mergeCell ref="K96:N96"/>
    <mergeCell ref="K133:N133"/>
    <mergeCell ref="K134:N134"/>
    <mergeCell ref="K135:N135"/>
    <mergeCell ref="K136:N136"/>
    <mergeCell ref="K137:N137"/>
    <mergeCell ref="K138:N138"/>
    <mergeCell ref="K139:N139"/>
    <mergeCell ref="K140:N140"/>
    <mergeCell ref="K141:N141"/>
    <mergeCell ref="K131:N131"/>
    <mergeCell ref="K132:N132"/>
    <mergeCell ref="K142:N142"/>
    <mergeCell ref="K143:N143"/>
    <mergeCell ref="K144:N144"/>
    <mergeCell ref="K145:N145"/>
    <mergeCell ref="K146:N146"/>
    <mergeCell ref="K147:N147"/>
    <mergeCell ref="K148:N148"/>
    <mergeCell ref="K149:N149"/>
    <mergeCell ref="K167:N167"/>
    <mergeCell ref="K168:N168"/>
    <mergeCell ref="K169:N169"/>
    <mergeCell ref="K170:N170"/>
    <mergeCell ref="K171:N171"/>
    <mergeCell ref="K172:N172"/>
    <mergeCell ref="K173:N173"/>
    <mergeCell ref="K174:N174"/>
    <mergeCell ref="K175:N175"/>
    <mergeCell ref="K150:N150"/>
    <mergeCell ref="K151:N151"/>
    <mergeCell ref="K152:N152"/>
    <mergeCell ref="K153:N153"/>
    <mergeCell ref="K154:N154"/>
    <mergeCell ref="K155:N155"/>
    <mergeCell ref="K156:N156"/>
    <mergeCell ref="K157:N157"/>
    <mergeCell ref="K158:N158"/>
    <mergeCell ref="K159:N159"/>
    <mergeCell ref="K160:N160"/>
    <mergeCell ref="K161:N161"/>
    <mergeCell ref="K162:N162"/>
    <mergeCell ref="K163:N163"/>
    <mergeCell ref="K164:N164"/>
    <mergeCell ref="K165:N165"/>
    <mergeCell ref="K166:N166"/>
    <mergeCell ref="K201:N201"/>
    <mergeCell ref="K202:N202"/>
    <mergeCell ref="K203:N203"/>
    <mergeCell ref="K204:N204"/>
    <mergeCell ref="K205:N205"/>
    <mergeCell ref="K206:N206"/>
    <mergeCell ref="K207:N207"/>
    <mergeCell ref="K208:N208"/>
    <mergeCell ref="K209:N209"/>
    <mergeCell ref="K199:N199"/>
    <mergeCell ref="K200:N200"/>
    <mergeCell ref="K210:N210"/>
    <mergeCell ref="K211:N211"/>
    <mergeCell ref="K212:N212"/>
    <mergeCell ref="K213:N213"/>
    <mergeCell ref="K214:N214"/>
    <mergeCell ref="K215:N215"/>
    <mergeCell ref="K216:N216"/>
    <mergeCell ref="K217:N217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18:N218"/>
    <mergeCell ref="K219:N219"/>
    <mergeCell ref="K220:N220"/>
    <mergeCell ref="K221:N221"/>
    <mergeCell ref="K222:N222"/>
    <mergeCell ref="K223:N223"/>
    <mergeCell ref="K224:N224"/>
    <mergeCell ref="K225:N225"/>
    <mergeCell ref="K226:N226"/>
    <mergeCell ref="K227:N227"/>
    <mergeCell ref="K228:N228"/>
    <mergeCell ref="K229:N229"/>
    <mergeCell ref="K230:N230"/>
    <mergeCell ref="K231:N231"/>
    <mergeCell ref="K232:N232"/>
    <mergeCell ref="K233:N233"/>
    <mergeCell ref="K234:N234"/>
    <mergeCell ref="K269:N269"/>
    <mergeCell ref="K270:N270"/>
    <mergeCell ref="K271:N271"/>
    <mergeCell ref="K272:N272"/>
    <mergeCell ref="K273:N273"/>
    <mergeCell ref="K274:N274"/>
    <mergeCell ref="K275:N275"/>
    <mergeCell ref="K276:N276"/>
    <mergeCell ref="K277:N277"/>
    <mergeCell ref="K267:N267"/>
    <mergeCell ref="K268:N268"/>
    <mergeCell ref="K278:N278"/>
    <mergeCell ref="K279:N279"/>
    <mergeCell ref="K280:N280"/>
    <mergeCell ref="K281:N281"/>
    <mergeCell ref="K282:N282"/>
    <mergeCell ref="K283:N283"/>
    <mergeCell ref="K284:N284"/>
    <mergeCell ref="K285:N285"/>
    <mergeCell ref="K303:N303"/>
    <mergeCell ref="K304:N304"/>
    <mergeCell ref="K305:N305"/>
    <mergeCell ref="K306:N306"/>
    <mergeCell ref="K307:N307"/>
    <mergeCell ref="K308:N308"/>
    <mergeCell ref="K309:N309"/>
    <mergeCell ref="K310:N310"/>
    <mergeCell ref="K311:N311"/>
    <mergeCell ref="K286:N286"/>
    <mergeCell ref="K287:N287"/>
    <mergeCell ref="K288:N288"/>
    <mergeCell ref="K289:N289"/>
    <mergeCell ref="K290:N290"/>
    <mergeCell ref="K291:N291"/>
    <mergeCell ref="K292:N292"/>
    <mergeCell ref="K293:N293"/>
    <mergeCell ref="K294:N294"/>
    <mergeCell ref="K295:N295"/>
    <mergeCell ref="K296:N296"/>
    <mergeCell ref="K297:N297"/>
    <mergeCell ref="K298:N298"/>
    <mergeCell ref="K299:N299"/>
    <mergeCell ref="K300:N300"/>
    <mergeCell ref="K301:N301"/>
    <mergeCell ref="K302:N302"/>
    <mergeCell ref="K337:N337"/>
    <mergeCell ref="K338:N338"/>
    <mergeCell ref="K339:N339"/>
    <mergeCell ref="K340:N340"/>
    <mergeCell ref="K341:N341"/>
    <mergeCell ref="K342:N342"/>
    <mergeCell ref="K343:N343"/>
    <mergeCell ref="K345:N345"/>
    <mergeCell ref="K346:N346"/>
    <mergeCell ref="K335:N335"/>
    <mergeCell ref="K336:N336"/>
    <mergeCell ref="K347:N347"/>
    <mergeCell ref="K348:N348"/>
    <mergeCell ref="K349:N349"/>
    <mergeCell ref="K350:N350"/>
    <mergeCell ref="K351:N351"/>
    <mergeCell ref="K352:N352"/>
    <mergeCell ref="K344:N344"/>
    <mergeCell ref="K353:N353"/>
    <mergeCell ref="K354:N354"/>
    <mergeCell ref="K372:N372"/>
    <mergeCell ref="K373:N373"/>
    <mergeCell ref="K374:N374"/>
    <mergeCell ref="K375:N375"/>
    <mergeCell ref="K376:N376"/>
    <mergeCell ref="K377:N377"/>
    <mergeCell ref="K378:N378"/>
    <mergeCell ref="K379:N379"/>
    <mergeCell ref="K380:N380"/>
    <mergeCell ref="K355:N355"/>
    <mergeCell ref="K356:N356"/>
    <mergeCell ref="K357:N357"/>
    <mergeCell ref="K358:N358"/>
    <mergeCell ref="K359:N359"/>
    <mergeCell ref="K360:N360"/>
    <mergeCell ref="K361:N361"/>
    <mergeCell ref="K362:N362"/>
    <mergeCell ref="K363:N363"/>
    <mergeCell ref="K364:N364"/>
    <mergeCell ref="K365:N365"/>
    <mergeCell ref="K366:N366"/>
    <mergeCell ref="K367:N367"/>
    <mergeCell ref="K368:N368"/>
    <mergeCell ref="K369:N369"/>
    <mergeCell ref="K370:N370"/>
    <mergeCell ref="K371:N371"/>
    <mergeCell ref="K406:N406"/>
    <mergeCell ref="K407:N407"/>
    <mergeCell ref="K408:N408"/>
    <mergeCell ref="K409:N409"/>
    <mergeCell ref="K410:N410"/>
    <mergeCell ref="K411:N411"/>
    <mergeCell ref="K412:N412"/>
    <mergeCell ref="K413:N413"/>
    <mergeCell ref="K414:N414"/>
    <mergeCell ref="K404:N404"/>
    <mergeCell ref="K405:N405"/>
    <mergeCell ref="K415:N415"/>
    <mergeCell ref="K416:N416"/>
    <mergeCell ref="K417:N417"/>
    <mergeCell ref="K418:N418"/>
    <mergeCell ref="K419:N419"/>
    <mergeCell ref="K420:N420"/>
    <mergeCell ref="K421:N421"/>
    <mergeCell ref="K422:N422"/>
    <mergeCell ref="K440:N440"/>
    <mergeCell ref="K441:N441"/>
    <mergeCell ref="K442:N442"/>
    <mergeCell ref="K443:N443"/>
    <mergeCell ref="K444:N444"/>
    <mergeCell ref="K445:N445"/>
    <mergeCell ref="K446:N446"/>
    <mergeCell ref="K447:N447"/>
    <mergeCell ref="K448:N448"/>
    <mergeCell ref="K423:N423"/>
    <mergeCell ref="K424:N424"/>
    <mergeCell ref="K425:N425"/>
    <mergeCell ref="K426:N426"/>
    <mergeCell ref="K427:N427"/>
    <mergeCell ref="K428:N428"/>
    <mergeCell ref="K429:N429"/>
    <mergeCell ref="K430:N430"/>
    <mergeCell ref="K431:N431"/>
    <mergeCell ref="K432:N432"/>
    <mergeCell ref="K433:N433"/>
    <mergeCell ref="K434:N434"/>
    <mergeCell ref="K435:N435"/>
    <mergeCell ref="K436:N436"/>
    <mergeCell ref="K437:N437"/>
    <mergeCell ref="K438:N438"/>
    <mergeCell ref="K439:N439"/>
    <mergeCell ref="K474:N474"/>
    <mergeCell ref="K475:N475"/>
    <mergeCell ref="K476:N476"/>
    <mergeCell ref="K477:N477"/>
    <mergeCell ref="K478:N478"/>
    <mergeCell ref="K479:N479"/>
    <mergeCell ref="K480:N480"/>
    <mergeCell ref="K481:N481"/>
    <mergeCell ref="K482:N482"/>
    <mergeCell ref="K472:N472"/>
    <mergeCell ref="K473:N473"/>
    <mergeCell ref="K483:N483"/>
    <mergeCell ref="K484:N484"/>
    <mergeCell ref="K485:N485"/>
    <mergeCell ref="K486:N486"/>
    <mergeCell ref="K487:N487"/>
    <mergeCell ref="K488:N488"/>
    <mergeCell ref="K489:N489"/>
    <mergeCell ref="K490:N490"/>
    <mergeCell ref="K508:N508"/>
    <mergeCell ref="K509:N509"/>
    <mergeCell ref="K510:N510"/>
    <mergeCell ref="K511:N511"/>
    <mergeCell ref="K512:N512"/>
    <mergeCell ref="K513:N513"/>
    <mergeCell ref="K514:N514"/>
    <mergeCell ref="K515:N515"/>
    <mergeCell ref="K516:N516"/>
    <mergeCell ref="K491:N491"/>
    <mergeCell ref="K492:N492"/>
    <mergeCell ref="K493:N493"/>
    <mergeCell ref="K494:N494"/>
    <mergeCell ref="K495:N495"/>
    <mergeCell ref="K496:N496"/>
    <mergeCell ref="K497:N497"/>
    <mergeCell ref="K498:N498"/>
    <mergeCell ref="K499:N499"/>
    <mergeCell ref="K500:N500"/>
    <mergeCell ref="K501:N501"/>
    <mergeCell ref="K502:N502"/>
    <mergeCell ref="K503:N503"/>
    <mergeCell ref="K504:N504"/>
    <mergeCell ref="K505:N505"/>
    <mergeCell ref="K506:N506"/>
    <mergeCell ref="K507:N507"/>
    <mergeCell ref="K542:N542"/>
    <mergeCell ref="K543:N543"/>
    <mergeCell ref="K544:N544"/>
    <mergeCell ref="K545:N545"/>
    <mergeCell ref="K546:N546"/>
    <mergeCell ref="K547:N547"/>
    <mergeCell ref="K548:N548"/>
    <mergeCell ref="K549:N549"/>
    <mergeCell ref="K550:N550"/>
    <mergeCell ref="K540:N540"/>
    <mergeCell ref="K541:N541"/>
    <mergeCell ref="K551:N551"/>
    <mergeCell ref="K552:N552"/>
    <mergeCell ref="K553:N553"/>
    <mergeCell ref="K554:N554"/>
    <mergeCell ref="K555:N555"/>
    <mergeCell ref="K556:N556"/>
    <mergeCell ref="K557:N557"/>
    <mergeCell ref="K558:N558"/>
    <mergeCell ref="K576:N576"/>
    <mergeCell ref="K577:N577"/>
    <mergeCell ref="K578:N578"/>
    <mergeCell ref="K579:N579"/>
    <mergeCell ref="K580:N580"/>
    <mergeCell ref="K581:N581"/>
    <mergeCell ref="K582:N582"/>
    <mergeCell ref="K583:N583"/>
    <mergeCell ref="K584:N584"/>
    <mergeCell ref="K559:N559"/>
    <mergeCell ref="K560:N560"/>
    <mergeCell ref="K561:N561"/>
    <mergeCell ref="K562:N562"/>
    <mergeCell ref="K563:N563"/>
    <mergeCell ref="K564:N564"/>
    <mergeCell ref="K565:N565"/>
    <mergeCell ref="K566:N566"/>
    <mergeCell ref="K567:N567"/>
    <mergeCell ref="K568:N568"/>
    <mergeCell ref="K569:N569"/>
    <mergeCell ref="K570:N570"/>
    <mergeCell ref="K571:N571"/>
    <mergeCell ref="K572:N572"/>
    <mergeCell ref="K573:N573"/>
    <mergeCell ref="K574:N574"/>
    <mergeCell ref="K575:N575"/>
    <mergeCell ref="K610:N610"/>
    <mergeCell ref="K611:N611"/>
    <mergeCell ref="K612:N612"/>
    <mergeCell ref="K613:N613"/>
    <mergeCell ref="K614:N614"/>
    <mergeCell ref="K615:N615"/>
    <mergeCell ref="K616:N616"/>
    <mergeCell ref="K617:N617"/>
    <mergeCell ref="K618:N618"/>
    <mergeCell ref="K608:N608"/>
    <mergeCell ref="K609:N609"/>
    <mergeCell ref="K619:N619"/>
    <mergeCell ref="K620:N620"/>
    <mergeCell ref="K621:N621"/>
    <mergeCell ref="K622:N622"/>
    <mergeCell ref="K623:N623"/>
    <mergeCell ref="K624:N624"/>
    <mergeCell ref="K625:N625"/>
    <mergeCell ref="K626:N626"/>
    <mergeCell ref="K644:N644"/>
    <mergeCell ref="K645:N645"/>
    <mergeCell ref="K646:N646"/>
    <mergeCell ref="K647:N647"/>
    <mergeCell ref="K648:N648"/>
    <mergeCell ref="K649:N649"/>
    <mergeCell ref="K650:N650"/>
    <mergeCell ref="K651:N651"/>
    <mergeCell ref="K652:N652"/>
    <mergeCell ref="K627:N627"/>
    <mergeCell ref="K628:N628"/>
    <mergeCell ref="K629:N629"/>
    <mergeCell ref="K630:N630"/>
    <mergeCell ref="K631:N631"/>
    <mergeCell ref="K632:N632"/>
    <mergeCell ref="K633:N633"/>
    <mergeCell ref="K634:N634"/>
    <mergeCell ref="K635:N635"/>
    <mergeCell ref="K636:N636"/>
    <mergeCell ref="K637:N637"/>
    <mergeCell ref="K638:N638"/>
    <mergeCell ref="K639:N639"/>
    <mergeCell ref="K640:N640"/>
    <mergeCell ref="K641:N641"/>
    <mergeCell ref="K642:N642"/>
    <mergeCell ref="K643:N643"/>
    <mergeCell ref="K678:N678"/>
    <mergeCell ref="K679:N679"/>
    <mergeCell ref="K680:N680"/>
    <mergeCell ref="K681:N681"/>
    <mergeCell ref="K682:N682"/>
    <mergeCell ref="K683:N683"/>
    <mergeCell ref="K684:N684"/>
    <mergeCell ref="K685:N685"/>
    <mergeCell ref="K686:N686"/>
    <mergeCell ref="K676:N676"/>
    <mergeCell ref="K677:N677"/>
    <mergeCell ref="K687:N687"/>
    <mergeCell ref="K688:N688"/>
    <mergeCell ref="K689:N689"/>
    <mergeCell ref="K690:N690"/>
    <mergeCell ref="K691:N691"/>
    <mergeCell ref="K692:N692"/>
    <mergeCell ref="K693:N693"/>
    <mergeCell ref="K694:N694"/>
    <mergeCell ref="K712:N712"/>
    <mergeCell ref="K713:N713"/>
    <mergeCell ref="K714:N714"/>
    <mergeCell ref="K715:N715"/>
    <mergeCell ref="K716:N716"/>
    <mergeCell ref="K717:N717"/>
    <mergeCell ref="K718:N718"/>
    <mergeCell ref="K719:N719"/>
    <mergeCell ref="K720:N720"/>
    <mergeCell ref="K695:N695"/>
    <mergeCell ref="K696:N696"/>
    <mergeCell ref="K697:N697"/>
    <mergeCell ref="K698:N698"/>
    <mergeCell ref="K699:N699"/>
    <mergeCell ref="K700:N700"/>
    <mergeCell ref="K701:N701"/>
    <mergeCell ref="K702:N702"/>
    <mergeCell ref="K703:N703"/>
    <mergeCell ref="K704:N704"/>
    <mergeCell ref="K705:N705"/>
    <mergeCell ref="K706:N706"/>
    <mergeCell ref="K707:N707"/>
    <mergeCell ref="K708:N708"/>
    <mergeCell ref="K709:N709"/>
    <mergeCell ref="K710:N710"/>
    <mergeCell ref="K711:N711"/>
    <mergeCell ref="K746:N746"/>
    <mergeCell ref="K747:N747"/>
    <mergeCell ref="K748:N748"/>
    <mergeCell ref="K749:N749"/>
    <mergeCell ref="K750:N750"/>
    <mergeCell ref="K751:N751"/>
    <mergeCell ref="K752:N752"/>
    <mergeCell ref="K753:N753"/>
    <mergeCell ref="K754:N754"/>
    <mergeCell ref="K744:N744"/>
    <mergeCell ref="K745:N745"/>
    <mergeCell ref="K755:N755"/>
    <mergeCell ref="K756:N756"/>
    <mergeCell ref="K757:N757"/>
    <mergeCell ref="K758:N758"/>
    <mergeCell ref="K759:N759"/>
    <mergeCell ref="K760:N760"/>
    <mergeCell ref="K761:N761"/>
    <mergeCell ref="K762:N762"/>
    <mergeCell ref="K780:N780"/>
    <mergeCell ref="K781:N781"/>
    <mergeCell ref="K782:N782"/>
    <mergeCell ref="K783:N783"/>
    <mergeCell ref="K784:N784"/>
    <mergeCell ref="K785:N785"/>
    <mergeCell ref="K786:N786"/>
    <mergeCell ref="K787:N787"/>
    <mergeCell ref="K788:N788"/>
    <mergeCell ref="K763:N763"/>
    <mergeCell ref="K764:N764"/>
    <mergeCell ref="K765:N765"/>
    <mergeCell ref="K766:N766"/>
    <mergeCell ref="K767:N767"/>
    <mergeCell ref="K768:N768"/>
    <mergeCell ref="K769:N769"/>
    <mergeCell ref="K770:N770"/>
    <mergeCell ref="K771:N771"/>
    <mergeCell ref="K772:N772"/>
    <mergeCell ref="K773:N773"/>
    <mergeCell ref="K774:N774"/>
    <mergeCell ref="K775:N775"/>
    <mergeCell ref="K776:N776"/>
    <mergeCell ref="K777:N777"/>
    <mergeCell ref="K778:N778"/>
    <mergeCell ref="K779:N779"/>
    <mergeCell ref="K814:N814"/>
    <mergeCell ref="K815:N815"/>
    <mergeCell ref="K816:N816"/>
    <mergeCell ref="K817:N817"/>
    <mergeCell ref="K818:N818"/>
    <mergeCell ref="K819:N819"/>
    <mergeCell ref="K820:N820"/>
    <mergeCell ref="K821:N821"/>
    <mergeCell ref="K822:N822"/>
    <mergeCell ref="K812:N812"/>
    <mergeCell ref="K813:N813"/>
    <mergeCell ref="K823:N823"/>
    <mergeCell ref="K824:N824"/>
    <mergeCell ref="K825:N825"/>
    <mergeCell ref="K826:N826"/>
    <mergeCell ref="K827:N827"/>
    <mergeCell ref="K828:N828"/>
    <mergeCell ref="K829:N829"/>
    <mergeCell ref="K830:N830"/>
    <mergeCell ref="K848:N848"/>
    <mergeCell ref="K849:N849"/>
    <mergeCell ref="K850:N850"/>
    <mergeCell ref="K851:N851"/>
    <mergeCell ref="K852:N852"/>
    <mergeCell ref="K853:N853"/>
    <mergeCell ref="K854:N854"/>
    <mergeCell ref="K855:N855"/>
    <mergeCell ref="K856:N856"/>
    <mergeCell ref="K831:N831"/>
    <mergeCell ref="K832:N832"/>
    <mergeCell ref="K833:N833"/>
    <mergeCell ref="K834:N834"/>
    <mergeCell ref="K835:N835"/>
    <mergeCell ref="K836:N836"/>
    <mergeCell ref="K837:N837"/>
    <mergeCell ref="K838:N838"/>
    <mergeCell ref="K839:N839"/>
    <mergeCell ref="K840:N840"/>
    <mergeCell ref="K841:N841"/>
    <mergeCell ref="K842:N842"/>
    <mergeCell ref="K843:N843"/>
    <mergeCell ref="K844:N844"/>
    <mergeCell ref="K845:N845"/>
    <mergeCell ref="K846:N846"/>
    <mergeCell ref="K847:N847"/>
    <mergeCell ref="K882:N882"/>
    <mergeCell ref="K883:N883"/>
    <mergeCell ref="K884:N884"/>
    <mergeCell ref="K885:N885"/>
    <mergeCell ref="K886:N886"/>
    <mergeCell ref="K887:N887"/>
    <mergeCell ref="K888:N888"/>
    <mergeCell ref="K889:N889"/>
    <mergeCell ref="K890:N890"/>
    <mergeCell ref="K880:N880"/>
    <mergeCell ref="K881:N881"/>
    <mergeCell ref="K891:N891"/>
    <mergeCell ref="K892:N892"/>
    <mergeCell ref="K893:N893"/>
    <mergeCell ref="K894:N894"/>
    <mergeCell ref="K895:N895"/>
    <mergeCell ref="K896:N896"/>
    <mergeCell ref="K897:N897"/>
    <mergeCell ref="K898:N898"/>
    <mergeCell ref="K916:N916"/>
    <mergeCell ref="K917:N917"/>
    <mergeCell ref="K918:N918"/>
    <mergeCell ref="K919:N919"/>
    <mergeCell ref="K920:N920"/>
    <mergeCell ref="K921:N921"/>
    <mergeCell ref="K922:N922"/>
    <mergeCell ref="K923:N923"/>
    <mergeCell ref="K924:N924"/>
    <mergeCell ref="K899:N899"/>
    <mergeCell ref="K900:N900"/>
    <mergeCell ref="K901:N901"/>
    <mergeCell ref="K902:N902"/>
    <mergeCell ref="K903:N903"/>
    <mergeCell ref="K904:N904"/>
    <mergeCell ref="K905:N905"/>
    <mergeCell ref="K906:N906"/>
    <mergeCell ref="K907:N907"/>
    <mergeCell ref="K908:N908"/>
    <mergeCell ref="K909:N909"/>
    <mergeCell ref="K910:N910"/>
    <mergeCell ref="K911:N911"/>
    <mergeCell ref="K912:N912"/>
    <mergeCell ref="K913:N913"/>
    <mergeCell ref="K914:N914"/>
    <mergeCell ref="K915:N915"/>
    <mergeCell ref="K952:N952"/>
    <mergeCell ref="K953:N953"/>
    <mergeCell ref="K954:N954"/>
    <mergeCell ref="K955:N955"/>
    <mergeCell ref="K956:N956"/>
    <mergeCell ref="K957:N957"/>
    <mergeCell ref="K958:N958"/>
    <mergeCell ref="K948:N948"/>
    <mergeCell ref="K949:N949"/>
    <mergeCell ref="K993:N993"/>
    <mergeCell ref="K994:N994"/>
    <mergeCell ref="K995:N995"/>
    <mergeCell ref="K996:N996"/>
    <mergeCell ref="K997:N997"/>
    <mergeCell ref="K998:N998"/>
    <mergeCell ref="K967:N967"/>
    <mergeCell ref="K968:N968"/>
    <mergeCell ref="K969:N969"/>
    <mergeCell ref="K970:N970"/>
    <mergeCell ref="K971:N971"/>
    <mergeCell ref="K972:N972"/>
    <mergeCell ref="K973:N973"/>
    <mergeCell ref="K974:N974"/>
    <mergeCell ref="K975:N975"/>
    <mergeCell ref="K976:N976"/>
    <mergeCell ref="K977:N977"/>
    <mergeCell ref="K978:N978"/>
    <mergeCell ref="K979:N979"/>
    <mergeCell ref="K980:N980"/>
    <mergeCell ref="K981:N981"/>
    <mergeCell ref="C51:D51"/>
    <mergeCell ref="K51:N51"/>
    <mergeCell ref="K999:N999"/>
    <mergeCell ref="K1000:N1000"/>
    <mergeCell ref="K1018:N1018"/>
    <mergeCell ref="K1019:N1019"/>
    <mergeCell ref="K1020:N1020"/>
    <mergeCell ref="K1021:N1021"/>
    <mergeCell ref="K1022:N1022"/>
    <mergeCell ref="K1023:N1023"/>
    <mergeCell ref="K1024:N1024"/>
    <mergeCell ref="K959:N959"/>
    <mergeCell ref="K960:N960"/>
    <mergeCell ref="K961:N961"/>
    <mergeCell ref="K962:N962"/>
    <mergeCell ref="K963:N963"/>
    <mergeCell ref="K964:N964"/>
    <mergeCell ref="K965:N965"/>
    <mergeCell ref="K966:N966"/>
    <mergeCell ref="K984:N984"/>
    <mergeCell ref="K985:N985"/>
    <mergeCell ref="K986:N986"/>
    <mergeCell ref="K987:N987"/>
    <mergeCell ref="K988:N988"/>
    <mergeCell ref="K989:N989"/>
    <mergeCell ref="K990:N990"/>
    <mergeCell ref="K991:N991"/>
    <mergeCell ref="K992:N992"/>
    <mergeCell ref="K982:N982"/>
    <mergeCell ref="K983:N983"/>
    <mergeCell ref="K950:N950"/>
    <mergeCell ref="K951:N951"/>
  </mergeCells>
  <phoneticPr fontId="22" type="noConversion"/>
  <conditionalFormatting sqref="E26:J26">
    <cfRule type="cellIs" dxfId="17" priority="1" stopIfTrue="1" operator="equal">
      <formula>"C"</formula>
    </cfRule>
    <cfRule type="cellIs" dxfId="16" priority="2" stopIfTrue="1" operator="equal">
      <formula>"NC"</formula>
    </cfRule>
  </conditionalFormatting>
  <conditionalFormatting sqref="N15">
    <cfRule type="cellIs" dxfId="15" priority="3" stopIfTrue="1" operator="equal">
      <formula>"Conforme"</formula>
    </cfRule>
    <cfRule type="cellIs" dxfId="14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075"/>
  <sheetViews>
    <sheetView topLeftCell="A20" workbookViewId="0"/>
  </sheetViews>
  <sheetFormatPr baseColWidth="10" defaultColWidth="9.140625" defaultRowHeight="15"/>
  <cols>
    <col min="4" max="4" width="38.5703125" customWidth="1"/>
    <col min="14" max="14" width="19.42578125" customWidth="1"/>
  </cols>
  <sheetData>
    <row r="1" spans="1:15">
      <c r="A1" s="112"/>
      <c r="B1" s="113"/>
      <c r="C1" s="113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</row>
    <row r="2" spans="1:15">
      <c r="A2" s="114"/>
      <c r="B2" s="386"/>
      <c r="C2" s="386"/>
      <c r="D2" s="386"/>
      <c r="E2" s="387" t="s">
        <v>0</v>
      </c>
      <c r="F2" s="387"/>
      <c r="G2" s="387"/>
      <c r="H2" s="387"/>
      <c r="I2" s="387"/>
      <c r="J2" s="387"/>
      <c r="K2" s="387"/>
      <c r="L2" s="387"/>
      <c r="M2" s="387"/>
      <c r="N2" s="387"/>
      <c r="O2" s="114"/>
    </row>
    <row r="3" spans="1:15">
      <c r="A3" s="114"/>
      <c r="B3" s="386"/>
      <c r="C3" s="386"/>
      <c r="D3" s="386"/>
      <c r="E3" s="387" t="s">
        <v>1</v>
      </c>
      <c r="F3" s="387"/>
      <c r="G3" s="387"/>
      <c r="H3" s="387"/>
      <c r="I3" s="387"/>
      <c r="J3" s="387"/>
      <c r="K3" s="387"/>
      <c r="L3" s="387"/>
      <c r="M3" s="387"/>
      <c r="N3" s="387"/>
      <c r="O3" s="114"/>
    </row>
    <row r="4" spans="1:15">
      <c r="A4" s="114"/>
      <c r="B4" s="386"/>
      <c r="C4" s="386"/>
      <c r="D4" s="386"/>
      <c r="E4" s="387" t="s">
        <v>2</v>
      </c>
      <c r="F4" s="387"/>
      <c r="G4" s="387"/>
      <c r="H4" s="387"/>
      <c r="I4" s="387"/>
      <c r="J4" s="387"/>
      <c r="K4" s="387"/>
      <c r="L4" s="387"/>
      <c r="M4" s="387"/>
      <c r="N4" s="387"/>
      <c r="O4" s="114"/>
    </row>
    <row r="5" spans="1:15">
      <c r="A5" s="114"/>
      <c r="B5" s="115"/>
      <c r="C5" s="115"/>
      <c r="D5" s="116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4"/>
    </row>
    <row r="6" spans="1:15">
      <c r="A6" s="114"/>
      <c r="B6" s="115"/>
      <c r="C6" s="115"/>
      <c r="D6" s="116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4"/>
    </row>
    <row r="7" spans="1:15" ht="15" customHeight="1">
      <c r="A7" s="114"/>
      <c r="B7" s="114"/>
      <c r="C7" s="118" t="s">
        <v>3</v>
      </c>
      <c r="D7" s="388">
        <v>43</v>
      </c>
      <c r="E7" s="388"/>
      <c r="F7" s="119"/>
      <c r="G7" s="389" t="s">
        <v>4</v>
      </c>
      <c r="H7" s="389"/>
      <c r="I7" s="390" t="s">
        <v>5</v>
      </c>
      <c r="J7" s="391"/>
      <c r="K7" s="121"/>
      <c r="L7" s="114"/>
      <c r="M7" s="118" t="s">
        <v>6</v>
      </c>
      <c r="N7" s="118" t="s">
        <v>7</v>
      </c>
      <c r="O7" s="114"/>
    </row>
    <row r="8" spans="1:15">
      <c r="A8" s="114"/>
      <c r="B8" s="122"/>
      <c r="C8" s="121"/>
      <c r="D8" s="121"/>
      <c r="E8" s="121"/>
      <c r="F8" s="121"/>
      <c r="G8" s="121"/>
      <c r="H8" s="114"/>
      <c r="I8" s="114"/>
      <c r="J8" s="423"/>
      <c r="K8" s="423"/>
      <c r="L8" s="423"/>
      <c r="M8" s="423"/>
      <c r="N8" s="117"/>
      <c r="O8" s="114"/>
    </row>
    <row r="9" spans="1:15">
      <c r="A9" s="114"/>
      <c r="B9" s="114"/>
      <c r="C9" s="115"/>
      <c r="D9" s="114"/>
      <c r="E9" s="119"/>
      <c r="F9" s="119"/>
      <c r="G9" s="117"/>
      <c r="H9" s="117"/>
      <c r="I9" s="117"/>
      <c r="J9" s="117"/>
      <c r="K9" s="117"/>
      <c r="L9" s="117"/>
      <c r="M9" s="117"/>
      <c r="N9" s="117"/>
      <c r="O9" s="114"/>
    </row>
    <row r="10" spans="1:15" ht="15" customHeight="1">
      <c r="A10" s="114"/>
      <c r="B10" s="114"/>
      <c r="C10" s="120" t="s">
        <v>8</v>
      </c>
      <c r="D10" s="424"/>
      <c r="E10" s="425"/>
      <c r="F10" s="119"/>
      <c r="G10" s="119"/>
      <c r="H10" s="119"/>
      <c r="I10" s="119"/>
      <c r="J10" s="117"/>
      <c r="K10" s="388" t="s">
        <v>9</v>
      </c>
      <c r="L10" s="388"/>
      <c r="M10" s="388"/>
      <c r="N10" s="123" t="s">
        <v>10</v>
      </c>
      <c r="O10" s="119"/>
    </row>
    <row r="11" spans="1:15" ht="15.75">
      <c r="A11" s="11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24"/>
    </row>
    <row r="12" spans="1:15" ht="15.75">
      <c r="A12" s="112"/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25"/>
    </row>
    <row r="13" spans="1:15" ht="15.75" customHeight="1">
      <c r="A13" s="112"/>
      <c r="B13" s="426" t="s">
        <v>11</v>
      </c>
      <c r="C13" s="427"/>
      <c r="D13" s="427"/>
      <c r="E13" s="428">
        <v>35991</v>
      </c>
      <c r="F13" s="429"/>
      <c r="G13" s="112"/>
      <c r="H13" s="112"/>
      <c r="I13" s="426" t="s">
        <v>12</v>
      </c>
      <c r="J13" s="427"/>
      <c r="K13" s="427"/>
      <c r="L13" s="427"/>
      <c r="M13" s="427"/>
      <c r="N13" s="126" t="s">
        <v>13</v>
      </c>
      <c r="O13" s="125"/>
    </row>
    <row r="14" spans="1:15">
      <c r="A14" s="112"/>
      <c r="B14" s="127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</row>
    <row r="15" spans="1:15" ht="20.25">
      <c r="A15" s="112"/>
      <c r="B15" s="404" t="s">
        <v>14</v>
      </c>
      <c r="C15" s="405"/>
      <c r="D15" s="405"/>
      <c r="E15" s="408">
        <f>IF($N$13="N",VLOOKUP('Planilla Muestreo N°1'!$D$1074,Tablas!$B29:C44,2,FALSE),IF($N$13="E",VLOOKUP('Planilla Muestreo N°1'!$D$1074,Tablas!$B52:C67,2,FALSE),VLOOKUP('Planilla Muestreo N°1'!$D$1074,Tablas!$B75:C90,2,FALSE)))</f>
        <v>500</v>
      </c>
      <c r="F15" s="409"/>
      <c r="G15" s="112"/>
      <c r="H15" s="112"/>
      <c r="I15" s="412" t="s">
        <v>15</v>
      </c>
      <c r="J15" s="413"/>
      <c r="K15" s="413"/>
      <c r="L15" s="413"/>
      <c r="M15" s="414"/>
      <c r="N15" s="418" t="str">
        <f>IF(ISERROR(HLOOKUP("NC",E26:J26,1,FALSE)),"Conforme","No Conforme")</f>
        <v>Conforme</v>
      </c>
      <c r="O15" s="128"/>
    </row>
    <row r="16" spans="1:15" ht="20.25">
      <c r="A16" s="112"/>
      <c r="B16" s="406"/>
      <c r="C16" s="407"/>
      <c r="D16" s="407"/>
      <c r="E16" s="410"/>
      <c r="F16" s="411"/>
      <c r="G16" s="112"/>
      <c r="H16" s="129"/>
      <c r="I16" s="415"/>
      <c r="J16" s="416"/>
      <c r="K16" s="416"/>
      <c r="L16" s="416"/>
      <c r="M16" s="417"/>
      <c r="N16" s="419"/>
      <c r="O16" s="128"/>
    </row>
    <row r="17" spans="1:15">
      <c r="A17" s="112"/>
      <c r="B17" s="127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</row>
    <row r="18" spans="1:15">
      <c r="A18" s="130"/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31"/>
      <c r="O18" s="112"/>
    </row>
    <row r="19" spans="1:15">
      <c r="A19" s="112"/>
      <c r="B19" s="113"/>
      <c r="C19" s="113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4"/>
    </row>
    <row r="20" spans="1:15">
      <c r="A20" s="112"/>
      <c r="B20" s="420" t="s">
        <v>16</v>
      </c>
      <c r="C20" s="420"/>
      <c r="D20" s="420"/>
      <c r="E20" s="420"/>
      <c r="F20" s="420"/>
      <c r="G20" s="420"/>
      <c r="H20" s="420"/>
      <c r="I20" s="420"/>
      <c r="J20" s="420"/>
      <c r="K20" s="420"/>
      <c r="L20" s="420"/>
      <c r="M20" s="420"/>
      <c r="N20" s="420"/>
      <c r="O20" s="112"/>
    </row>
    <row r="21" spans="1:15">
      <c r="A21" s="112"/>
      <c r="B21" s="112"/>
      <c r="C21" s="132"/>
      <c r="D21" s="112"/>
      <c r="E21" s="133" t="s">
        <v>17</v>
      </c>
      <c r="F21" s="134"/>
      <c r="G21" s="134"/>
      <c r="H21" s="134"/>
      <c r="I21" s="134"/>
      <c r="J21" s="135">
        <f>AVERAGE(E23:J23)</f>
        <v>21</v>
      </c>
      <c r="K21" s="112"/>
      <c r="L21" s="112"/>
      <c r="M21" s="112"/>
      <c r="N21" s="112"/>
      <c r="O21" s="112"/>
    </row>
    <row r="22" spans="1:15">
      <c r="A22" s="112"/>
      <c r="B22" s="112"/>
      <c r="C22" s="421" t="s">
        <v>18</v>
      </c>
      <c r="D22" s="422"/>
      <c r="E22" s="136">
        <v>2.5</v>
      </c>
      <c r="F22" s="137">
        <v>2.5</v>
      </c>
      <c r="G22" s="137">
        <v>2.5</v>
      </c>
      <c r="H22" s="137">
        <v>2.5</v>
      </c>
      <c r="I22" s="137">
        <v>2.5</v>
      </c>
      <c r="J22" s="137">
        <v>2.5</v>
      </c>
      <c r="K22" s="138"/>
      <c r="L22" s="114"/>
      <c r="M22" s="114"/>
      <c r="N22" s="114"/>
      <c r="O22" s="114"/>
    </row>
    <row r="23" spans="1:15">
      <c r="A23" s="112"/>
      <c r="B23" s="112"/>
      <c r="C23" s="392" t="s">
        <v>19</v>
      </c>
      <c r="D23" s="393"/>
      <c r="E23" s="139">
        <f>HLOOKUP(E22,'Planilla Muestreo N°1'!$C$1068:$H$1069,2,FALSE)</f>
        <v>21</v>
      </c>
      <c r="F23" s="140">
        <f>HLOOKUP(F22,'Planilla Muestreo N°1'!$C$1068:$H$1069,2,FALSE)</f>
        <v>21</v>
      </c>
      <c r="G23" s="140">
        <f>HLOOKUP(G22,'Planilla Muestreo N°1'!$C$1068:$H$1069,2,FALSE)</f>
        <v>21</v>
      </c>
      <c r="H23" s="140">
        <f>HLOOKUP(H22,'Planilla Muestreo N°1'!$C$1068:$H$1069,2,FALSE)</f>
        <v>21</v>
      </c>
      <c r="I23" s="140">
        <f>HLOOKUP(I22,'Planilla Muestreo N°1'!$C$1068:$H$1069,2,FALSE)</f>
        <v>21</v>
      </c>
      <c r="J23" s="140">
        <f>HLOOKUP(J22,'Planilla Muestreo N°1'!$C$1068:$H$1069,2,FALSE)</f>
        <v>21</v>
      </c>
      <c r="K23" s="112"/>
      <c r="L23" s="112"/>
      <c r="M23" s="112"/>
      <c r="N23" s="112"/>
      <c r="O23" s="112"/>
    </row>
    <row r="24" spans="1:15" ht="128.25" customHeight="1">
      <c r="A24" s="112"/>
      <c r="B24" s="141"/>
      <c r="C24" s="394"/>
      <c r="D24" s="395"/>
      <c r="E24" s="142" t="s">
        <v>20</v>
      </c>
      <c r="F24" s="143" t="s">
        <v>21</v>
      </c>
      <c r="G24" s="143" t="s">
        <v>22</v>
      </c>
      <c r="H24" s="143" t="s">
        <v>23</v>
      </c>
      <c r="I24" s="143" t="s">
        <v>24</v>
      </c>
      <c r="J24" s="144" t="s">
        <v>25</v>
      </c>
      <c r="K24" s="112"/>
      <c r="L24" s="112"/>
      <c r="M24" s="112"/>
      <c r="N24" s="112"/>
      <c r="O24" s="112"/>
    </row>
    <row r="25" spans="1:15">
      <c r="A25" s="112"/>
      <c r="B25" s="112"/>
      <c r="C25" s="396" t="s">
        <v>26</v>
      </c>
      <c r="D25" s="397"/>
      <c r="E25" s="145">
        <f t="shared" ref="E25:J25" si="0">COUNTIF(E28:E1027,"X")</f>
        <v>0</v>
      </c>
      <c r="F25" s="146">
        <f t="shared" si="0"/>
        <v>0</v>
      </c>
      <c r="G25" s="146">
        <f t="shared" si="0"/>
        <v>0</v>
      </c>
      <c r="H25" s="146">
        <f t="shared" si="0"/>
        <v>0</v>
      </c>
      <c r="I25" s="146">
        <f t="shared" si="0"/>
        <v>0</v>
      </c>
      <c r="J25" s="146">
        <f t="shared" si="0"/>
        <v>0</v>
      </c>
      <c r="K25" s="112"/>
      <c r="L25" s="112"/>
      <c r="M25" s="112"/>
      <c r="N25" s="112"/>
      <c r="O25" s="112"/>
    </row>
    <row r="26" spans="1:15" ht="15.75">
      <c r="A26" s="147"/>
      <c r="B26" s="147"/>
      <c r="C26" s="398" t="s">
        <v>27</v>
      </c>
      <c r="D26" s="399"/>
      <c r="E26" s="148" t="str">
        <f t="shared" ref="E26:J26" si="1">IF(E25&lt;=E23,"C","NC")</f>
        <v>C</v>
      </c>
      <c r="F26" s="149" t="str">
        <f t="shared" si="1"/>
        <v>C</v>
      </c>
      <c r="G26" s="149" t="str">
        <f t="shared" si="1"/>
        <v>C</v>
      </c>
      <c r="H26" s="149" t="str">
        <f t="shared" si="1"/>
        <v>C</v>
      </c>
      <c r="I26" s="149" t="str">
        <f t="shared" si="1"/>
        <v>C</v>
      </c>
      <c r="J26" s="149" t="str">
        <f t="shared" si="1"/>
        <v>C</v>
      </c>
      <c r="K26" s="147"/>
      <c r="L26" s="147"/>
      <c r="M26" s="147"/>
      <c r="N26" s="147"/>
      <c r="O26" s="147"/>
    </row>
    <row r="27" spans="1:15">
      <c r="A27" s="112"/>
      <c r="B27" s="150" t="s">
        <v>28</v>
      </c>
      <c r="C27" s="400" t="s">
        <v>29</v>
      </c>
      <c r="D27" s="400"/>
      <c r="E27" s="401"/>
      <c r="F27" s="402"/>
      <c r="G27" s="402"/>
      <c r="H27" s="402"/>
      <c r="I27" s="402"/>
      <c r="J27" s="403"/>
      <c r="K27" s="384" t="s">
        <v>30</v>
      </c>
      <c r="L27" s="384"/>
      <c r="M27" s="384"/>
      <c r="N27" s="385"/>
      <c r="O27" s="112"/>
    </row>
    <row r="28" spans="1:15">
      <c r="A28" s="112"/>
      <c r="B28" s="151">
        <v>1</v>
      </c>
      <c r="C28" s="380"/>
      <c r="D28" s="380"/>
      <c r="E28" s="152"/>
      <c r="F28" s="152"/>
      <c r="G28" s="152"/>
      <c r="H28" s="152"/>
      <c r="I28" s="152"/>
      <c r="J28" s="152"/>
      <c r="K28" s="256"/>
      <c r="L28" s="256"/>
      <c r="M28" s="256"/>
      <c r="N28" s="257"/>
      <c r="O28" s="112"/>
    </row>
    <row r="29" spans="1:15">
      <c r="A29" s="112"/>
      <c r="B29" s="154">
        <v>2</v>
      </c>
      <c r="C29" s="450" t="s">
        <v>360</v>
      </c>
      <c r="D29" s="450"/>
      <c r="E29" s="181"/>
      <c r="F29" s="181"/>
      <c r="G29" s="181"/>
      <c r="H29" s="181"/>
      <c r="I29" s="181"/>
      <c r="J29" s="181"/>
      <c r="K29" s="442"/>
      <c r="L29" s="442"/>
      <c r="M29" s="442"/>
      <c r="N29" s="443"/>
      <c r="O29" s="112">
        <v>36</v>
      </c>
    </row>
    <row r="30" spans="1:15">
      <c r="A30" s="112"/>
      <c r="B30" s="151">
        <v>3</v>
      </c>
      <c r="C30" s="441" t="s">
        <v>361</v>
      </c>
      <c r="D30" s="441"/>
      <c r="E30" s="182"/>
      <c r="F30" s="183"/>
      <c r="G30" s="182"/>
      <c r="H30" s="182"/>
      <c r="I30" s="182"/>
      <c r="J30" s="182"/>
      <c r="K30" s="444"/>
      <c r="L30" s="444"/>
      <c r="M30" s="444"/>
      <c r="N30" s="445"/>
      <c r="O30" s="112">
        <v>10</v>
      </c>
    </row>
    <row r="31" spans="1:15">
      <c r="A31" s="112"/>
      <c r="B31" s="154">
        <v>4</v>
      </c>
      <c r="C31" s="441" t="s">
        <v>362</v>
      </c>
      <c r="D31" s="441"/>
      <c r="E31" s="181"/>
      <c r="F31" s="181"/>
      <c r="G31" s="181"/>
      <c r="H31" s="181"/>
      <c r="I31" s="181"/>
      <c r="J31" s="181"/>
      <c r="K31" s="442"/>
      <c r="L31" s="442"/>
      <c r="M31" s="442"/>
      <c r="N31" s="443"/>
      <c r="O31" s="112"/>
    </row>
    <row r="32" spans="1:15">
      <c r="A32" s="112"/>
      <c r="B32" s="151">
        <v>5</v>
      </c>
      <c r="C32" s="441" t="s">
        <v>363</v>
      </c>
      <c r="D32" s="441"/>
      <c r="E32" s="182"/>
      <c r="F32" s="182"/>
      <c r="G32" s="182"/>
      <c r="H32" s="182"/>
      <c r="I32" s="182"/>
      <c r="J32" s="182"/>
      <c r="K32" s="444"/>
      <c r="L32" s="444"/>
      <c r="M32" s="444"/>
      <c r="N32" s="445"/>
      <c r="O32" s="112"/>
    </row>
    <row r="33" spans="1:15">
      <c r="A33" s="112"/>
      <c r="B33" s="154">
        <v>6</v>
      </c>
      <c r="C33" s="441" t="s">
        <v>364</v>
      </c>
      <c r="D33" s="441"/>
      <c r="E33" s="181"/>
      <c r="F33" s="181"/>
      <c r="G33" s="181"/>
      <c r="H33" s="181"/>
      <c r="I33" s="181"/>
      <c r="J33" s="181"/>
      <c r="K33" s="442"/>
      <c r="L33" s="442"/>
      <c r="M33" s="442"/>
      <c r="N33" s="443"/>
      <c r="O33" s="112"/>
    </row>
    <row r="34" spans="1:15">
      <c r="A34" s="112"/>
      <c r="B34" s="151">
        <v>7</v>
      </c>
      <c r="C34" s="441" t="s">
        <v>365</v>
      </c>
      <c r="D34" s="441"/>
      <c r="E34" s="182"/>
      <c r="F34" s="182"/>
      <c r="G34" s="182"/>
      <c r="H34" s="182"/>
      <c r="I34" s="182"/>
      <c r="J34" s="182"/>
      <c r="K34" s="444"/>
      <c r="L34" s="444"/>
      <c r="M34" s="444"/>
      <c r="N34" s="445"/>
      <c r="O34" s="112"/>
    </row>
    <row r="35" spans="1:15">
      <c r="A35" s="112"/>
      <c r="B35" s="154">
        <v>8</v>
      </c>
      <c r="C35" s="441" t="s">
        <v>366</v>
      </c>
      <c r="D35" s="441"/>
      <c r="E35" s="181"/>
      <c r="F35" s="181"/>
      <c r="G35" s="181"/>
      <c r="H35" s="181"/>
      <c r="I35" s="181"/>
      <c r="J35" s="181"/>
      <c r="K35" s="442"/>
      <c r="L35" s="442"/>
      <c r="M35" s="442"/>
      <c r="N35" s="443"/>
      <c r="O35" s="112"/>
    </row>
    <row r="36" spans="1:15">
      <c r="A36" s="112"/>
      <c r="B36" s="157">
        <v>9</v>
      </c>
      <c r="C36" s="441" t="s">
        <v>367</v>
      </c>
      <c r="D36" s="441"/>
      <c r="E36" s="182"/>
      <c r="F36" s="182"/>
      <c r="G36" s="182"/>
      <c r="H36" s="182"/>
      <c r="I36" s="182"/>
      <c r="J36" s="182"/>
      <c r="K36" s="444"/>
      <c r="L36" s="444"/>
      <c r="M36" s="444"/>
      <c r="N36" s="445"/>
      <c r="O36" s="112"/>
    </row>
    <row r="37" spans="1:15">
      <c r="A37" s="112"/>
      <c r="B37" s="154">
        <v>10</v>
      </c>
      <c r="C37" s="441" t="s">
        <v>368</v>
      </c>
      <c r="D37" s="441"/>
      <c r="E37" s="181"/>
      <c r="F37" s="181"/>
      <c r="G37" s="181"/>
      <c r="H37" s="181"/>
      <c r="I37" s="181"/>
      <c r="J37" s="181"/>
      <c r="K37" s="442"/>
      <c r="L37" s="442"/>
      <c r="M37" s="442"/>
      <c r="N37" s="443"/>
      <c r="O37" s="112"/>
    </row>
    <row r="38" spans="1:15">
      <c r="A38" s="112"/>
      <c r="B38" s="157">
        <v>11</v>
      </c>
      <c r="C38" s="441" t="s">
        <v>369</v>
      </c>
      <c r="D38" s="441"/>
      <c r="E38" s="182"/>
      <c r="F38" s="182"/>
      <c r="G38" s="182"/>
      <c r="H38" s="182"/>
      <c r="I38" s="182"/>
      <c r="J38" s="182"/>
      <c r="K38" s="444"/>
      <c r="L38" s="444"/>
      <c r="M38" s="444"/>
      <c r="N38" s="445"/>
      <c r="O38" s="112"/>
    </row>
    <row r="39" spans="1:15">
      <c r="A39" s="112"/>
      <c r="B39" s="154">
        <v>12</v>
      </c>
      <c r="C39" s="441" t="s">
        <v>370</v>
      </c>
      <c r="D39" s="441"/>
      <c r="E39" s="181"/>
      <c r="F39" s="181"/>
      <c r="G39" s="181"/>
      <c r="H39" s="181"/>
      <c r="I39" s="181"/>
      <c r="J39" s="181"/>
      <c r="K39" s="442"/>
      <c r="L39" s="442"/>
      <c r="M39" s="442"/>
      <c r="N39" s="443"/>
      <c r="O39" s="112"/>
    </row>
    <row r="40" spans="1:15">
      <c r="A40" s="112"/>
      <c r="B40" s="157">
        <v>13</v>
      </c>
      <c r="C40" s="441" t="s">
        <v>371</v>
      </c>
      <c r="D40" s="441"/>
      <c r="E40" s="182"/>
      <c r="F40" s="182"/>
      <c r="G40" s="182"/>
      <c r="H40" s="182"/>
      <c r="I40" s="182"/>
      <c r="J40" s="182"/>
      <c r="K40" s="444"/>
      <c r="L40" s="444"/>
      <c r="M40" s="444"/>
      <c r="N40" s="445"/>
      <c r="O40" s="112"/>
    </row>
    <row r="41" spans="1:15">
      <c r="A41" s="112"/>
      <c r="B41" s="154">
        <v>14</v>
      </c>
      <c r="C41" s="441" t="s">
        <v>372</v>
      </c>
      <c r="D41" s="441"/>
      <c r="E41" s="181"/>
      <c r="F41" s="181"/>
      <c r="G41" s="181"/>
      <c r="H41" s="181"/>
      <c r="I41" s="181"/>
      <c r="J41" s="181"/>
      <c r="K41" s="442"/>
      <c r="L41" s="442"/>
      <c r="M41" s="442"/>
      <c r="N41" s="443"/>
      <c r="O41" s="112"/>
    </row>
    <row r="42" spans="1:15">
      <c r="A42" s="112"/>
      <c r="B42" s="157">
        <v>15</v>
      </c>
      <c r="C42" s="441" t="s">
        <v>373</v>
      </c>
      <c r="D42" s="441"/>
      <c r="E42" s="184"/>
      <c r="F42" s="184"/>
      <c r="G42" s="184"/>
      <c r="H42" s="184"/>
      <c r="I42" s="184"/>
      <c r="J42" s="184"/>
      <c r="K42" s="439"/>
      <c r="L42" s="439"/>
      <c r="M42" s="439"/>
      <c r="N42" s="440"/>
      <c r="O42" s="112"/>
    </row>
    <row r="43" spans="1:15">
      <c r="A43" s="112"/>
      <c r="B43" s="154">
        <v>16</v>
      </c>
      <c r="C43" s="441" t="s">
        <v>374</v>
      </c>
      <c r="D43" s="441"/>
      <c r="E43" s="185"/>
      <c r="F43" s="185"/>
      <c r="G43" s="185"/>
      <c r="H43" s="185"/>
      <c r="I43" s="185"/>
      <c r="J43" s="185"/>
      <c r="K43" s="437"/>
      <c r="L43" s="437"/>
      <c r="M43" s="437"/>
      <c r="N43" s="438"/>
      <c r="O43" s="112"/>
    </row>
    <row r="44" spans="1:15">
      <c r="A44" s="112"/>
      <c r="B44" s="157">
        <v>17</v>
      </c>
      <c r="C44" s="441" t="s">
        <v>375</v>
      </c>
      <c r="D44" s="441"/>
      <c r="E44" s="184"/>
      <c r="F44" s="184"/>
      <c r="G44" s="184"/>
      <c r="H44" s="184"/>
      <c r="I44" s="184"/>
      <c r="J44" s="184"/>
      <c r="K44" s="439"/>
      <c r="L44" s="439"/>
      <c r="M44" s="439"/>
      <c r="N44" s="440"/>
      <c r="O44" s="112"/>
    </row>
    <row r="45" spans="1:15">
      <c r="A45" s="112"/>
      <c r="B45" s="154">
        <v>18</v>
      </c>
      <c r="C45" s="441" t="s">
        <v>376</v>
      </c>
      <c r="D45" s="441"/>
      <c r="E45" s="185"/>
      <c r="F45" s="185"/>
      <c r="G45" s="185"/>
      <c r="H45" s="185"/>
      <c r="I45" s="185"/>
      <c r="J45" s="185"/>
      <c r="K45" s="437"/>
      <c r="L45" s="437"/>
      <c r="M45" s="437"/>
      <c r="N45" s="438"/>
      <c r="O45" s="112"/>
    </row>
    <row r="46" spans="1:15">
      <c r="A46" s="112"/>
      <c r="B46" s="157">
        <v>19</v>
      </c>
      <c r="C46" s="441" t="s">
        <v>377</v>
      </c>
      <c r="D46" s="441"/>
      <c r="E46" s="184"/>
      <c r="F46" s="184"/>
      <c r="G46" s="184"/>
      <c r="H46" s="184"/>
      <c r="I46" s="184"/>
      <c r="J46" s="184"/>
      <c r="K46" s="439"/>
      <c r="L46" s="439"/>
      <c r="M46" s="439"/>
      <c r="N46" s="440"/>
      <c r="O46" s="112"/>
    </row>
    <row r="47" spans="1:15">
      <c r="A47" s="112"/>
      <c r="B47" s="154">
        <v>20</v>
      </c>
      <c r="C47" s="441" t="s">
        <v>378</v>
      </c>
      <c r="D47" s="441"/>
      <c r="E47" s="185"/>
      <c r="F47" s="185"/>
      <c r="G47" s="185"/>
      <c r="H47" s="185"/>
      <c r="I47" s="185"/>
      <c r="J47" s="185"/>
      <c r="K47" s="437"/>
      <c r="L47" s="437"/>
      <c r="M47" s="437"/>
      <c r="N47" s="438"/>
      <c r="O47" s="112"/>
    </row>
    <row r="48" spans="1:15">
      <c r="A48" s="112"/>
      <c r="B48" s="157">
        <v>21</v>
      </c>
      <c r="C48" s="441" t="s">
        <v>379</v>
      </c>
      <c r="D48" s="441"/>
      <c r="E48" s="184"/>
      <c r="F48" s="184"/>
      <c r="G48" s="184"/>
      <c r="H48" s="184"/>
      <c r="I48" s="184"/>
      <c r="J48" s="184"/>
      <c r="K48" s="439"/>
      <c r="L48" s="439"/>
      <c r="M48" s="439"/>
      <c r="N48" s="440"/>
      <c r="O48" s="112"/>
    </row>
    <row r="49" spans="1:15">
      <c r="A49" s="112"/>
      <c r="B49" s="154">
        <v>22</v>
      </c>
      <c r="C49" s="441" t="s">
        <v>380</v>
      </c>
      <c r="D49" s="441"/>
      <c r="E49" s="185"/>
      <c r="F49" s="185"/>
      <c r="G49" s="185"/>
      <c r="H49" s="185"/>
      <c r="I49" s="185"/>
      <c r="J49" s="185"/>
      <c r="K49" s="437"/>
      <c r="L49" s="437"/>
      <c r="M49" s="437"/>
      <c r="N49" s="438"/>
      <c r="O49" s="112"/>
    </row>
    <row r="50" spans="1:15">
      <c r="A50" s="112"/>
      <c r="B50" s="157">
        <v>23</v>
      </c>
      <c r="C50" s="441" t="s">
        <v>381</v>
      </c>
      <c r="D50" s="441"/>
      <c r="E50" s="184"/>
      <c r="F50" s="184"/>
      <c r="G50" s="184"/>
      <c r="H50" s="184"/>
      <c r="I50" s="184"/>
      <c r="J50" s="184"/>
      <c r="K50" s="439"/>
      <c r="L50" s="439"/>
      <c r="M50" s="439"/>
      <c r="N50" s="440"/>
      <c r="O50" s="112"/>
    </row>
    <row r="51" spans="1:15">
      <c r="A51" s="112"/>
      <c r="B51" s="154">
        <v>24</v>
      </c>
      <c r="C51" s="441" t="s">
        <v>382</v>
      </c>
      <c r="D51" s="441"/>
      <c r="E51" s="185"/>
      <c r="F51" s="185"/>
      <c r="G51" s="185"/>
      <c r="H51" s="185"/>
      <c r="I51" s="185"/>
      <c r="J51" s="185"/>
      <c r="K51" s="437"/>
      <c r="L51" s="437"/>
      <c r="M51" s="437"/>
      <c r="N51" s="438"/>
      <c r="O51" s="112"/>
    </row>
    <row r="52" spans="1:15">
      <c r="A52" s="112"/>
      <c r="B52" s="157">
        <v>25</v>
      </c>
      <c r="C52" s="441" t="s">
        <v>383</v>
      </c>
      <c r="D52" s="441"/>
      <c r="E52" s="184"/>
      <c r="F52" s="184"/>
      <c r="G52" s="184"/>
      <c r="H52" s="184"/>
      <c r="I52" s="184"/>
      <c r="J52" s="184"/>
      <c r="K52" s="439"/>
      <c r="L52" s="439"/>
      <c r="M52" s="439"/>
      <c r="N52" s="440"/>
      <c r="O52" s="112"/>
    </row>
    <row r="53" spans="1:15">
      <c r="A53" s="112"/>
      <c r="B53" s="154">
        <v>26</v>
      </c>
      <c r="C53" s="441" t="s">
        <v>384</v>
      </c>
      <c r="D53" s="441"/>
      <c r="E53" s="185"/>
      <c r="F53" s="185"/>
      <c r="G53" s="185"/>
      <c r="H53" s="185"/>
      <c r="I53" s="185"/>
      <c r="J53" s="185"/>
      <c r="K53" s="437"/>
      <c r="L53" s="437"/>
      <c r="M53" s="437"/>
      <c r="N53" s="438"/>
      <c r="O53" s="112"/>
    </row>
    <row r="54" spans="1:15">
      <c r="A54" s="112"/>
      <c r="B54" s="157">
        <v>27</v>
      </c>
      <c r="C54" s="441" t="s">
        <v>385</v>
      </c>
      <c r="D54" s="441"/>
      <c r="E54" s="184"/>
      <c r="F54" s="184"/>
      <c r="G54" s="184"/>
      <c r="H54" s="184"/>
      <c r="I54" s="184"/>
      <c r="J54" s="184"/>
      <c r="K54" s="439"/>
      <c r="L54" s="439"/>
      <c r="M54" s="439"/>
      <c r="N54" s="440"/>
      <c r="O54" s="112"/>
    </row>
    <row r="55" spans="1:15">
      <c r="A55" s="112"/>
      <c r="B55" s="154">
        <v>28</v>
      </c>
      <c r="C55" s="441" t="s">
        <v>386</v>
      </c>
      <c r="D55" s="441"/>
      <c r="E55" s="185"/>
      <c r="F55" s="185"/>
      <c r="G55" s="185"/>
      <c r="H55" s="185"/>
      <c r="I55" s="185"/>
      <c r="J55" s="185"/>
      <c r="K55" s="437"/>
      <c r="L55" s="437"/>
      <c r="M55" s="437"/>
      <c r="N55" s="438"/>
      <c r="O55" s="112"/>
    </row>
    <row r="56" spans="1:15">
      <c r="A56" s="112"/>
      <c r="B56" s="157">
        <v>29</v>
      </c>
      <c r="C56" s="441" t="s">
        <v>387</v>
      </c>
      <c r="D56" s="441"/>
      <c r="E56" s="184"/>
      <c r="F56" s="184"/>
      <c r="G56" s="184"/>
      <c r="H56" s="184"/>
      <c r="I56" s="184"/>
      <c r="J56" s="184"/>
      <c r="K56" s="439"/>
      <c r="L56" s="439"/>
      <c r="M56" s="439"/>
      <c r="N56" s="440"/>
      <c r="O56" s="112"/>
    </row>
    <row r="57" spans="1:15">
      <c r="A57" s="112"/>
      <c r="B57" s="154">
        <v>30</v>
      </c>
      <c r="C57" s="441" t="s">
        <v>388</v>
      </c>
      <c r="D57" s="441"/>
      <c r="E57" s="185"/>
      <c r="F57" s="185"/>
      <c r="G57" s="185"/>
      <c r="H57" s="185"/>
      <c r="I57" s="185"/>
      <c r="J57" s="185"/>
      <c r="K57" s="437"/>
      <c r="L57" s="437"/>
      <c r="M57" s="437"/>
      <c r="N57" s="438"/>
      <c r="O57" s="112"/>
    </row>
    <row r="58" spans="1:15">
      <c r="A58" s="112"/>
      <c r="B58" s="157">
        <v>31</v>
      </c>
      <c r="C58" s="441" t="s">
        <v>389</v>
      </c>
      <c r="D58" s="441"/>
      <c r="E58" s="184"/>
      <c r="F58" s="184"/>
      <c r="G58" s="184"/>
      <c r="H58" s="184"/>
      <c r="I58" s="184"/>
      <c r="J58" s="184"/>
      <c r="K58" s="448"/>
      <c r="L58" s="448"/>
      <c r="M58" s="448"/>
      <c r="N58" s="449"/>
      <c r="O58" s="112"/>
    </row>
    <row r="59" spans="1:15">
      <c r="A59" s="112"/>
      <c r="B59" s="154">
        <v>32</v>
      </c>
      <c r="C59" s="441" t="s">
        <v>390</v>
      </c>
      <c r="D59" s="441"/>
      <c r="E59" s="185"/>
      <c r="F59" s="185"/>
      <c r="G59" s="185"/>
      <c r="H59" s="185"/>
      <c r="I59" s="185"/>
      <c r="J59" s="185"/>
      <c r="K59" s="437"/>
      <c r="L59" s="437"/>
      <c r="M59" s="437"/>
      <c r="N59" s="438"/>
      <c r="O59" s="112"/>
    </row>
    <row r="60" spans="1:15">
      <c r="A60" s="112"/>
      <c r="B60" s="157">
        <v>33</v>
      </c>
      <c r="C60" s="441" t="s">
        <v>391</v>
      </c>
      <c r="D60" s="441"/>
      <c r="E60" s="184"/>
      <c r="F60" s="184"/>
      <c r="G60" s="184"/>
      <c r="H60" s="184"/>
      <c r="I60" s="184"/>
      <c r="J60" s="184"/>
      <c r="K60" s="439"/>
      <c r="L60" s="439"/>
      <c r="M60" s="439"/>
      <c r="N60" s="440"/>
      <c r="O60" s="112"/>
    </row>
    <row r="61" spans="1:15">
      <c r="A61" s="112"/>
      <c r="B61" s="154">
        <v>34</v>
      </c>
      <c r="C61" s="441" t="s">
        <v>392</v>
      </c>
      <c r="D61" s="441"/>
      <c r="E61" s="185"/>
      <c r="F61" s="185"/>
      <c r="G61" s="185"/>
      <c r="H61" s="185"/>
      <c r="I61" s="185"/>
      <c r="J61" s="185"/>
      <c r="K61" s="437"/>
      <c r="L61" s="437"/>
      <c r="M61" s="437"/>
      <c r="N61" s="438"/>
      <c r="O61" s="112"/>
    </row>
    <row r="62" spans="1:15">
      <c r="A62" s="112"/>
      <c r="B62" s="157">
        <v>35</v>
      </c>
      <c r="C62" s="441" t="s">
        <v>393</v>
      </c>
      <c r="D62" s="441"/>
      <c r="E62" s="184"/>
      <c r="F62" s="184"/>
      <c r="G62" s="184"/>
      <c r="H62" s="184"/>
      <c r="I62" s="184"/>
      <c r="J62" s="184"/>
      <c r="K62" s="439"/>
      <c r="L62" s="439"/>
      <c r="M62" s="439"/>
      <c r="N62" s="440"/>
      <c r="O62" s="112"/>
    </row>
    <row r="63" spans="1:15">
      <c r="A63" s="112"/>
      <c r="B63" s="154">
        <v>36</v>
      </c>
      <c r="C63" s="441" t="s">
        <v>394</v>
      </c>
      <c r="D63" s="441"/>
      <c r="E63" s="185"/>
      <c r="F63" s="185"/>
      <c r="G63" s="185"/>
      <c r="H63" s="185"/>
      <c r="I63" s="185"/>
      <c r="J63" s="185"/>
      <c r="K63" s="437"/>
      <c r="L63" s="437"/>
      <c r="M63" s="437"/>
      <c r="N63" s="438"/>
      <c r="O63" s="112"/>
    </row>
    <row r="64" spans="1:15">
      <c r="A64" s="112"/>
      <c r="B64" s="157">
        <v>37</v>
      </c>
      <c r="C64" s="441" t="s">
        <v>395</v>
      </c>
      <c r="D64" s="441"/>
      <c r="E64" s="184"/>
      <c r="F64" s="184"/>
      <c r="G64" s="184"/>
      <c r="H64" s="184"/>
      <c r="I64" s="184"/>
      <c r="J64" s="184"/>
      <c r="K64" s="439"/>
      <c r="L64" s="439"/>
      <c r="M64" s="439"/>
      <c r="N64" s="440"/>
      <c r="O64" s="112"/>
    </row>
    <row r="65" spans="1:15">
      <c r="A65" s="112"/>
      <c r="B65" s="154">
        <v>38</v>
      </c>
      <c r="C65" s="441" t="s">
        <v>396</v>
      </c>
      <c r="D65" s="441"/>
      <c r="E65" s="185"/>
      <c r="F65" s="185"/>
      <c r="G65" s="185"/>
      <c r="H65" s="185"/>
      <c r="I65" s="185"/>
      <c r="J65" s="185"/>
      <c r="K65" s="437"/>
      <c r="L65" s="437"/>
      <c r="M65" s="437"/>
      <c r="N65" s="438"/>
      <c r="O65" s="112"/>
    </row>
    <row r="66" spans="1:15">
      <c r="A66" s="112"/>
      <c r="B66" s="157">
        <v>39</v>
      </c>
      <c r="C66" s="441" t="s">
        <v>397</v>
      </c>
      <c r="D66" s="441"/>
      <c r="E66" s="184"/>
      <c r="F66" s="184"/>
      <c r="G66" s="184"/>
      <c r="H66" s="184"/>
      <c r="I66" s="184"/>
      <c r="J66" s="184"/>
      <c r="K66" s="444"/>
      <c r="L66" s="444"/>
      <c r="M66" s="444"/>
      <c r="N66" s="445"/>
      <c r="O66" s="112"/>
    </row>
    <row r="67" spans="1:15">
      <c r="A67" s="112"/>
      <c r="B67" s="154">
        <v>40</v>
      </c>
      <c r="C67" s="441" t="s">
        <v>398</v>
      </c>
      <c r="D67" s="441"/>
      <c r="E67" s="185"/>
      <c r="F67" s="185"/>
      <c r="G67" s="185"/>
      <c r="H67" s="185"/>
      <c r="I67" s="185"/>
      <c r="J67" s="185"/>
      <c r="K67" s="437"/>
      <c r="L67" s="437"/>
      <c r="M67" s="437"/>
      <c r="N67" s="438"/>
      <c r="O67" s="112"/>
    </row>
    <row r="68" spans="1:15">
      <c r="A68" s="112"/>
      <c r="B68" s="157">
        <v>41</v>
      </c>
      <c r="C68" s="441" t="s">
        <v>399</v>
      </c>
      <c r="D68" s="441"/>
      <c r="E68" s="184"/>
      <c r="F68" s="184"/>
      <c r="G68" s="184"/>
      <c r="H68" s="184"/>
      <c r="I68" s="184"/>
      <c r="J68" s="184"/>
      <c r="K68" s="439"/>
      <c r="L68" s="439"/>
      <c r="M68" s="439"/>
      <c r="N68" s="440"/>
      <c r="O68" s="112"/>
    </row>
    <row r="69" spans="1:15">
      <c r="A69" s="112"/>
      <c r="B69" s="154">
        <v>42</v>
      </c>
      <c r="C69" s="441" t="s">
        <v>400</v>
      </c>
      <c r="D69" s="441"/>
      <c r="E69" s="185"/>
      <c r="F69" s="185"/>
      <c r="G69" s="185"/>
      <c r="H69" s="185"/>
      <c r="I69" s="185"/>
      <c r="J69" s="185"/>
      <c r="K69" s="437"/>
      <c r="L69" s="437"/>
      <c r="M69" s="437"/>
      <c r="N69" s="438"/>
      <c r="O69" s="112"/>
    </row>
    <row r="70" spans="1:15">
      <c r="A70" s="112"/>
      <c r="B70" s="157">
        <v>43</v>
      </c>
      <c r="C70" s="441" t="s">
        <v>401</v>
      </c>
      <c r="D70" s="441"/>
      <c r="E70" s="184"/>
      <c r="F70" s="184"/>
      <c r="G70" s="184"/>
      <c r="H70" s="184"/>
      <c r="I70" s="184"/>
      <c r="J70" s="184"/>
      <c r="K70" s="439"/>
      <c r="L70" s="439"/>
      <c r="M70" s="439"/>
      <c r="N70" s="440"/>
      <c r="O70" s="112"/>
    </row>
    <row r="71" spans="1:15">
      <c r="A71" s="112"/>
      <c r="B71" s="154">
        <v>44</v>
      </c>
      <c r="C71" s="441" t="s">
        <v>402</v>
      </c>
      <c r="D71" s="441"/>
      <c r="E71" s="185"/>
      <c r="F71" s="185"/>
      <c r="G71" s="185"/>
      <c r="H71" s="185"/>
      <c r="I71" s="185"/>
      <c r="J71" s="185"/>
      <c r="K71" s="437"/>
      <c r="L71" s="437"/>
      <c r="M71" s="437"/>
      <c r="N71" s="438"/>
      <c r="O71" s="112"/>
    </row>
    <row r="72" spans="1:15">
      <c r="A72" s="112"/>
      <c r="B72" s="157">
        <v>45</v>
      </c>
      <c r="C72" s="441" t="s">
        <v>403</v>
      </c>
      <c r="D72" s="441"/>
      <c r="E72" s="184"/>
      <c r="F72" s="184"/>
      <c r="G72" s="184"/>
      <c r="H72" s="184"/>
      <c r="I72" s="184"/>
      <c r="J72" s="184"/>
      <c r="K72" s="439"/>
      <c r="L72" s="439"/>
      <c r="M72" s="439"/>
      <c r="N72" s="440"/>
      <c r="O72" s="112"/>
    </row>
    <row r="73" spans="1:15">
      <c r="A73" s="112"/>
      <c r="B73" s="154">
        <v>46</v>
      </c>
      <c r="C73" s="441" t="s">
        <v>404</v>
      </c>
      <c r="D73" s="441"/>
      <c r="E73" s="185"/>
      <c r="F73" s="185"/>
      <c r="G73" s="185"/>
      <c r="H73" s="185"/>
      <c r="I73" s="185"/>
      <c r="J73" s="185"/>
      <c r="K73" s="437"/>
      <c r="L73" s="437"/>
      <c r="M73" s="437"/>
      <c r="N73" s="438"/>
      <c r="O73" s="112"/>
    </row>
    <row r="74" spans="1:15">
      <c r="A74" s="112"/>
      <c r="B74" s="157">
        <v>47</v>
      </c>
      <c r="C74" s="441" t="s">
        <v>405</v>
      </c>
      <c r="D74" s="441"/>
      <c r="E74" s="184"/>
      <c r="F74" s="184"/>
      <c r="G74" s="184"/>
      <c r="H74" s="184"/>
      <c r="I74" s="184"/>
      <c r="J74" s="184"/>
      <c r="K74" s="439"/>
      <c r="L74" s="439"/>
      <c r="M74" s="439"/>
      <c r="N74" s="440"/>
      <c r="O74" s="112"/>
    </row>
    <row r="75" spans="1:15">
      <c r="A75" s="112"/>
      <c r="B75" s="154">
        <v>48</v>
      </c>
      <c r="C75" s="441" t="s">
        <v>406</v>
      </c>
      <c r="D75" s="441"/>
      <c r="E75" s="185"/>
      <c r="F75" s="185"/>
      <c r="G75" s="185"/>
      <c r="H75" s="185"/>
      <c r="I75" s="185"/>
      <c r="J75" s="185"/>
      <c r="K75" s="437"/>
      <c r="L75" s="437"/>
      <c r="M75" s="437"/>
      <c r="N75" s="438"/>
      <c r="O75" s="112"/>
    </row>
    <row r="76" spans="1:15">
      <c r="A76" s="112"/>
      <c r="B76" s="157">
        <v>49</v>
      </c>
      <c r="C76" s="441" t="s">
        <v>407</v>
      </c>
      <c r="D76" s="441"/>
      <c r="E76" s="184"/>
      <c r="F76" s="184"/>
      <c r="G76" s="184"/>
      <c r="H76" s="184"/>
      <c r="I76" s="184"/>
      <c r="J76" s="184"/>
      <c r="K76" s="439"/>
      <c r="L76" s="439"/>
      <c r="M76" s="439"/>
      <c r="N76" s="440"/>
      <c r="O76" s="112"/>
    </row>
    <row r="77" spans="1:15">
      <c r="A77" s="112"/>
      <c r="B77" s="154">
        <v>50</v>
      </c>
      <c r="C77" s="441" t="s">
        <v>408</v>
      </c>
      <c r="D77" s="441"/>
      <c r="E77" s="185"/>
      <c r="F77" s="185"/>
      <c r="G77" s="185"/>
      <c r="H77" s="185"/>
      <c r="I77" s="185"/>
      <c r="J77" s="185"/>
      <c r="K77" s="437"/>
      <c r="L77" s="437"/>
      <c r="M77" s="437"/>
      <c r="N77" s="438"/>
      <c r="O77" s="112"/>
    </row>
    <row r="78" spans="1:15">
      <c r="A78" s="112"/>
      <c r="B78" s="157">
        <v>51</v>
      </c>
      <c r="C78" s="441" t="s">
        <v>409</v>
      </c>
      <c r="D78" s="441"/>
      <c r="E78" s="184"/>
      <c r="F78" s="184"/>
      <c r="G78" s="184"/>
      <c r="H78" s="184"/>
      <c r="I78" s="184"/>
      <c r="J78" s="184"/>
      <c r="K78" s="439"/>
      <c r="L78" s="439"/>
      <c r="M78" s="439"/>
      <c r="N78" s="440"/>
      <c r="O78" s="112"/>
    </row>
    <row r="79" spans="1:15">
      <c r="A79" s="112"/>
      <c r="B79" s="154">
        <v>52</v>
      </c>
      <c r="C79" s="441" t="s">
        <v>410</v>
      </c>
      <c r="D79" s="441"/>
      <c r="E79" s="185"/>
      <c r="F79" s="185"/>
      <c r="G79" s="185"/>
      <c r="H79" s="185"/>
      <c r="I79" s="185"/>
      <c r="J79" s="185"/>
      <c r="K79" s="437"/>
      <c r="L79" s="437"/>
      <c r="M79" s="437"/>
      <c r="N79" s="438"/>
      <c r="O79" s="112"/>
    </row>
    <row r="80" spans="1:15">
      <c r="A80" s="112"/>
      <c r="B80" s="157">
        <v>53</v>
      </c>
      <c r="C80" s="441" t="s">
        <v>411</v>
      </c>
      <c r="D80" s="441"/>
      <c r="E80" s="184"/>
      <c r="F80" s="184"/>
      <c r="G80" s="184"/>
      <c r="H80" s="184"/>
      <c r="I80" s="184"/>
      <c r="J80" s="184"/>
      <c r="K80" s="439"/>
      <c r="L80" s="439"/>
      <c r="M80" s="439"/>
      <c r="N80" s="440"/>
      <c r="O80" s="112"/>
    </row>
    <row r="81" spans="1:15">
      <c r="A81" s="112"/>
      <c r="B81" s="154">
        <v>54</v>
      </c>
      <c r="C81" s="441" t="s">
        <v>412</v>
      </c>
      <c r="D81" s="441"/>
      <c r="E81" s="185"/>
      <c r="F81" s="185"/>
      <c r="G81" s="185"/>
      <c r="H81" s="185"/>
      <c r="I81" s="185"/>
      <c r="J81" s="185"/>
      <c r="K81" s="437"/>
      <c r="L81" s="437"/>
      <c r="M81" s="437"/>
      <c r="N81" s="438"/>
      <c r="O81" s="112"/>
    </row>
    <row r="82" spans="1:15">
      <c r="A82" s="112"/>
      <c r="B82" s="157">
        <v>55</v>
      </c>
      <c r="C82" s="441" t="s">
        <v>413</v>
      </c>
      <c r="D82" s="441"/>
      <c r="E82" s="184"/>
      <c r="F82" s="184"/>
      <c r="G82" s="184"/>
      <c r="H82" s="184"/>
      <c r="I82" s="184"/>
      <c r="J82" s="184"/>
      <c r="K82" s="439"/>
      <c r="L82" s="439"/>
      <c r="M82" s="439"/>
      <c r="N82" s="440"/>
      <c r="O82" s="112"/>
    </row>
    <row r="83" spans="1:15">
      <c r="A83" s="112"/>
      <c r="B83" s="154">
        <v>56</v>
      </c>
      <c r="C83" s="441" t="s">
        <v>414</v>
      </c>
      <c r="D83" s="441"/>
      <c r="E83" s="185"/>
      <c r="F83" s="185"/>
      <c r="G83" s="185"/>
      <c r="H83" s="185"/>
      <c r="I83" s="185"/>
      <c r="J83" s="185"/>
      <c r="K83" s="437"/>
      <c r="L83" s="437"/>
      <c r="M83" s="437"/>
      <c r="N83" s="438"/>
      <c r="O83" s="112"/>
    </row>
    <row r="84" spans="1:15">
      <c r="A84" s="112"/>
      <c r="B84" s="157">
        <v>57</v>
      </c>
      <c r="C84" s="441" t="s">
        <v>415</v>
      </c>
      <c r="D84" s="441"/>
      <c r="E84" s="184"/>
      <c r="F84" s="184"/>
      <c r="G84" s="184"/>
      <c r="H84" s="184"/>
      <c r="I84" s="184"/>
      <c r="J84" s="184"/>
      <c r="K84" s="439"/>
      <c r="L84" s="439"/>
      <c r="M84" s="439"/>
      <c r="N84" s="440"/>
      <c r="O84" s="112"/>
    </row>
    <row r="85" spans="1:15">
      <c r="A85" s="112"/>
      <c r="B85" s="154">
        <v>58</v>
      </c>
      <c r="C85" s="441" t="s">
        <v>416</v>
      </c>
      <c r="D85" s="441"/>
      <c r="E85" s="185"/>
      <c r="F85" s="185"/>
      <c r="G85" s="185"/>
      <c r="H85" s="185"/>
      <c r="I85" s="185"/>
      <c r="J85" s="185"/>
      <c r="K85" s="437"/>
      <c r="L85" s="437"/>
      <c r="M85" s="437"/>
      <c r="N85" s="438"/>
      <c r="O85" s="112"/>
    </row>
    <row r="86" spans="1:15">
      <c r="A86" s="112"/>
      <c r="B86" s="157">
        <v>59</v>
      </c>
      <c r="C86" s="441" t="s">
        <v>417</v>
      </c>
      <c r="D86" s="441"/>
      <c r="E86" s="184"/>
      <c r="F86" s="184"/>
      <c r="G86" s="184"/>
      <c r="H86" s="184"/>
      <c r="I86" s="184"/>
      <c r="J86" s="184"/>
      <c r="K86" s="439"/>
      <c r="L86" s="439"/>
      <c r="M86" s="439"/>
      <c r="N86" s="440"/>
      <c r="O86" s="112"/>
    </row>
    <row r="87" spans="1:15">
      <c r="A87" s="112"/>
      <c r="B87" s="154">
        <v>60</v>
      </c>
      <c r="C87" s="441" t="s">
        <v>418</v>
      </c>
      <c r="D87" s="441"/>
      <c r="E87" s="185"/>
      <c r="F87" s="185"/>
      <c r="G87" s="185"/>
      <c r="H87" s="185"/>
      <c r="I87" s="185"/>
      <c r="J87" s="185"/>
      <c r="K87" s="437"/>
      <c r="L87" s="437"/>
      <c r="M87" s="437"/>
      <c r="N87" s="438"/>
      <c r="O87" s="112"/>
    </row>
    <row r="88" spans="1:15">
      <c r="A88" s="112"/>
      <c r="B88" s="157">
        <v>61</v>
      </c>
      <c r="C88" s="441" t="s">
        <v>419</v>
      </c>
      <c r="D88" s="441"/>
      <c r="E88" s="184"/>
      <c r="F88" s="184"/>
      <c r="G88" s="184"/>
      <c r="H88" s="184"/>
      <c r="I88" s="184"/>
      <c r="J88" s="184"/>
      <c r="K88" s="439"/>
      <c r="L88" s="439"/>
      <c r="M88" s="439"/>
      <c r="N88" s="440"/>
      <c r="O88" s="112"/>
    </row>
    <row r="89" spans="1:15">
      <c r="A89" s="112"/>
      <c r="B89" s="154">
        <v>62</v>
      </c>
      <c r="C89" s="441" t="s">
        <v>420</v>
      </c>
      <c r="D89" s="441"/>
      <c r="E89" s="185"/>
      <c r="F89" s="185"/>
      <c r="G89" s="185"/>
      <c r="H89" s="185"/>
      <c r="I89" s="185"/>
      <c r="J89" s="185"/>
      <c r="K89" s="437"/>
      <c r="L89" s="437"/>
      <c r="M89" s="437"/>
      <c r="N89" s="438"/>
      <c r="O89" s="112"/>
    </row>
    <row r="90" spans="1:15">
      <c r="A90" s="112"/>
      <c r="B90" s="157">
        <v>63</v>
      </c>
      <c r="C90" s="441" t="s">
        <v>421</v>
      </c>
      <c r="D90" s="441"/>
      <c r="E90" s="184"/>
      <c r="F90" s="184"/>
      <c r="G90" s="184"/>
      <c r="H90" s="184"/>
      <c r="I90" s="184"/>
      <c r="J90" s="184"/>
      <c r="K90" s="439"/>
      <c r="L90" s="439"/>
      <c r="M90" s="439"/>
      <c r="N90" s="440"/>
      <c r="O90" s="112"/>
    </row>
    <row r="91" spans="1:15">
      <c r="A91" s="112"/>
      <c r="B91" s="154">
        <v>64</v>
      </c>
      <c r="C91" s="441" t="s">
        <v>422</v>
      </c>
      <c r="D91" s="441"/>
      <c r="E91" s="185"/>
      <c r="F91" s="185"/>
      <c r="G91" s="185"/>
      <c r="H91" s="185"/>
      <c r="I91" s="185"/>
      <c r="J91" s="185"/>
      <c r="K91" s="437"/>
      <c r="L91" s="437"/>
      <c r="M91" s="437"/>
      <c r="N91" s="438"/>
      <c r="O91" s="112"/>
    </row>
    <row r="92" spans="1:15">
      <c r="A92" s="112"/>
      <c r="B92" s="157">
        <v>65</v>
      </c>
      <c r="C92" s="441" t="s">
        <v>423</v>
      </c>
      <c r="D92" s="441"/>
      <c r="E92" s="184"/>
      <c r="F92" s="184"/>
      <c r="G92" s="184"/>
      <c r="H92" s="184"/>
      <c r="I92" s="184"/>
      <c r="J92" s="184"/>
      <c r="K92" s="439"/>
      <c r="L92" s="439"/>
      <c r="M92" s="439"/>
      <c r="N92" s="440"/>
      <c r="O92" s="112"/>
    </row>
    <row r="93" spans="1:15">
      <c r="A93" s="112"/>
      <c r="B93" s="154">
        <v>66</v>
      </c>
      <c r="C93" s="441" t="s">
        <v>424</v>
      </c>
      <c r="D93" s="441"/>
      <c r="E93" s="181"/>
      <c r="F93" s="181"/>
      <c r="G93" s="181"/>
      <c r="H93" s="181"/>
      <c r="I93" s="181"/>
      <c r="J93" s="181"/>
      <c r="K93" s="442"/>
      <c r="L93" s="442"/>
      <c r="M93" s="442"/>
      <c r="N93" s="443"/>
      <c r="O93" s="112"/>
    </row>
    <row r="94" spans="1:15">
      <c r="A94" s="112"/>
      <c r="B94" s="157">
        <v>67</v>
      </c>
      <c r="C94" s="441" t="s">
        <v>425</v>
      </c>
      <c r="D94" s="441"/>
      <c r="E94" s="182"/>
      <c r="F94" s="182"/>
      <c r="G94" s="182"/>
      <c r="H94" s="182"/>
      <c r="I94" s="182"/>
      <c r="J94" s="182"/>
      <c r="K94" s="444"/>
      <c r="L94" s="444"/>
      <c r="M94" s="444"/>
      <c r="N94" s="445"/>
      <c r="O94" s="112"/>
    </row>
    <row r="95" spans="1:15">
      <c r="A95" s="112"/>
      <c r="B95" s="154">
        <v>68</v>
      </c>
      <c r="C95" s="441" t="s">
        <v>426</v>
      </c>
      <c r="D95" s="441"/>
      <c r="E95" s="181"/>
      <c r="F95" s="181"/>
      <c r="G95" s="181"/>
      <c r="H95" s="181"/>
      <c r="I95" s="181"/>
      <c r="J95" s="181"/>
      <c r="K95" s="442"/>
      <c r="L95" s="442"/>
      <c r="M95" s="442"/>
      <c r="N95" s="443"/>
      <c r="O95" s="112"/>
    </row>
    <row r="96" spans="1:15">
      <c r="A96" s="112"/>
      <c r="B96" s="157">
        <v>69</v>
      </c>
      <c r="C96" s="441" t="s">
        <v>249</v>
      </c>
      <c r="D96" s="441"/>
      <c r="E96" s="182"/>
      <c r="F96" s="182"/>
      <c r="G96" s="182"/>
      <c r="H96" s="182"/>
      <c r="I96" s="182"/>
      <c r="J96" s="182"/>
      <c r="K96" s="444"/>
      <c r="L96" s="444"/>
      <c r="M96" s="444"/>
      <c r="N96" s="445"/>
      <c r="O96" s="112"/>
    </row>
    <row r="97" spans="1:15">
      <c r="A97" s="112"/>
      <c r="B97" s="154">
        <v>70</v>
      </c>
      <c r="C97" s="441" t="s">
        <v>250</v>
      </c>
      <c r="D97" s="441"/>
      <c r="E97" s="181"/>
      <c r="F97" s="181"/>
      <c r="G97" s="181"/>
      <c r="H97" s="181"/>
      <c r="I97" s="181"/>
      <c r="J97" s="181"/>
      <c r="K97" s="442"/>
      <c r="L97" s="442"/>
      <c r="M97" s="442"/>
      <c r="N97" s="443"/>
      <c r="O97" s="112"/>
    </row>
    <row r="98" spans="1:15">
      <c r="A98" s="112"/>
      <c r="B98" s="157">
        <v>71</v>
      </c>
      <c r="C98" s="441" t="s">
        <v>251</v>
      </c>
      <c r="D98" s="441"/>
      <c r="E98" s="182"/>
      <c r="F98" s="182"/>
      <c r="G98" s="182"/>
      <c r="H98" s="182"/>
      <c r="I98" s="182"/>
      <c r="J98" s="182"/>
      <c r="K98" s="444"/>
      <c r="L98" s="444"/>
      <c r="M98" s="444"/>
      <c r="N98" s="445"/>
      <c r="O98" s="112"/>
    </row>
    <row r="99" spans="1:15">
      <c r="A99" s="112"/>
      <c r="B99" s="154">
        <v>72</v>
      </c>
      <c r="C99" s="441" t="s">
        <v>252</v>
      </c>
      <c r="D99" s="441"/>
      <c r="E99" s="181"/>
      <c r="F99" s="181"/>
      <c r="G99" s="181"/>
      <c r="H99" s="181"/>
      <c r="I99" s="181"/>
      <c r="J99" s="181"/>
      <c r="K99" s="442"/>
      <c r="L99" s="442"/>
      <c r="M99" s="442"/>
      <c r="N99" s="443"/>
      <c r="O99" s="112"/>
    </row>
    <row r="100" spans="1:15">
      <c r="A100" s="112"/>
      <c r="B100" s="157">
        <v>73</v>
      </c>
      <c r="C100" s="441" t="s">
        <v>253</v>
      </c>
      <c r="D100" s="441"/>
      <c r="E100" s="182"/>
      <c r="F100" s="182"/>
      <c r="G100" s="182"/>
      <c r="H100" s="182"/>
      <c r="I100" s="182"/>
      <c r="J100" s="182"/>
      <c r="K100" s="444"/>
      <c r="L100" s="444"/>
      <c r="M100" s="444"/>
      <c r="N100" s="445"/>
      <c r="O100" s="112"/>
    </row>
    <row r="101" spans="1:15">
      <c r="A101" s="112"/>
      <c r="B101" s="154">
        <v>74</v>
      </c>
      <c r="C101" s="441" t="s">
        <v>254</v>
      </c>
      <c r="D101" s="441"/>
      <c r="E101" s="181"/>
      <c r="F101" s="181"/>
      <c r="G101" s="181"/>
      <c r="H101" s="181"/>
      <c r="I101" s="181"/>
      <c r="J101" s="181"/>
      <c r="K101" s="442"/>
      <c r="L101" s="442"/>
      <c r="M101" s="442"/>
      <c r="N101" s="443"/>
      <c r="O101" s="112"/>
    </row>
    <row r="102" spans="1:15">
      <c r="A102" s="112"/>
      <c r="B102" s="157">
        <v>75</v>
      </c>
      <c r="C102" s="441" t="s">
        <v>255</v>
      </c>
      <c r="D102" s="441"/>
      <c r="E102" s="182"/>
      <c r="F102" s="182"/>
      <c r="G102" s="182"/>
      <c r="H102" s="182"/>
      <c r="I102" s="182"/>
      <c r="J102" s="182"/>
      <c r="K102" s="444"/>
      <c r="L102" s="444"/>
      <c r="M102" s="444"/>
      <c r="N102" s="445"/>
      <c r="O102" s="112"/>
    </row>
    <row r="103" spans="1:15">
      <c r="A103" s="112"/>
      <c r="B103" s="154">
        <v>76</v>
      </c>
      <c r="C103" s="441" t="s">
        <v>256</v>
      </c>
      <c r="D103" s="441"/>
      <c r="E103" s="181"/>
      <c r="F103" s="181"/>
      <c r="G103" s="181"/>
      <c r="H103" s="181"/>
      <c r="I103" s="181"/>
      <c r="J103" s="181"/>
      <c r="K103" s="442"/>
      <c r="L103" s="442"/>
      <c r="M103" s="442"/>
      <c r="N103" s="443"/>
      <c r="O103" s="112"/>
    </row>
    <row r="104" spans="1:15">
      <c r="A104" s="112"/>
      <c r="B104" s="157">
        <v>77</v>
      </c>
      <c r="C104" s="441" t="s">
        <v>257</v>
      </c>
      <c r="D104" s="441"/>
      <c r="E104" s="182"/>
      <c r="F104" s="182"/>
      <c r="G104" s="182"/>
      <c r="H104" s="182"/>
      <c r="I104" s="182"/>
      <c r="J104" s="182"/>
      <c r="K104" s="444"/>
      <c r="L104" s="444"/>
      <c r="M104" s="444"/>
      <c r="N104" s="445"/>
      <c r="O104" s="112"/>
    </row>
    <row r="105" spans="1:15">
      <c r="A105" s="112"/>
      <c r="B105" s="154">
        <v>78</v>
      </c>
      <c r="C105" s="441" t="s">
        <v>258</v>
      </c>
      <c r="D105" s="441"/>
      <c r="E105" s="181"/>
      <c r="F105" s="181"/>
      <c r="G105" s="181"/>
      <c r="H105" s="181"/>
      <c r="I105" s="181"/>
      <c r="J105" s="181"/>
      <c r="K105" s="442"/>
      <c r="L105" s="442"/>
      <c r="M105" s="442"/>
      <c r="N105" s="443"/>
      <c r="O105" s="112"/>
    </row>
    <row r="106" spans="1:15">
      <c r="A106" s="112"/>
      <c r="B106" s="157">
        <v>79</v>
      </c>
      <c r="C106" s="441" t="s">
        <v>259</v>
      </c>
      <c r="D106" s="441"/>
      <c r="E106" s="182"/>
      <c r="F106" s="182"/>
      <c r="G106" s="182"/>
      <c r="H106" s="182"/>
      <c r="I106" s="182"/>
      <c r="J106" s="182"/>
      <c r="K106" s="444"/>
      <c r="L106" s="444"/>
      <c r="M106" s="444"/>
      <c r="N106" s="445"/>
      <c r="O106" s="112"/>
    </row>
    <row r="107" spans="1:15">
      <c r="A107" s="112"/>
      <c r="B107" s="154">
        <v>80</v>
      </c>
      <c r="C107" s="441"/>
      <c r="D107" s="441"/>
      <c r="E107" s="181"/>
      <c r="F107" s="181"/>
      <c r="G107" s="181"/>
      <c r="H107" s="181"/>
      <c r="I107" s="181"/>
      <c r="J107" s="181"/>
      <c r="K107" s="442"/>
      <c r="L107" s="442"/>
      <c r="M107" s="442"/>
      <c r="N107" s="443"/>
      <c r="O107" s="112"/>
    </row>
    <row r="108" spans="1:15">
      <c r="A108" s="112"/>
      <c r="B108" s="157">
        <v>81</v>
      </c>
      <c r="C108" s="441"/>
      <c r="D108" s="441"/>
      <c r="E108" s="182"/>
      <c r="F108" s="182"/>
      <c r="G108" s="182"/>
      <c r="H108" s="182"/>
      <c r="I108" s="182"/>
      <c r="J108" s="182"/>
      <c r="K108" s="444"/>
      <c r="L108" s="444"/>
      <c r="M108" s="444"/>
      <c r="N108" s="445"/>
      <c r="O108" s="112"/>
    </row>
    <row r="109" spans="1:15">
      <c r="A109" s="112"/>
      <c r="B109" s="154">
        <v>82</v>
      </c>
      <c r="C109" s="441"/>
      <c r="D109" s="441"/>
      <c r="E109" s="181"/>
      <c r="F109" s="181"/>
      <c r="G109" s="181"/>
      <c r="H109" s="181"/>
      <c r="I109" s="181"/>
      <c r="J109" s="181"/>
      <c r="K109" s="442"/>
      <c r="L109" s="442"/>
      <c r="M109" s="442"/>
      <c r="N109" s="443"/>
      <c r="O109" s="112"/>
    </row>
    <row r="110" spans="1:15">
      <c r="A110" s="112"/>
      <c r="B110" s="157">
        <v>83</v>
      </c>
      <c r="C110" s="441"/>
      <c r="D110" s="441"/>
      <c r="E110" s="182"/>
      <c r="F110" s="182"/>
      <c r="G110" s="182"/>
      <c r="H110" s="182"/>
      <c r="I110" s="182"/>
      <c r="J110" s="182"/>
      <c r="K110" s="444"/>
      <c r="L110" s="444"/>
      <c r="M110" s="444"/>
      <c r="N110" s="445"/>
      <c r="O110" s="112"/>
    </row>
    <row r="111" spans="1:15">
      <c r="A111" s="112"/>
      <c r="B111" s="154">
        <v>84</v>
      </c>
      <c r="C111" s="441"/>
      <c r="D111" s="441"/>
      <c r="E111" s="181"/>
      <c r="F111" s="181"/>
      <c r="G111" s="181"/>
      <c r="H111" s="181"/>
      <c r="I111" s="181"/>
      <c r="J111" s="181"/>
      <c r="K111" s="442"/>
      <c r="L111" s="442"/>
      <c r="M111" s="442"/>
      <c r="N111" s="443"/>
      <c r="O111" s="112"/>
    </row>
    <row r="112" spans="1:15">
      <c r="A112" s="112"/>
      <c r="B112" s="157">
        <v>85</v>
      </c>
      <c r="C112" s="441"/>
      <c r="D112" s="441"/>
      <c r="E112" s="182"/>
      <c r="F112" s="182"/>
      <c r="G112" s="182"/>
      <c r="H112" s="182"/>
      <c r="I112" s="182"/>
      <c r="J112" s="182"/>
      <c r="K112" s="444"/>
      <c r="L112" s="444"/>
      <c r="M112" s="444"/>
      <c r="N112" s="445"/>
      <c r="O112" s="112"/>
    </row>
    <row r="113" spans="1:15">
      <c r="A113" s="112"/>
      <c r="B113" s="154">
        <v>86</v>
      </c>
      <c r="C113" s="446"/>
      <c r="D113" s="446"/>
      <c r="E113" s="181"/>
      <c r="F113" s="181"/>
      <c r="G113" s="181"/>
      <c r="H113" s="181"/>
      <c r="I113" s="181"/>
      <c r="J113" s="181"/>
      <c r="K113" s="442"/>
      <c r="L113" s="442"/>
      <c r="M113" s="442"/>
      <c r="N113" s="443"/>
      <c r="O113" s="112"/>
    </row>
    <row r="114" spans="1:15">
      <c r="A114" s="112"/>
      <c r="B114" s="157">
        <v>87</v>
      </c>
      <c r="C114" s="447"/>
      <c r="D114" s="447"/>
      <c r="E114" s="182"/>
      <c r="F114" s="182"/>
      <c r="G114" s="182"/>
      <c r="H114" s="182"/>
      <c r="I114" s="182"/>
      <c r="J114" s="182"/>
      <c r="K114" s="444"/>
      <c r="L114" s="444"/>
      <c r="M114" s="444"/>
      <c r="N114" s="445"/>
      <c r="O114" s="112"/>
    </row>
    <row r="115" spans="1:15">
      <c r="A115" s="112"/>
      <c r="B115" s="154">
        <v>88</v>
      </c>
      <c r="C115" s="446"/>
      <c r="D115" s="446"/>
      <c r="E115" s="181"/>
      <c r="F115" s="181"/>
      <c r="G115" s="181"/>
      <c r="H115" s="181"/>
      <c r="I115" s="181"/>
      <c r="J115" s="181"/>
      <c r="K115" s="442"/>
      <c r="L115" s="442"/>
      <c r="M115" s="442"/>
      <c r="N115" s="443"/>
      <c r="O115" s="112"/>
    </row>
    <row r="116" spans="1:15">
      <c r="A116" s="112"/>
      <c r="B116" s="157">
        <v>89</v>
      </c>
      <c r="C116" s="447"/>
      <c r="D116" s="447"/>
      <c r="E116" s="182"/>
      <c r="F116" s="182"/>
      <c r="G116" s="182"/>
      <c r="H116" s="182"/>
      <c r="I116" s="182"/>
      <c r="J116" s="182"/>
      <c r="K116" s="444"/>
      <c r="L116" s="444"/>
      <c r="M116" s="444"/>
      <c r="N116" s="445"/>
      <c r="O116" s="112"/>
    </row>
    <row r="117" spans="1:15">
      <c r="A117" s="112"/>
      <c r="B117" s="154">
        <v>90</v>
      </c>
      <c r="C117" s="446"/>
      <c r="D117" s="446"/>
      <c r="E117" s="181"/>
      <c r="F117" s="181"/>
      <c r="G117" s="181"/>
      <c r="H117" s="181"/>
      <c r="I117" s="181"/>
      <c r="J117" s="181"/>
      <c r="K117" s="442"/>
      <c r="L117" s="442"/>
      <c r="M117" s="442"/>
      <c r="N117" s="443"/>
      <c r="O117" s="112"/>
    </row>
    <row r="118" spans="1:15">
      <c r="A118" s="112"/>
      <c r="B118" s="157">
        <v>91</v>
      </c>
      <c r="C118" s="265"/>
      <c r="D118" s="265"/>
      <c r="E118" s="156"/>
      <c r="F118" s="156"/>
      <c r="G118" s="156"/>
      <c r="H118" s="156"/>
      <c r="I118" s="156"/>
      <c r="J118" s="156"/>
      <c r="K118" s="243"/>
      <c r="L118" s="243"/>
      <c r="M118" s="243"/>
      <c r="N118" s="244"/>
      <c r="O118" s="112"/>
    </row>
    <row r="119" spans="1:15">
      <c r="A119" s="112"/>
      <c r="B119" s="154">
        <v>92</v>
      </c>
      <c r="C119" s="264"/>
      <c r="D119" s="264"/>
      <c r="E119" s="155"/>
      <c r="F119" s="155"/>
      <c r="G119" s="155"/>
      <c r="H119" s="155"/>
      <c r="I119" s="155"/>
      <c r="J119" s="155"/>
      <c r="K119" s="246"/>
      <c r="L119" s="246"/>
      <c r="M119" s="246"/>
      <c r="N119" s="247"/>
      <c r="O119" s="112"/>
    </row>
    <row r="120" spans="1:15">
      <c r="A120" s="112"/>
      <c r="B120" s="157">
        <v>93</v>
      </c>
      <c r="C120" s="265"/>
      <c r="D120" s="265"/>
      <c r="E120" s="156"/>
      <c r="F120" s="156"/>
      <c r="G120" s="156"/>
      <c r="H120" s="156"/>
      <c r="I120" s="156"/>
      <c r="J120" s="156"/>
      <c r="K120" s="243"/>
      <c r="L120" s="243"/>
      <c r="M120" s="243"/>
      <c r="N120" s="244"/>
      <c r="O120" s="112"/>
    </row>
    <row r="121" spans="1:15">
      <c r="A121" s="112"/>
      <c r="B121" s="154">
        <v>94</v>
      </c>
      <c r="C121" s="264"/>
      <c r="D121" s="264"/>
      <c r="E121" s="155"/>
      <c r="F121" s="155"/>
      <c r="G121" s="155"/>
      <c r="H121" s="155"/>
      <c r="I121" s="155"/>
      <c r="J121" s="155"/>
      <c r="K121" s="246"/>
      <c r="L121" s="246"/>
      <c r="M121" s="246"/>
      <c r="N121" s="247"/>
      <c r="O121" s="112"/>
    </row>
    <row r="122" spans="1:15">
      <c r="A122" s="112"/>
      <c r="B122" s="157">
        <v>95</v>
      </c>
      <c r="C122" s="265"/>
      <c r="D122" s="265"/>
      <c r="E122" s="156"/>
      <c r="F122" s="156"/>
      <c r="G122" s="156"/>
      <c r="H122" s="156"/>
      <c r="I122" s="156"/>
      <c r="J122" s="156"/>
      <c r="K122" s="243"/>
      <c r="L122" s="243"/>
      <c r="M122" s="243"/>
      <c r="N122" s="244"/>
      <c r="O122" s="112"/>
    </row>
    <row r="123" spans="1:15">
      <c r="A123" s="112"/>
      <c r="B123" s="154">
        <v>96</v>
      </c>
      <c r="C123" s="264"/>
      <c r="D123" s="264"/>
      <c r="E123" s="155"/>
      <c r="F123" s="155"/>
      <c r="G123" s="155"/>
      <c r="H123" s="155"/>
      <c r="I123" s="155"/>
      <c r="J123" s="155"/>
      <c r="K123" s="246"/>
      <c r="L123" s="246"/>
      <c r="M123" s="246"/>
      <c r="N123" s="247"/>
      <c r="O123" s="112"/>
    </row>
    <row r="124" spans="1:15">
      <c r="A124" s="112"/>
      <c r="B124" s="157">
        <v>97</v>
      </c>
      <c r="C124" s="265"/>
      <c r="D124" s="265"/>
      <c r="E124" s="156"/>
      <c r="F124" s="156"/>
      <c r="G124" s="156"/>
      <c r="H124" s="156"/>
      <c r="I124" s="156"/>
      <c r="J124" s="156"/>
      <c r="K124" s="243"/>
      <c r="L124" s="243"/>
      <c r="M124" s="243"/>
      <c r="N124" s="244"/>
      <c r="O124" s="112"/>
    </row>
    <row r="125" spans="1:15">
      <c r="A125" s="112"/>
      <c r="B125" s="154">
        <v>98</v>
      </c>
      <c r="C125" s="264"/>
      <c r="D125" s="264"/>
      <c r="E125" s="155"/>
      <c r="F125" s="155"/>
      <c r="G125" s="155"/>
      <c r="H125" s="155"/>
      <c r="I125" s="155"/>
      <c r="J125" s="155"/>
      <c r="K125" s="246"/>
      <c r="L125" s="246"/>
      <c r="M125" s="246"/>
      <c r="N125" s="247"/>
      <c r="O125" s="112"/>
    </row>
    <row r="126" spans="1:15">
      <c r="A126" s="112"/>
      <c r="B126" s="157">
        <v>99</v>
      </c>
      <c r="C126" s="265"/>
      <c r="D126" s="265"/>
      <c r="E126" s="156"/>
      <c r="F126" s="156"/>
      <c r="G126" s="156"/>
      <c r="H126" s="156"/>
      <c r="I126" s="156"/>
      <c r="J126" s="156"/>
      <c r="K126" s="243"/>
      <c r="L126" s="243"/>
      <c r="M126" s="243"/>
      <c r="N126" s="244"/>
      <c r="O126" s="112"/>
    </row>
    <row r="127" spans="1:15">
      <c r="A127" s="112"/>
      <c r="B127" s="154">
        <v>100</v>
      </c>
      <c r="C127" s="264"/>
      <c r="D127" s="264"/>
      <c r="E127" s="155"/>
      <c r="F127" s="155"/>
      <c r="G127" s="155"/>
      <c r="H127" s="155"/>
      <c r="I127" s="155"/>
      <c r="J127" s="155"/>
      <c r="K127" s="246"/>
      <c r="L127" s="246"/>
      <c r="M127" s="246"/>
      <c r="N127" s="247"/>
      <c r="O127" s="112"/>
    </row>
    <row r="128" spans="1:15">
      <c r="A128" s="112"/>
      <c r="B128" s="157">
        <v>101</v>
      </c>
      <c r="C128" s="265"/>
      <c r="D128" s="265"/>
      <c r="E128" s="156"/>
      <c r="F128" s="156"/>
      <c r="G128" s="156"/>
      <c r="H128" s="156"/>
      <c r="I128" s="156"/>
      <c r="J128" s="156"/>
      <c r="K128" s="243"/>
      <c r="L128" s="243"/>
      <c r="M128" s="243"/>
      <c r="N128" s="244"/>
      <c r="O128" s="112"/>
    </row>
    <row r="129" spans="1:15">
      <c r="A129" s="112"/>
      <c r="B129" s="154">
        <v>102</v>
      </c>
      <c r="C129" s="264"/>
      <c r="D129" s="264"/>
      <c r="E129" s="155"/>
      <c r="F129" s="155"/>
      <c r="G129" s="155"/>
      <c r="H129" s="155"/>
      <c r="I129" s="155"/>
      <c r="J129" s="155"/>
      <c r="K129" s="246"/>
      <c r="L129" s="246"/>
      <c r="M129" s="246"/>
      <c r="N129" s="247"/>
      <c r="O129" s="112"/>
    </row>
    <row r="130" spans="1:15">
      <c r="A130" s="112"/>
      <c r="B130" s="157">
        <v>103</v>
      </c>
      <c r="C130" s="265"/>
      <c r="D130" s="265"/>
      <c r="E130" s="156"/>
      <c r="F130" s="156"/>
      <c r="G130" s="156"/>
      <c r="H130" s="156"/>
      <c r="I130" s="156"/>
      <c r="J130" s="156"/>
      <c r="K130" s="243"/>
      <c r="L130" s="243"/>
      <c r="M130" s="243"/>
      <c r="N130" s="244"/>
      <c r="O130" s="112"/>
    </row>
    <row r="131" spans="1:15">
      <c r="A131" s="112"/>
      <c r="B131" s="154">
        <v>104</v>
      </c>
      <c r="C131" s="264"/>
      <c r="D131" s="264"/>
      <c r="E131" s="155"/>
      <c r="F131" s="155"/>
      <c r="G131" s="155"/>
      <c r="H131" s="155"/>
      <c r="I131" s="155"/>
      <c r="J131" s="155"/>
      <c r="K131" s="246"/>
      <c r="L131" s="246"/>
      <c r="M131" s="246"/>
      <c r="N131" s="247"/>
      <c r="O131" s="112"/>
    </row>
    <row r="132" spans="1:15">
      <c r="A132" s="112"/>
      <c r="B132" s="157">
        <v>105</v>
      </c>
      <c r="C132" s="265"/>
      <c r="D132" s="265"/>
      <c r="E132" s="156"/>
      <c r="F132" s="156"/>
      <c r="G132" s="156"/>
      <c r="H132" s="156"/>
      <c r="I132" s="156"/>
      <c r="J132" s="156"/>
      <c r="K132" s="243"/>
      <c r="L132" s="243"/>
      <c r="M132" s="243"/>
      <c r="N132" s="244"/>
      <c r="O132" s="112"/>
    </row>
    <row r="133" spans="1:15">
      <c r="A133" s="112"/>
      <c r="B133" s="154">
        <v>106</v>
      </c>
      <c r="C133" s="264"/>
      <c r="D133" s="264"/>
      <c r="E133" s="155"/>
      <c r="F133" s="155"/>
      <c r="G133" s="155"/>
      <c r="H133" s="155"/>
      <c r="I133" s="155"/>
      <c r="J133" s="155"/>
      <c r="K133" s="246"/>
      <c r="L133" s="246"/>
      <c r="M133" s="246"/>
      <c r="N133" s="247"/>
      <c r="O133" s="112"/>
    </row>
    <row r="134" spans="1:15">
      <c r="A134" s="112"/>
      <c r="B134" s="157">
        <v>107</v>
      </c>
      <c r="C134" s="265"/>
      <c r="D134" s="265"/>
      <c r="E134" s="156"/>
      <c r="F134" s="156"/>
      <c r="G134" s="156"/>
      <c r="H134" s="156"/>
      <c r="I134" s="156"/>
      <c r="J134" s="156"/>
      <c r="K134" s="243"/>
      <c r="L134" s="243"/>
      <c r="M134" s="243"/>
      <c r="N134" s="244"/>
      <c r="O134" s="112"/>
    </row>
    <row r="135" spans="1:15">
      <c r="A135" s="112"/>
      <c r="B135" s="154">
        <v>108</v>
      </c>
      <c r="C135" s="264"/>
      <c r="D135" s="264"/>
      <c r="E135" s="155"/>
      <c r="F135" s="155"/>
      <c r="G135" s="155"/>
      <c r="H135" s="155"/>
      <c r="I135" s="155"/>
      <c r="J135" s="155"/>
      <c r="K135" s="246"/>
      <c r="L135" s="246"/>
      <c r="M135" s="246"/>
      <c r="N135" s="247"/>
      <c r="O135" s="112"/>
    </row>
    <row r="136" spans="1:15">
      <c r="A136" s="112"/>
      <c r="B136" s="157">
        <v>109</v>
      </c>
      <c r="C136" s="265"/>
      <c r="D136" s="265"/>
      <c r="E136" s="156"/>
      <c r="F136" s="156"/>
      <c r="G136" s="156"/>
      <c r="H136" s="156"/>
      <c r="I136" s="156"/>
      <c r="J136" s="156"/>
      <c r="K136" s="243"/>
      <c r="L136" s="243"/>
      <c r="M136" s="243"/>
      <c r="N136" s="244"/>
      <c r="O136" s="112"/>
    </row>
    <row r="137" spans="1:15">
      <c r="A137" s="112"/>
      <c r="B137" s="154">
        <v>110</v>
      </c>
      <c r="C137" s="264"/>
      <c r="D137" s="264"/>
      <c r="E137" s="155"/>
      <c r="F137" s="155"/>
      <c r="G137" s="155"/>
      <c r="H137" s="155"/>
      <c r="I137" s="155"/>
      <c r="J137" s="155"/>
      <c r="K137" s="246"/>
      <c r="L137" s="246"/>
      <c r="M137" s="246"/>
      <c r="N137" s="247"/>
      <c r="O137" s="112"/>
    </row>
    <row r="138" spans="1:15">
      <c r="A138" s="112"/>
      <c r="B138" s="157">
        <v>111</v>
      </c>
      <c r="C138" s="265"/>
      <c r="D138" s="265"/>
      <c r="E138" s="156"/>
      <c r="F138" s="156"/>
      <c r="G138" s="156"/>
      <c r="H138" s="156"/>
      <c r="I138" s="156"/>
      <c r="J138" s="156"/>
      <c r="K138" s="243"/>
      <c r="L138" s="243"/>
      <c r="M138" s="243"/>
      <c r="N138" s="244"/>
      <c r="O138" s="112"/>
    </row>
    <row r="139" spans="1:15">
      <c r="A139" s="112"/>
      <c r="B139" s="154">
        <v>112</v>
      </c>
      <c r="C139" s="264"/>
      <c r="D139" s="264"/>
      <c r="E139" s="155"/>
      <c r="F139" s="155"/>
      <c r="G139" s="155"/>
      <c r="H139" s="155"/>
      <c r="I139" s="155"/>
      <c r="J139" s="155"/>
      <c r="K139" s="246"/>
      <c r="L139" s="246"/>
      <c r="M139" s="246"/>
      <c r="N139" s="247"/>
      <c r="O139" s="112"/>
    </row>
    <row r="140" spans="1:15">
      <c r="A140" s="112"/>
      <c r="B140" s="157">
        <v>113</v>
      </c>
      <c r="C140" s="265"/>
      <c r="D140" s="265"/>
      <c r="E140" s="156"/>
      <c r="F140" s="156"/>
      <c r="G140" s="156"/>
      <c r="H140" s="156"/>
      <c r="I140" s="156"/>
      <c r="J140" s="156"/>
      <c r="K140" s="243"/>
      <c r="L140" s="243"/>
      <c r="M140" s="243"/>
      <c r="N140" s="244"/>
      <c r="O140" s="112"/>
    </row>
    <row r="141" spans="1:15">
      <c r="A141" s="112"/>
      <c r="B141" s="154">
        <v>114</v>
      </c>
      <c r="C141" s="264"/>
      <c r="D141" s="264"/>
      <c r="E141" s="155"/>
      <c r="F141" s="155"/>
      <c r="G141" s="155"/>
      <c r="H141" s="155"/>
      <c r="I141" s="155"/>
      <c r="J141" s="155"/>
      <c r="K141" s="246"/>
      <c r="L141" s="246"/>
      <c r="M141" s="246"/>
      <c r="N141" s="247"/>
      <c r="O141" s="112"/>
    </row>
    <row r="142" spans="1:15">
      <c r="A142" s="112"/>
      <c r="B142" s="157">
        <v>115</v>
      </c>
      <c r="C142" s="379"/>
      <c r="D142" s="379"/>
      <c r="E142" s="152"/>
      <c r="F142" s="152"/>
      <c r="G142" s="152"/>
      <c r="H142" s="152"/>
      <c r="I142" s="152"/>
      <c r="J142" s="152"/>
      <c r="K142" s="256"/>
      <c r="L142" s="256"/>
      <c r="M142" s="256"/>
      <c r="N142" s="257"/>
      <c r="O142" s="112"/>
    </row>
    <row r="143" spans="1:15">
      <c r="A143" s="112"/>
      <c r="B143" s="154">
        <v>116</v>
      </c>
      <c r="C143" s="378"/>
      <c r="D143" s="378"/>
      <c r="E143" s="158"/>
      <c r="F143" s="158"/>
      <c r="G143" s="158"/>
      <c r="H143" s="158"/>
      <c r="I143" s="158"/>
      <c r="J143" s="158"/>
      <c r="K143" s="254"/>
      <c r="L143" s="254"/>
      <c r="M143" s="254"/>
      <c r="N143" s="255"/>
      <c r="O143" s="112"/>
    </row>
    <row r="144" spans="1:15">
      <c r="A144" s="112"/>
      <c r="B144" s="157">
        <v>117</v>
      </c>
      <c r="C144" s="379"/>
      <c r="D144" s="379"/>
      <c r="E144" s="152"/>
      <c r="F144" s="152"/>
      <c r="G144" s="152"/>
      <c r="H144" s="152"/>
      <c r="I144" s="152"/>
      <c r="J144" s="152"/>
      <c r="K144" s="256"/>
      <c r="L144" s="256"/>
      <c r="M144" s="256"/>
      <c r="N144" s="257"/>
      <c r="O144" s="112"/>
    </row>
    <row r="145" spans="1:15">
      <c r="A145" s="112"/>
      <c r="B145" s="154">
        <v>118</v>
      </c>
      <c r="C145" s="378"/>
      <c r="D145" s="378"/>
      <c r="E145" s="158"/>
      <c r="F145" s="158"/>
      <c r="G145" s="158"/>
      <c r="H145" s="158"/>
      <c r="I145" s="158"/>
      <c r="J145" s="158"/>
      <c r="K145" s="254"/>
      <c r="L145" s="254"/>
      <c r="M145" s="254"/>
      <c r="N145" s="255"/>
      <c r="O145" s="112"/>
    </row>
    <row r="146" spans="1:15">
      <c r="A146" s="112"/>
      <c r="B146" s="157">
        <v>119</v>
      </c>
      <c r="C146" s="379"/>
      <c r="D146" s="379"/>
      <c r="E146" s="152"/>
      <c r="F146" s="152"/>
      <c r="G146" s="152"/>
      <c r="H146" s="152"/>
      <c r="I146" s="152"/>
      <c r="J146" s="152"/>
      <c r="K146" s="256"/>
      <c r="L146" s="256"/>
      <c r="M146" s="256"/>
      <c r="N146" s="257"/>
      <c r="O146" s="112"/>
    </row>
    <row r="147" spans="1:15">
      <c r="A147" s="112"/>
      <c r="B147" s="154">
        <v>120</v>
      </c>
      <c r="C147" s="378"/>
      <c r="D147" s="378"/>
      <c r="E147" s="158"/>
      <c r="F147" s="158"/>
      <c r="G147" s="158"/>
      <c r="H147" s="158"/>
      <c r="I147" s="158"/>
      <c r="J147" s="158"/>
      <c r="K147" s="254"/>
      <c r="L147" s="254"/>
      <c r="M147" s="254"/>
      <c r="N147" s="255"/>
      <c r="O147" s="112"/>
    </row>
    <row r="148" spans="1:15">
      <c r="A148" s="112"/>
      <c r="B148" s="157">
        <v>121</v>
      </c>
      <c r="C148" s="379"/>
      <c r="D148" s="379"/>
      <c r="E148" s="152"/>
      <c r="F148" s="152"/>
      <c r="G148" s="152"/>
      <c r="H148" s="152"/>
      <c r="I148" s="152"/>
      <c r="J148" s="152"/>
      <c r="K148" s="256"/>
      <c r="L148" s="256"/>
      <c r="M148" s="256"/>
      <c r="N148" s="257"/>
      <c r="O148" s="112"/>
    </row>
    <row r="149" spans="1:15">
      <c r="A149" s="112"/>
      <c r="B149" s="154">
        <v>122</v>
      </c>
      <c r="C149" s="378"/>
      <c r="D149" s="378"/>
      <c r="E149" s="158"/>
      <c r="F149" s="158"/>
      <c r="G149" s="158"/>
      <c r="H149" s="158"/>
      <c r="I149" s="158"/>
      <c r="J149" s="158"/>
      <c r="K149" s="254"/>
      <c r="L149" s="254"/>
      <c r="M149" s="254"/>
      <c r="N149" s="255"/>
      <c r="O149" s="112"/>
    </row>
    <row r="150" spans="1:15">
      <c r="A150" s="112"/>
      <c r="B150" s="157">
        <v>123</v>
      </c>
      <c r="C150" s="379"/>
      <c r="D150" s="379"/>
      <c r="E150" s="152"/>
      <c r="F150" s="152"/>
      <c r="G150" s="152"/>
      <c r="H150" s="152"/>
      <c r="I150" s="152"/>
      <c r="J150" s="152"/>
      <c r="K150" s="256"/>
      <c r="L150" s="256"/>
      <c r="M150" s="256"/>
      <c r="N150" s="257"/>
      <c r="O150" s="112"/>
    </row>
    <row r="151" spans="1:15">
      <c r="A151" s="112"/>
      <c r="B151" s="154">
        <v>124</v>
      </c>
      <c r="C151" s="378"/>
      <c r="D151" s="378"/>
      <c r="E151" s="158"/>
      <c r="F151" s="158"/>
      <c r="G151" s="158"/>
      <c r="H151" s="158"/>
      <c r="I151" s="158"/>
      <c r="J151" s="158"/>
      <c r="K151" s="254"/>
      <c r="L151" s="254"/>
      <c r="M151" s="254"/>
      <c r="N151" s="255"/>
      <c r="O151" s="112"/>
    </row>
    <row r="152" spans="1:15">
      <c r="A152" s="112"/>
      <c r="B152" s="157">
        <v>125</v>
      </c>
      <c r="C152" s="379"/>
      <c r="D152" s="379"/>
      <c r="E152" s="152"/>
      <c r="F152" s="152"/>
      <c r="G152" s="152"/>
      <c r="H152" s="152"/>
      <c r="I152" s="152"/>
      <c r="J152" s="152"/>
      <c r="K152" s="256"/>
      <c r="L152" s="256"/>
      <c r="M152" s="256"/>
      <c r="N152" s="257"/>
      <c r="O152" s="112"/>
    </row>
    <row r="153" spans="1:15">
      <c r="A153" s="112"/>
      <c r="B153" s="154">
        <v>126</v>
      </c>
      <c r="C153" s="378"/>
      <c r="D153" s="378"/>
      <c r="E153" s="158"/>
      <c r="F153" s="158"/>
      <c r="G153" s="158"/>
      <c r="H153" s="158"/>
      <c r="I153" s="158"/>
      <c r="J153" s="158"/>
      <c r="K153" s="254"/>
      <c r="L153" s="254"/>
      <c r="M153" s="254"/>
      <c r="N153" s="255"/>
      <c r="O153" s="112"/>
    </row>
    <row r="154" spans="1:15">
      <c r="A154" s="112"/>
      <c r="B154" s="157">
        <v>127</v>
      </c>
      <c r="C154" s="379"/>
      <c r="D154" s="379"/>
      <c r="E154" s="152"/>
      <c r="F154" s="152"/>
      <c r="G154" s="152"/>
      <c r="H154" s="152"/>
      <c r="I154" s="152"/>
      <c r="J154" s="152"/>
      <c r="K154" s="256"/>
      <c r="L154" s="256"/>
      <c r="M154" s="256"/>
      <c r="N154" s="257"/>
      <c r="O154" s="112"/>
    </row>
    <row r="155" spans="1:15">
      <c r="A155" s="112"/>
      <c r="B155" s="154">
        <v>128</v>
      </c>
      <c r="C155" s="378"/>
      <c r="D155" s="378"/>
      <c r="E155" s="158"/>
      <c r="F155" s="158"/>
      <c r="G155" s="158"/>
      <c r="H155" s="158"/>
      <c r="I155" s="158"/>
      <c r="J155" s="158"/>
      <c r="K155" s="254"/>
      <c r="L155" s="254"/>
      <c r="M155" s="254"/>
      <c r="N155" s="255"/>
      <c r="O155" s="112"/>
    </row>
    <row r="156" spans="1:15">
      <c r="A156" s="112"/>
      <c r="B156" s="157">
        <v>129</v>
      </c>
      <c r="C156" s="379"/>
      <c r="D156" s="379"/>
      <c r="E156" s="152"/>
      <c r="F156" s="152"/>
      <c r="G156" s="152"/>
      <c r="H156" s="152"/>
      <c r="I156" s="152"/>
      <c r="J156" s="152"/>
      <c r="K156" s="256"/>
      <c r="L156" s="256"/>
      <c r="M156" s="256"/>
      <c r="N156" s="257"/>
      <c r="O156" s="112"/>
    </row>
    <row r="157" spans="1:15">
      <c r="A157" s="112"/>
      <c r="B157" s="154">
        <v>130</v>
      </c>
      <c r="C157" s="378"/>
      <c r="D157" s="378"/>
      <c r="E157" s="158"/>
      <c r="F157" s="158"/>
      <c r="G157" s="158"/>
      <c r="H157" s="158"/>
      <c r="I157" s="158"/>
      <c r="J157" s="158"/>
      <c r="K157" s="254"/>
      <c r="L157" s="254"/>
      <c r="M157" s="254"/>
      <c r="N157" s="255"/>
      <c r="O157" s="112"/>
    </row>
    <row r="158" spans="1:15">
      <c r="A158" s="112"/>
      <c r="B158" s="157">
        <v>131</v>
      </c>
      <c r="C158" s="379"/>
      <c r="D158" s="379"/>
      <c r="E158" s="152"/>
      <c r="F158" s="152"/>
      <c r="G158" s="152"/>
      <c r="H158" s="152"/>
      <c r="I158" s="152"/>
      <c r="J158" s="152"/>
      <c r="K158" s="256"/>
      <c r="L158" s="256"/>
      <c r="M158" s="256"/>
      <c r="N158" s="257"/>
      <c r="O158" s="112"/>
    </row>
    <row r="159" spans="1:15">
      <c r="A159" s="112"/>
      <c r="B159" s="154">
        <v>132</v>
      </c>
      <c r="C159" s="378"/>
      <c r="D159" s="378"/>
      <c r="E159" s="158"/>
      <c r="F159" s="158"/>
      <c r="G159" s="158"/>
      <c r="H159" s="158"/>
      <c r="I159" s="158"/>
      <c r="J159" s="158"/>
      <c r="K159" s="254"/>
      <c r="L159" s="254"/>
      <c r="M159" s="254"/>
      <c r="N159" s="255"/>
      <c r="O159" s="112"/>
    </row>
    <row r="160" spans="1:15">
      <c r="A160" s="112"/>
      <c r="B160" s="157">
        <v>133</v>
      </c>
      <c r="C160" s="379"/>
      <c r="D160" s="379"/>
      <c r="E160" s="152"/>
      <c r="F160" s="152"/>
      <c r="G160" s="152"/>
      <c r="H160" s="152"/>
      <c r="I160" s="152"/>
      <c r="J160" s="152"/>
      <c r="K160" s="256"/>
      <c r="L160" s="256"/>
      <c r="M160" s="256"/>
      <c r="N160" s="257"/>
      <c r="O160" s="112"/>
    </row>
    <row r="161" spans="1:15">
      <c r="A161" s="112"/>
      <c r="B161" s="154">
        <v>134</v>
      </c>
      <c r="C161" s="378"/>
      <c r="D161" s="378"/>
      <c r="E161" s="158"/>
      <c r="F161" s="158"/>
      <c r="G161" s="158"/>
      <c r="H161" s="158"/>
      <c r="I161" s="158"/>
      <c r="J161" s="158"/>
      <c r="K161" s="254"/>
      <c r="L161" s="254"/>
      <c r="M161" s="254"/>
      <c r="N161" s="255"/>
      <c r="O161" s="112"/>
    </row>
    <row r="162" spans="1:15">
      <c r="A162" s="112"/>
      <c r="B162" s="157">
        <v>135</v>
      </c>
      <c r="C162" s="379"/>
      <c r="D162" s="379"/>
      <c r="E162" s="152"/>
      <c r="F162" s="152"/>
      <c r="G162" s="152"/>
      <c r="H162" s="152"/>
      <c r="I162" s="152"/>
      <c r="J162" s="152"/>
      <c r="K162" s="256"/>
      <c r="L162" s="256"/>
      <c r="M162" s="256"/>
      <c r="N162" s="257"/>
      <c r="O162" s="112"/>
    </row>
    <row r="163" spans="1:15">
      <c r="A163" s="112"/>
      <c r="B163" s="154">
        <v>136</v>
      </c>
      <c r="C163" s="378"/>
      <c r="D163" s="378"/>
      <c r="E163" s="158"/>
      <c r="F163" s="158"/>
      <c r="G163" s="158"/>
      <c r="H163" s="158"/>
      <c r="I163" s="158"/>
      <c r="J163" s="158"/>
      <c r="K163" s="254"/>
      <c r="L163" s="254"/>
      <c r="M163" s="254"/>
      <c r="N163" s="255"/>
      <c r="O163" s="112"/>
    </row>
    <row r="164" spans="1:15">
      <c r="A164" s="112"/>
      <c r="B164" s="157">
        <v>137</v>
      </c>
      <c r="C164" s="379"/>
      <c r="D164" s="379"/>
      <c r="E164" s="152"/>
      <c r="F164" s="152"/>
      <c r="G164" s="152"/>
      <c r="H164" s="152"/>
      <c r="I164" s="152"/>
      <c r="J164" s="152"/>
      <c r="K164" s="256"/>
      <c r="L164" s="256"/>
      <c r="M164" s="256"/>
      <c r="N164" s="257"/>
      <c r="O164" s="112"/>
    </row>
    <row r="165" spans="1:15">
      <c r="A165" s="112"/>
      <c r="B165" s="154">
        <v>138</v>
      </c>
      <c r="C165" s="378"/>
      <c r="D165" s="378"/>
      <c r="E165" s="158"/>
      <c r="F165" s="158"/>
      <c r="G165" s="158"/>
      <c r="H165" s="158"/>
      <c r="I165" s="158"/>
      <c r="J165" s="158"/>
      <c r="K165" s="254"/>
      <c r="L165" s="254"/>
      <c r="M165" s="254"/>
      <c r="N165" s="255"/>
      <c r="O165" s="112"/>
    </row>
    <row r="166" spans="1:15">
      <c r="A166" s="112"/>
      <c r="B166" s="157">
        <v>139</v>
      </c>
      <c r="C166" s="379"/>
      <c r="D166" s="379"/>
      <c r="E166" s="152"/>
      <c r="F166" s="152"/>
      <c r="G166" s="152"/>
      <c r="H166" s="152"/>
      <c r="I166" s="152"/>
      <c r="J166" s="152"/>
      <c r="K166" s="256"/>
      <c r="L166" s="256"/>
      <c r="M166" s="256"/>
      <c r="N166" s="257"/>
      <c r="O166" s="112"/>
    </row>
    <row r="167" spans="1:15">
      <c r="A167" s="112"/>
      <c r="B167" s="154">
        <v>140</v>
      </c>
      <c r="C167" s="378"/>
      <c r="D167" s="378"/>
      <c r="E167" s="158"/>
      <c r="F167" s="158"/>
      <c r="G167" s="158"/>
      <c r="H167" s="158"/>
      <c r="I167" s="158"/>
      <c r="J167" s="158"/>
      <c r="K167" s="254"/>
      <c r="L167" s="254"/>
      <c r="M167" s="254"/>
      <c r="N167" s="255"/>
      <c r="O167" s="112"/>
    </row>
    <row r="168" spans="1:15">
      <c r="A168" s="112"/>
      <c r="B168" s="157">
        <v>141</v>
      </c>
      <c r="C168" s="379"/>
      <c r="D168" s="379"/>
      <c r="E168" s="152"/>
      <c r="F168" s="152"/>
      <c r="G168" s="152"/>
      <c r="H168" s="152"/>
      <c r="I168" s="152"/>
      <c r="J168" s="152"/>
      <c r="K168" s="256"/>
      <c r="L168" s="256"/>
      <c r="M168" s="256"/>
      <c r="N168" s="257"/>
      <c r="O168" s="112"/>
    </row>
    <row r="169" spans="1:15">
      <c r="A169" s="112"/>
      <c r="B169" s="154">
        <v>142</v>
      </c>
      <c r="C169" s="378"/>
      <c r="D169" s="378"/>
      <c r="E169" s="158"/>
      <c r="F169" s="158"/>
      <c r="G169" s="158"/>
      <c r="H169" s="158"/>
      <c r="I169" s="158"/>
      <c r="J169" s="158"/>
      <c r="K169" s="254"/>
      <c r="L169" s="254"/>
      <c r="M169" s="254"/>
      <c r="N169" s="255"/>
      <c r="O169" s="112"/>
    </row>
    <row r="170" spans="1:15">
      <c r="A170" s="112"/>
      <c r="B170" s="157">
        <v>143</v>
      </c>
      <c r="C170" s="379"/>
      <c r="D170" s="379"/>
      <c r="E170" s="152"/>
      <c r="F170" s="152"/>
      <c r="G170" s="152"/>
      <c r="H170" s="152"/>
      <c r="I170" s="152"/>
      <c r="J170" s="152"/>
      <c r="K170" s="256"/>
      <c r="L170" s="256"/>
      <c r="M170" s="256"/>
      <c r="N170" s="257"/>
      <c r="O170" s="112"/>
    </row>
    <row r="171" spans="1:15">
      <c r="A171" s="112"/>
      <c r="B171" s="154">
        <v>144</v>
      </c>
      <c r="C171" s="364"/>
      <c r="D171" s="364"/>
      <c r="E171" s="158"/>
      <c r="F171" s="158"/>
      <c r="G171" s="158"/>
      <c r="H171" s="158"/>
      <c r="I171" s="158"/>
      <c r="J171" s="158"/>
      <c r="K171" s="246"/>
      <c r="L171" s="246"/>
      <c r="M171" s="246"/>
      <c r="N171" s="247"/>
      <c r="O171" s="112"/>
    </row>
    <row r="172" spans="1:15">
      <c r="A172" s="112"/>
      <c r="B172" s="157">
        <v>145</v>
      </c>
      <c r="C172" s="375"/>
      <c r="D172" s="375"/>
      <c r="E172" s="152"/>
      <c r="F172" s="152"/>
      <c r="G172" s="152"/>
      <c r="H172" s="152"/>
      <c r="I172" s="152"/>
      <c r="J172" s="152"/>
      <c r="K172" s="256"/>
      <c r="L172" s="256"/>
      <c r="M172" s="256"/>
      <c r="N172" s="257"/>
      <c r="O172" s="112"/>
    </row>
    <row r="173" spans="1:15">
      <c r="A173" s="112"/>
      <c r="B173" s="154">
        <v>146</v>
      </c>
      <c r="C173" s="364"/>
      <c r="D173" s="364"/>
      <c r="E173" s="158"/>
      <c r="F173" s="158"/>
      <c r="G173" s="158"/>
      <c r="H173" s="158"/>
      <c r="I173" s="158"/>
      <c r="J173" s="158"/>
      <c r="K173" s="246"/>
      <c r="L173" s="246"/>
      <c r="M173" s="246"/>
      <c r="N173" s="247"/>
      <c r="O173" s="112"/>
    </row>
    <row r="174" spans="1:15">
      <c r="A174" s="112"/>
      <c r="B174" s="157">
        <v>147</v>
      </c>
      <c r="C174" s="375"/>
      <c r="D174" s="375"/>
      <c r="E174" s="152"/>
      <c r="F174" s="152"/>
      <c r="G174" s="152"/>
      <c r="H174" s="152"/>
      <c r="I174" s="152"/>
      <c r="J174" s="152"/>
      <c r="K174" s="256"/>
      <c r="L174" s="256"/>
      <c r="M174" s="256"/>
      <c r="N174" s="257"/>
      <c r="O174" s="112"/>
    </row>
    <row r="175" spans="1:15">
      <c r="A175" s="112"/>
      <c r="B175" s="154">
        <v>148</v>
      </c>
      <c r="C175" s="364"/>
      <c r="D175" s="364"/>
      <c r="E175" s="158"/>
      <c r="F175" s="158"/>
      <c r="G175" s="158"/>
      <c r="H175" s="158"/>
      <c r="I175" s="158"/>
      <c r="J175" s="158"/>
      <c r="K175" s="246"/>
      <c r="L175" s="246"/>
      <c r="M175" s="246"/>
      <c r="N175" s="247"/>
      <c r="O175" s="112"/>
    </row>
    <row r="176" spans="1:15">
      <c r="A176" s="112"/>
      <c r="B176" s="157">
        <v>149</v>
      </c>
      <c r="C176" s="375"/>
      <c r="D176" s="375"/>
      <c r="E176" s="152"/>
      <c r="F176" s="152"/>
      <c r="G176" s="152"/>
      <c r="H176" s="152"/>
      <c r="I176" s="152"/>
      <c r="J176" s="152"/>
      <c r="K176" s="256"/>
      <c r="L176" s="256"/>
      <c r="M176" s="256"/>
      <c r="N176" s="257"/>
      <c r="O176" s="112"/>
    </row>
    <row r="177" spans="1:15">
      <c r="A177" s="112"/>
      <c r="B177" s="154">
        <v>150</v>
      </c>
      <c r="C177" s="364"/>
      <c r="D177" s="364"/>
      <c r="E177" s="158"/>
      <c r="F177" s="158"/>
      <c r="G177" s="158"/>
      <c r="H177" s="158"/>
      <c r="I177" s="158"/>
      <c r="J177" s="158"/>
      <c r="K177" s="376"/>
      <c r="L177" s="376"/>
      <c r="M177" s="376"/>
      <c r="N177" s="377"/>
      <c r="O177" s="112"/>
    </row>
    <row r="178" spans="1:15">
      <c r="A178" s="112"/>
      <c r="B178" s="157">
        <v>151</v>
      </c>
      <c r="C178" s="375"/>
      <c r="D178" s="375"/>
      <c r="E178" s="152"/>
      <c r="F178" s="152"/>
      <c r="G178" s="152"/>
      <c r="H178" s="152"/>
      <c r="I178" s="152"/>
      <c r="J178" s="152"/>
      <c r="K178" s="256"/>
      <c r="L178" s="256"/>
      <c r="M178" s="256"/>
      <c r="N178" s="257"/>
      <c r="O178" s="112"/>
    </row>
    <row r="179" spans="1:15">
      <c r="A179" s="112"/>
      <c r="B179" s="154">
        <v>152</v>
      </c>
      <c r="C179" s="364"/>
      <c r="D179" s="364"/>
      <c r="E179" s="158"/>
      <c r="F179" s="158"/>
      <c r="G179" s="158"/>
      <c r="H179" s="158"/>
      <c r="I179" s="158"/>
      <c r="J179" s="158"/>
      <c r="K179" s="254"/>
      <c r="L179" s="254"/>
      <c r="M179" s="254"/>
      <c r="N179" s="255"/>
      <c r="O179" s="112"/>
    </row>
    <row r="180" spans="1:15">
      <c r="A180" s="112"/>
      <c r="B180" s="157">
        <v>153</v>
      </c>
      <c r="C180" s="375"/>
      <c r="D180" s="375"/>
      <c r="E180" s="152"/>
      <c r="F180" s="152"/>
      <c r="G180" s="152"/>
      <c r="H180" s="152"/>
      <c r="I180" s="152"/>
      <c r="J180" s="152"/>
      <c r="K180" s="256"/>
      <c r="L180" s="256"/>
      <c r="M180" s="256"/>
      <c r="N180" s="257"/>
      <c r="O180" s="112"/>
    </row>
    <row r="181" spans="1:15">
      <c r="A181" s="112"/>
      <c r="B181" s="154">
        <v>154</v>
      </c>
      <c r="C181" s="364"/>
      <c r="D181" s="364"/>
      <c r="E181" s="158"/>
      <c r="F181" s="158"/>
      <c r="G181" s="158"/>
      <c r="H181" s="158"/>
      <c r="I181" s="158"/>
      <c r="J181" s="158"/>
      <c r="K181" s="246"/>
      <c r="L181" s="246"/>
      <c r="M181" s="246"/>
      <c r="N181" s="247"/>
      <c r="O181" s="112"/>
    </row>
    <row r="182" spans="1:15">
      <c r="A182" s="112"/>
      <c r="B182" s="157">
        <v>155</v>
      </c>
      <c r="C182" s="375"/>
      <c r="D182" s="375"/>
      <c r="E182" s="152"/>
      <c r="F182" s="152"/>
      <c r="G182" s="152"/>
      <c r="H182" s="152"/>
      <c r="I182" s="152"/>
      <c r="J182" s="152"/>
      <c r="K182" s="256"/>
      <c r="L182" s="256"/>
      <c r="M182" s="256"/>
      <c r="N182" s="257"/>
      <c r="O182" s="112"/>
    </row>
    <row r="183" spans="1:15">
      <c r="A183" s="112"/>
      <c r="B183" s="154">
        <v>156</v>
      </c>
      <c r="C183" s="364"/>
      <c r="D183" s="364"/>
      <c r="E183" s="158"/>
      <c r="F183" s="158"/>
      <c r="G183" s="158"/>
      <c r="H183" s="158"/>
      <c r="I183" s="158"/>
      <c r="J183" s="158"/>
      <c r="K183" s="246"/>
      <c r="L183" s="246"/>
      <c r="M183" s="246"/>
      <c r="N183" s="247"/>
      <c r="O183" s="112"/>
    </row>
    <row r="184" spans="1:15">
      <c r="A184" s="112"/>
      <c r="B184" s="157">
        <v>157</v>
      </c>
      <c r="C184" s="375"/>
      <c r="D184" s="375"/>
      <c r="E184" s="152"/>
      <c r="F184" s="152"/>
      <c r="G184" s="152"/>
      <c r="H184" s="152"/>
      <c r="I184" s="152"/>
      <c r="J184" s="152"/>
      <c r="K184" s="256"/>
      <c r="L184" s="256"/>
      <c r="M184" s="256"/>
      <c r="N184" s="257"/>
      <c r="O184" s="112"/>
    </row>
    <row r="185" spans="1:15">
      <c r="A185" s="112"/>
      <c r="B185" s="154">
        <v>158</v>
      </c>
      <c r="C185" s="364"/>
      <c r="D185" s="364"/>
      <c r="E185" s="158"/>
      <c r="F185" s="158"/>
      <c r="G185" s="158"/>
      <c r="H185" s="158"/>
      <c r="I185" s="158"/>
      <c r="J185" s="158"/>
      <c r="K185" s="246"/>
      <c r="L185" s="246"/>
      <c r="M185" s="246"/>
      <c r="N185" s="247"/>
      <c r="O185" s="112"/>
    </row>
    <row r="186" spans="1:15">
      <c r="A186" s="112"/>
      <c r="B186" s="157">
        <v>159</v>
      </c>
      <c r="C186" s="375"/>
      <c r="D186" s="375"/>
      <c r="E186" s="152"/>
      <c r="F186" s="152"/>
      <c r="G186" s="152"/>
      <c r="H186" s="152"/>
      <c r="I186" s="152"/>
      <c r="J186" s="152"/>
      <c r="K186" s="256"/>
      <c r="L186" s="256"/>
      <c r="M186" s="256"/>
      <c r="N186" s="257"/>
      <c r="O186" s="112"/>
    </row>
    <row r="187" spans="1:15">
      <c r="A187" s="112"/>
      <c r="B187" s="154">
        <v>160</v>
      </c>
      <c r="C187" s="364"/>
      <c r="D187" s="364"/>
      <c r="E187" s="158"/>
      <c r="F187" s="158"/>
      <c r="G187" s="158"/>
      <c r="H187" s="158"/>
      <c r="I187" s="158"/>
      <c r="J187" s="158"/>
      <c r="K187" s="254"/>
      <c r="L187" s="254"/>
      <c r="M187" s="254"/>
      <c r="N187" s="255"/>
      <c r="O187" s="112"/>
    </row>
    <row r="188" spans="1:15">
      <c r="A188" s="112"/>
      <c r="B188" s="157">
        <v>161</v>
      </c>
      <c r="C188" s="375"/>
      <c r="D188" s="375"/>
      <c r="E188" s="152"/>
      <c r="F188" s="152"/>
      <c r="G188" s="152"/>
      <c r="H188" s="152"/>
      <c r="I188" s="152"/>
      <c r="J188" s="152"/>
      <c r="K188" s="256"/>
      <c r="L188" s="256"/>
      <c r="M188" s="256"/>
      <c r="N188" s="257"/>
      <c r="O188" s="112"/>
    </row>
    <row r="189" spans="1:15">
      <c r="A189" s="112"/>
      <c r="B189" s="154">
        <v>162</v>
      </c>
      <c r="C189" s="364"/>
      <c r="D189" s="364"/>
      <c r="E189" s="158"/>
      <c r="F189" s="158"/>
      <c r="G189" s="158"/>
      <c r="H189" s="158"/>
      <c r="I189" s="158"/>
      <c r="J189" s="158"/>
      <c r="K189" s="254"/>
      <c r="L189" s="254"/>
      <c r="M189" s="254"/>
      <c r="N189" s="255"/>
      <c r="O189" s="112"/>
    </row>
    <row r="190" spans="1:15">
      <c r="A190" s="112"/>
      <c r="B190" s="157">
        <v>163</v>
      </c>
      <c r="C190" s="375"/>
      <c r="D190" s="375"/>
      <c r="E190" s="152"/>
      <c r="F190" s="152"/>
      <c r="G190" s="152"/>
      <c r="H190" s="152"/>
      <c r="I190" s="152"/>
      <c r="J190" s="152"/>
      <c r="K190" s="256"/>
      <c r="L190" s="256"/>
      <c r="M190" s="256"/>
      <c r="N190" s="257"/>
      <c r="O190" s="112"/>
    </row>
    <row r="191" spans="1:15">
      <c r="A191" s="112"/>
      <c r="B191" s="154">
        <v>164</v>
      </c>
      <c r="C191" s="364"/>
      <c r="D191" s="364"/>
      <c r="E191" s="158"/>
      <c r="F191" s="158"/>
      <c r="G191" s="158"/>
      <c r="H191" s="158"/>
      <c r="I191" s="158"/>
      <c r="J191" s="158"/>
      <c r="K191" s="246"/>
      <c r="L191" s="246"/>
      <c r="M191" s="246"/>
      <c r="N191" s="247"/>
      <c r="O191" s="112"/>
    </row>
    <row r="192" spans="1:15">
      <c r="A192" s="112"/>
      <c r="B192" s="157">
        <v>165</v>
      </c>
      <c r="C192" s="375"/>
      <c r="D192" s="375"/>
      <c r="E192" s="152"/>
      <c r="F192" s="152"/>
      <c r="G192" s="152"/>
      <c r="H192" s="152"/>
      <c r="I192" s="152"/>
      <c r="J192" s="152"/>
      <c r="K192" s="256"/>
      <c r="L192" s="256"/>
      <c r="M192" s="256"/>
      <c r="N192" s="257"/>
      <c r="O192" s="112"/>
    </row>
    <row r="193" spans="1:15">
      <c r="A193" s="112"/>
      <c r="B193" s="154">
        <v>166</v>
      </c>
      <c r="C193" s="364"/>
      <c r="D193" s="364"/>
      <c r="E193" s="158"/>
      <c r="F193" s="158"/>
      <c r="G193" s="158"/>
      <c r="H193" s="158"/>
      <c r="I193" s="158"/>
      <c r="J193" s="158"/>
      <c r="K193" s="246"/>
      <c r="L193" s="246"/>
      <c r="M193" s="246"/>
      <c r="N193" s="247"/>
      <c r="O193" s="112"/>
    </row>
    <row r="194" spans="1:15">
      <c r="A194" s="112"/>
      <c r="B194" s="157">
        <v>167</v>
      </c>
      <c r="C194" s="375"/>
      <c r="D194" s="375"/>
      <c r="E194" s="152"/>
      <c r="F194" s="152"/>
      <c r="G194" s="152"/>
      <c r="H194" s="152"/>
      <c r="I194" s="152"/>
      <c r="J194" s="152"/>
      <c r="K194" s="256"/>
      <c r="L194" s="256"/>
      <c r="M194" s="256"/>
      <c r="N194" s="257"/>
      <c r="O194" s="112"/>
    </row>
    <row r="195" spans="1:15">
      <c r="A195" s="112"/>
      <c r="B195" s="154">
        <v>168</v>
      </c>
      <c r="C195" s="364"/>
      <c r="D195" s="364"/>
      <c r="E195" s="158"/>
      <c r="F195" s="158"/>
      <c r="G195" s="158"/>
      <c r="H195" s="158"/>
      <c r="I195" s="158"/>
      <c r="J195" s="158"/>
      <c r="K195" s="246"/>
      <c r="L195" s="246"/>
      <c r="M195" s="246"/>
      <c r="N195" s="247"/>
      <c r="O195" s="112"/>
    </row>
    <row r="196" spans="1:15">
      <c r="A196" s="112"/>
      <c r="B196" s="157">
        <v>169</v>
      </c>
      <c r="C196" s="375"/>
      <c r="D196" s="375"/>
      <c r="E196" s="152"/>
      <c r="F196" s="152"/>
      <c r="G196" s="152"/>
      <c r="H196" s="152"/>
      <c r="I196" s="152"/>
      <c r="J196" s="152"/>
      <c r="K196" s="256"/>
      <c r="L196" s="256"/>
      <c r="M196" s="256"/>
      <c r="N196" s="257"/>
      <c r="O196" s="112"/>
    </row>
    <row r="197" spans="1:15">
      <c r="A197" s="112"/>
      <c r="B197" s="154">
        <v>170</v>
      </c>
      <c r="C197" s="364"/>
      <c r="D197" s="364"/>
      <c r="E197" s="158"/>
      <c r="F197" s="158"/>
      <c r="G197" s="158"/>
      <c r="H197" s="158"/>
      <c r="I197" s="158"/>
      <c r="J197" s="158"/>
      <c r="K197" s="246"/>
      <c r="L197" s="246"/>
      <c r="M197" s="246"/>
      <c r="N197" s="247"/>
      <c r="O197" s="112"/>
    </row>
    <row r="198" spans="1:15">
      <c r="A198" s="112"/>
      <c r="B198" s="157">
        <v>171</v>
      </c>
      <c r="C198" s="375"/>
      <c r="D198" s="375"/>
      <c r="E198" s="152"/>
      <c r="F198" s="152"/>
      <c r="G198" s="152"/>
      <c r="H198" s="152"/>
      <c r="I198" s="152"/>
      <c r="J198" s="152"/>
      <c r="K198" s="256"/>
      <c r="L198" s="256"/>
      <c r="M198" s="256"/>
      <c r="N198" s="257"/>
      <c r="O198" s="112"/>
    </row>
    <row r="199" spans="1:15">
      <c r="A199" s="112"/>
      <c r="B199" s="154">
        <v>172</v>
      </c>
      <c r="C199" s="364"/>
      <c r="D199" s="364"/>
      <c r="E199" s="158"/>
      <c r="F199" s="158"/>
      <c r="G199" s="158"/>
      <c r="H199" s="158"/>
      <c r="I199" s="158"/>
      <c r="J199" s="158"/>
      <c r="K199" s="246"/>
      <c r="L199" s="246"/>
      <c r="M199" s="246"/>
      <c r="N199" s="247"/>
      <c r="O199" s="112"/>
    </row>
    <row r="200" spans="1:15">
      <c r="A200" s="112"/>
      <c r="B200" s="157">
        <v>173</v>
      </c>
      <c r="C200" s="375"/>
      <c r="D200" s="375"/>
      <c r="E200" s="152"/>
      <c r="F200" s="152"/>
      <c r="G200" s="152"/>
      <c r="H200" s="152"/>
      <c r="I200" s="152"/>
      <c r="J200" s="152"/>
      <c r="K200" s="256"/>
      <c r="L200" s="256"/>
      <c r="M200" s="256"/>
      <c r="N200" s="257"/>
      <c r="O200" s="112"/>
    </row>
    <row r="201" spans="1:15">
      <c r="A201" s="112"/>
      <c r="B201" s="154">
        <v>174</v>
      </c>
      <c r="C201" s="373"/>
      <c r="D201" s="373"/>
      <c r="E201" s="158"/>
      <c r="F201" s="158"/>
      <c r="G201" s="158"/>
      <c r="H201" s="158"/>
      <c r="I201" s="158"/>
      <c r="J201" s="158"/>
      <c r="K201" s="254"/>
      <c r="L201" s="254"/>
      <c r="M201" s="254"/>
      <c r="N201" s="255"/>
      <c r="O201" s="112"/>
    </row>
    <row r="202" spans="1:15">
      <c r="A202" s="112"/>
      <c r="B202" s="157">
        <v>175</v>
      </c>
      <c r="C202" s="374"/>
      <c r="D202" s="374"/>
      <c r="E202" s="152"/>
      <c r="F202" s="152"/>
      <c r="G202" s="152"/>
      <c r="H202" s="152"/>
      <c r="I202" s="152"/>
      <c r="J202" s="152"/>
      <c r="K202" s="366"/>
      <c r="L202" s="366"/>
      <c r="M202" s="366"/>
      <c r="N202" s="367"/>
      <c r="O202" s="112"/>
    </row>
    <row r="203" spans="1:15">
      <c r="A203" s="112"/>
      <c r="B203" s="154">
        <v>176</v>
      </c>
      <c r="C203" s="373"/>
      <c r="D203" s="373"/>
      <c r="E203" s="158"/>
      <c r="F203" s="158"/>
      <c r="G203" s="158"/>
      <c r="H203" s="158"/>
      <c r="I203" s="158"/>
      <c r="J203" s="158"/>
      <c r="K203" s="254"/>
      <c r="L203" s="254"/>
      <c r="M203" s="254"/>
      <c r="N203" s="255"/>
      <c r="O203" s="112"/>
    </row>
    <row r="204" spans="1:15">
      <c r="A204" s="112"/>
      <c r="B204" s="157">
        <v>177</v>
      </c>
      <c r="C204" s="374"/>
      <c r="D204" s="374"/>
      <c r="E204" s="152"/>
      <c r="F204" s="152"/>
      <c r="G204" s="152"/>
      <c r="H204" s="152"/>
      <c r="I204" s="152"/>
      <c r="J204" s="152"/>
      <c r="K204" s="366"/>
      <c r="L204" s="366"/>
      <c r="M204" s="366"/>
      <c r="N204" s="367"/>
      <c r="O204" s="112"/>
    </row>
    <row r="205" spans="1:15">
      <c r="A205" s="112"/>
      <c r="B205" s="154">
        <v>178</v>
      </c>
      <c r="C205" s="373"/>
      <c r="D205" s="373"/>
      <c r="E205" s="158"/>
      <c r="F205" s="158"/>
      <c r="G205" s="158"/>
      <c r="H205" s="158"/>
      <c r="I205" s="158"/>
      <c r="J205" s="158"/>
      <c r="K205" s="254"/>
      <c r="L205" s="254"/>
      <c r="M205" s="254"/>
      <c r="N205" s="255"/>
      <c r="O205" s="112"/>
    </row>
    <row r="206" spans="1:15">
      <c r="A206" s="112"/>
      <c r="B206" s="157">
        <v>179</v>
      </c>
      <c r="C206" s="374"/>
      <c r="D206" s="374"/>
      <c r="E206" s="152"/>
      <c r="F206" s="152"/>
      <c r="G206" s="152"/>
      <c r="H206" s="152"/>
      <c r="I206" s="152"/>
      <c r="J206" s="152"/>
      <c r="K206" s="366"/>
      <c r="L206" s="366"/>
      <c r="M206" s="366"/>
      <c r="N206" s="367"/>
      <c r="O206" s="112"/>
    </row>
    <row r="207" spans="1:15">
      <c r="A207" s="112"/>
      <c r="B207" s="154">
        <v>180</v>
      </c>
      <c r="C207" s="373"/>
      <c r="D207" s="373"/>
      <c r="E207" s="158"/>
      <c r="F207" s="158"/>
      <c r="G207" s="158"/>
      <c r="H207" s="158"/>
      <c r="I207" s="158"/>
      <c r="J207" s="158"/>
      <c r="K207" s="254"/>
      <c r="L207" s="254"/>
      <c r="M207" s="254"/>
      <c r="N207" s="255"/>
      <c r="O207" s="112"/>
    </row>
    <row r="208" spans="1:15">
      <c r="A208" s="112"/>
      <c r="B208" s="157">
        <v>181</v>
      </c>
      <c r="C208" s="374"/>
      <c r="D208" s="374"/>
      <c r="E208" s="153"/>
      <c r="F208" s="153"/>
      <c r="G208" s="153"/>
      <c r="H208" s="153"/>
      <c r="I208" s="153"/>
      <c r="J208" s="153"/>
      <c r="K208" s="366"/>
      <c r="L208" s="366"/>
      <c r="M208" s="366"/>
      <c r="N208" s="367"/>
      <c r="O208" s="112"/>
    </row>
    <row r="209" spans="1:15">
      <c r="A209" s="112"/>
      <c r="B209" s="154">
        <v>182</v>
      </c>
      <c r="C209" s="373"/>
      <c r="D209" s="373"/>
      <c r="E209" s="159"/>
      <c r="F209" s="159"/>
      <c r="G209" s="159"/>
      <c r="H209" s="159"/>
      <c r="I209" s="159"/>
      <c r="J209" s="159"/>
      <c r="K209" s="254"/>
      <c r="L209" s="254"/>
      <c r="M209" s="254"/>
      <c r="N209" s="255"/>
      <c r="O209" s="112"/>
    </row>
    <row r="210" spans="1:15">
      <c r="A210" s="112"/>
      <c r="B210" s="157">
        <v>183</v>
      </c>
      <c r="C210" s="374"/>
      <c r="D210" s="374"/>
      <c r="E210" s="153"/>
      <c r="F210" s="153"/>
      <c r="G210" s="153"/>
      <c r="H210" s="153"/>
      <c r="I210" s="153"/>
      <c r="J210" s="153"/>
      <c r="K210" s="366"/>
      <c r="L210" s="366"/>
      <c r="M210" s="366"/>
      <c r="N210" s="367"/>
      <c r="O210" s="112"/>
    </row>
    <row r="211" spans="1:15">
      <c r="A211" s="112"/>
      <c r="B211" s="154">
        <v>184</v>
      </c>
      <c r="C211" s="373"/>
      <c r="D211" s="373"/>
      <c r="E211" s="159"/>
      <c r="F211" s="159"/>
      <c r="G211" s="159"/>
      <c r="H211" s="159"/>
      <c r="I211" s="159"/>
      <c r="J211" s="159"/>
      <c r="K211" s="254"/>
      <c r="L211" s="254"/>
      <c r="M211" s="254"/>
      <c r="N211" s="255"/>
      <c r="O211" s="112"/>
    </row>
    <row r="212" spans="1:15">
      <c r="A212" s="112"/>
      <c r="B212" s="157">
        <v>185</v>
      </c>
      <c r="C212" s="374"/>
      <c r="D212" s="374"/>
      <c r="E212" s="153"/>
      <c r="F212" s="153"/>
      <c r="G212" s="153"/>
      <c r="H212" s="153"/>
      <c r="I212" s="153"/>
      <c r="J212" s="153"/>
      <c r="K212" s="366"/>
      <c r="L212" s="366"/>
      <c r="M212" s="366"/>
      <c r="N212" s="367"/>
      <c r="O212" s="112"/>
    </row>
    <row r="213" spans="1:15">
      <c r="A213" s="112"/>
      <c r="B213" s="154">
        <v>186</v>
      </c>
      <c r="C213" s="373"/>
      <c r="D213" s="373"/>
      <c r="E213" s="159"/>
      <c r="F213" s="159"/>
      <c r="G213" s="159"/>
      <c r="H213" s="159"/>
      <c r="I213" s="161"/>
      <c r="J213" s="159"/>
      <c r="K213" s="254"/>
      <c r="L213" s="254"/>
      <c r="M213" s="254"/>
      <c r="N213" s="255"/>
      <c r="O213" s="112"/>
    </row>
    <row r="214" spans="1:15">
      <c r="A214" s="112"/>
      <c r="B214" s="157">
        <v>187</v>
      </c>
      <c r="C214" s="374"/>
      <c r="D214" s="374"/>
      <c r="E214" s="153"/>
      <c r="F214" s="153"/>
      <c r="G214" s="153"/>
      <c r="H214" s="153"/>
      <c r="I214" s="153"/>
      <c r="J214" s="153"/>
      <c r="K214" s="366"/>
      <c r="L214" s="366"/>
      <c r="M214" s="366"/>
      <c r="N214" s="367"/>
      <c r="O214" s="112"/>
    </row>
    <row r="215" spans="1:15">
      <c r="A215" s="112"/>
      <c r="B215" s="154">
        <v>188</v>
      </c>
      <c r="C215" s="373"/>
      <c r="D215" s="373"/>
      <c r="E215" s="159"/>
      <c r="F215" s="159"/>
      <c r="G215" s="159"/>
      <c r="H215" s="159"/>
      <c r="I215" s="159"/>
      <c r="J215" s="159"/>
      <c r="K215" s="254"/>
      <c r="L215" s="254"/>
      <c r="M215" s="254"/>
      <c r="N215" s="255"/>
      <c r="O215" s="112"/>
    </row>
    <row r="216" spans="1:15">
      <c r="A216" s="112"/>
      <c r="B216" s="157">
        <v>189</v>
      </c>
      <c r="C216" s="374"/>
      <c r="D216" s="374"/>
      <c r="E216" s="153"/>
      <c r="F216" s="153"/>
      <c r="G216" s="153"/>
      <c r="H216" s="153"/>
      <c r="I216" s="153"/>
      <c r="J216" s="153"/>
      <c r="K216" s="369"/>
      <c r="L216" s="369"/>
      <c r="M216" s="369"/>
      <c r="N216" s="370"/>
      <c r="O216" s="112"/>
    </row>
    <row r="217" spans="1:15">
      <c r="A217" s="112"/>
      <c r="B217" s="154">
        <v>190</v>
      </c>
      <c r="C217" s="373"/>
      <c r="D217" s="373"/>
      <c r="E217" s="159"/>
      <c r="F217" s="159"/>
      <c r="G217" s="159"/>
      <c r="H217" s="159"/>
      <c r="I217" s="159"/>
      <c r="J217" s="159"/>
      <c r="K217" s="371"/>
      <c r="L217" s="371"/>
      <c r="M217" s="371"/>
      <c r="N217" s="372"/>
      <c r="O217" s="112"/>
    </row>
    <row r="218" spans="1:15">
      <c r="A218" s="112"/>
      <c r="B218" s="157">
        <v>191</v>
      </c>
      <c r="C218" s="374"/>
      <c r="D218" s="374"/>
      <c r="E218" s="162"/>
      <c r="F218" s="162"/>
      <c r="G218" s="162"/>
      <c r="H218" s="162"/>
      <c r="I218" s="162"/>
      <c r="J218" s="162"/>
      <c r="K218" s="369"/>
      <c r="L218" s="369"/>
      <c r="M218" s="369"/>
      <c r="N218" s="370"/>
      <c r="O218" s="112"/>
    </row>
    <row r="219" spans="1:15">
      <c r="A219" s="112"/>
      <c r="B219" s="154">
        <v>192</v>
      </c>
      <c r="C219" s="373"/>
      <c r="D219" s="373"/>
      <c r="E219" s="159"/>
      <c r="F219" s="159"/>
      <c r="G219" s="159"/>
      <c r="H219" s="159"/>
      <c r="I219" s="159"/>
      <c r="J219" s="159"/>
      <c r="K219" s="371"/>
      <c r="L219" s="371"/>
      <c r="M219" s="371"/>
      <c r="N219" s="372"/>
      <c r="O219" s="112"/>
    </row>
    <row r="220" spans="1:15">
      <c r="A220" s="112"/>
      <c r="B220" s="157">
        <v>193</v>
      </c>
      <c r="C220" s="374"/>
      <c r="D220" s="374"/>
      <c r="E220" s="162"/>
      <c r="F220" s="162"/>
      <c r="G220" s="162"/>
      <c r="H220" s="162"/>
      <c r="I220" s="162"/>
      <c r="J220" s="162"/>
      <c r="K220" s="369"/>
      <c r="L220" s="369"/>
      <c r="M220" s="369"/>
      <c r="N220" s="370"/>
      <c r="O220" s="112"/>
    </row>
    <row r="221" spans="1:15">
      <c r="A221" s="112"/>
      <c r="B221" s="154">
        <v>194</v>
      </c>
      <c r="C221" s="373"/>
      <c r="D221" s="373"/>
      <c r="E221" s="159"/>
      <c r="F221" s="159"/>
      <c r="G221" s="159"/>
      <c r="H221" s="159"/>
      <c r="I221" s="159"/>
      <c r="J221" s="159"/>
      <c r="K221" s="371"/>
      <c r="L221" s="371"/>
      <c r="M221" s="371"/>
      <c r="N221" s="372"/>
      <c r="O221" s="112"/>
    </row>
    <row r="222" spans="1:15">
      <c r="A222" s="112"/>
      <c r="B222" s="157">
        <v>195</v>
      </c>
      <c r="C222" s="374"/>
      <c r="D222" s="374"/>
      <c r="E222" s="160"/>
      <c r="F222" s="160"/>
      <c r="G222" s="160"/>
      <c r="H222" s="160"/>
      <c r="I222" s="160"/>
      <c r="J222" s="160"/>
      <c r="K222" s="369"/>
      <c r="L222" s="369"/>
      <c r="M222" s="369"/>
      <c r="N222" s="370"/>
      <c r="O222" s="112"/>
    </row>
    <row r="223" spans="1:15">
      <c r="A223" s="112"/>
      <c r="B223" s="154">
        <v>196</v>
      </c>
      <c r="C223" s="373"/>
      <c r="D223" s="373"/>
      <c r="E223" s="163"/>
      <c r="F223" s="163"/>
      <c r="G223" s="163"/>
      <c r="H223" s="163"/>
      <c r="I223" s="163"/>
      <c r="J223" s="163"/>
      <c r="K223" s="371"/>
      <c r="L223" s="371"/>
      <c r="M223" s="371"/>
      <c r="N223" s="372"/>
      <c r="O223" s="112"/>
    </row>
    <row r="224" spans="1:15">
      <c r="A224" s="112"/>
      <c r="B224" s="157">
        <v>197</v>
      </c>
      <c r="C224" s="374"/>
      <c r="D224" s="374"/>
      <c r="E224" s="160"/>
      <c r="F224" s="160"/>
      <c r="G224" s="160"/>
      <c r="H224" s="160"/>
      <c r="I224" s="160"/>
      <c r="J224" s="160"/>
      <c r="K224" s="369"/>
      <c r="L224" s="369"/>
      <c r="M224" s="369"/>
      <c r="N224" s="370"/>
      <c r="O224" s="112"/>
    </row>
    <row r="225" spans="1:15">
      <c r="A225" s="112"/>
      <c r="B225" s="154">
        <v>198</v>
      </c>
      <c r="C225" s="373"/>
      <c r="D225" s="373"/>
      <c r="E225" s="163"/>
      <c r="F225" s="163"/>
      <c r="G225" s="163"/>
      <c r="H225" s="163"/>
      <c r="I225" s="163"/>
      <c r="J225" s="163"/>
      <c r="K225" s="371"/>
      <c r="L225" s="371"/>
      <c r="M225" s="371"/>
      <c r="N225" s="372"/>
      <c r="O225" s="112"/>
    </row>
    <row r="226" spans="1:15">
      <c r="A226" s="112"/>
      <c r="B226" s="157">
        <v>199</v>
      </c>
      <c r="C226" s="374"/>
      <c r="D226" s="374"/>
      <c r="E226" s="160"/>
      <c r="F226" s="160"/>
      <c r="G226" s="160"/>
      <c r="H226" s="160"/>
      <c r="I226" s="160"/>
      <c r="J226" s="160"/>
      <c r="K226" s="369"/>
      <c r="L226" s="369"/>
      <c r="M226" s="369"/>
      <c r="N226" s="370"/>
      <c r="O226" s="112"/>
    </row>
    <row r="227" spans="1:15">
      <c r="A227" s="112"/>
      <c r="B227" s="154">
        <v>200</v>
      </c>
      <c r="C227" s="373"/>
      <c r="D227" s="373"/>
      <c r="E227" s="163"/>
      <c r="F227" s="163"/>
      <c r="G227" s="163"/>
      <c r="H227" s="163"/>
      <c r="I227" s="163"/>
      <c r="J227" s="163"/>
      <c r="K227" s="371"/>
      <c r="L227" s="371"/>
      <c r="M227" s="371"/>
      <c r="N227" s="372"/>
      <c r="O227" s="112"/>
    </row>
    <row r="228" spans="1:15">
      <c r="A228" s="112"/>
      <c r="B228" s="157">
        <v>201</v>
      </c>
      <c r="C228" s="374"/>
      <c r="D228" s="374"/>
      <c r="E228" s="162"/>
      <c r="F228" s="162"/>
      <c r="G228" s="162"/>
      <c r="H228" s="162"/>
      <c r="I228" s="162"/>
      <c r="J228" s="162"/>
      <c r="K228" s="369"/>
      <c r="L228" s="369"/>
      <c r="M228" s="369"/>
      <c r="N228" s="370"/>
      <c r="O228" s="112"/>
    </row>
    <row r="229" spans="1:15">
      <c r="A229" s="112"/>
      <c r="B229" s="154">
        <v>202</v>
      </c>
      <c r="C229" s="373"/>
      <c r="D229" s="373"/>
      <c r="E229" s="163"/>
      <c r="F229" s="163"/>
      <c r="G229" s="163"/>
      <c r="H229" s="163"/>
      <c r="I229" s="163"/>
      <c r="J229" s="163"/>
      <c r="K229" s="371"/>
      <c r="L229" s="371"/>
      <c r="M229" s="371"/>
      <c r="N229" s="372"/>
      <c r="O229" s="112"/>
    </row>
    <row r="230" spans="1:15">
      <c r="A230" s="112"/>
      <c r="B230" s="157">
        <v>203</v>
      </c>
      <c r="C230" s="374"/>
      <c r="D230" s="374"/>
      <c r="E230" s="162"/>
      <c r="F230" s="162"/>
      <c r="G230" s="162"/>
      <c r="H230" s="162"/>
      <c r="I230" s="162"/>
      <c r="J230" s="162"/>
      <c r="K230" s="369"/>
      <c r="L230" s="369"/>
      <c r="M230" s="369"/>
      <c r="N230" s="370"/>
      <c r="O230" s="112"/>
    </row>
    <row r="231" spans="1:15">
      <c r="A231" s="112"/>
      <c r="B231" s="154">
        <v>204</v>
      </c>
      <c r="C231" s="373"/>
      <c r="D231" s="373"/>
      <c r="E231" s="163"/>
      <c r="F231" s="163"/>
      <c r="G231" s="163"/>
      <c r="H231" s="163"/>
      <c r="I231" s="163"/>
      <c r="J231" s="163"/>
      <c r="K231" s="371"/>
      <c r="L231" s="371"/>
      <c r="M231" s="371"/>
      <c r="N231" s="372"/>
      <c r="O231" s="112"/>
    </row>
    <row r="232" spans="1:15">
      <c r="A232" s="112"/>
      <c r="B232" s="157">
        <v>205</v>
      </c>
      <c r="C232" s="374"/>
      <c r="D232" s="374"/>
      <c r="E232" s="162"/>
      <c r="F232" s="162"/>
      <c r="G232" s="162"/>
      <c r="H232" s="162"/>
      <c r="I232" s="162"/>
      <c r="J232" s="162"/>
      <c r="K232" s="366"/>
      <c r="L232" s="366"/>
      <c r="M232" s="366"/>
      <c r="N232" s="367"/>
      <c r="O232" s="112"/>
    </row>
    <row r="233" spans="1:15">
      <c r="A233" s="112"/>
      <c r="B233" s="154">
        <v>206</v>
      </c>
      <c r="C233" s="373"/>
      <c r="D233" s="373"/>
      <c r="E233" s="163"/>
      <c r="F233" s="163"/>
      <c r="G233" s="163"/>
      <c r="H233" s="163"/>
      <c r="I233" s="163"/>
      <c r="J233" s="163"/>
      <c r="K233" s="371"/>
      <c r="L233" s="371"/>
      <c r="M233" s="371"/>
      <c r="N233" s="372"/>
      <c r="O233" s="112"/>
    </row>
    <row r="234" spans="1:15">
      <c r="A234" s="112"/>
      <c r="B234" s="157">
        <v>207</v>
      </c>
      <c r="C234" s="374"/>
      <c r="D234" s="374"/>
      <c r="E234" s="162"/>
      <c r="F234" s="162"/>
      <c r="G234" s="162"/>
      <c r="H234" s="162"/>
      <c r="I234" s="162"/>
      <c r="J234" s="162"/>
      <c r="K234" s="369"/>
      <c r="L234" s="369"/>
      <c r="M234" s="369"/>
      <c r="N234" s="370"/>
      <c r="O234" s="112"/>
    </row>
    <row r="235" spans="1:15">
      <c r="A235" s="112"/>
      <c r="B235" s="154">
        <v>208</v>
      </c>
      <c r="C235" s="373"/>
      <c r="D235" s="373"/>
      <c r="E235" s="163"/>
      <c r="F235" s="163"/>
      <c r="G235" s="163"/>
      <c r="H235" s="163"/>
      <c r="I235" s="163"/>
      <c r="J235" s="163"/>
      <c r="K235" s="371"/>
      <c r="L235" s="371"/>
      <c r="M235" s="371"/>
      <c r="N235" s="372"/>
      <c r="O235" s="112"/>
    </row>
    <row r="236" spans="1:15">
      <c r="A236" s="112"/>
      <c r="B236" s="157">
        <v>209</v>
      </c>
      <c r="C236" s="374"/>
      <c r="D236" s="374"/>
      <c r="E236" s="162"/>
      <c r="F236" s="162"/>
      <c r="G236" s="162"/>
      <c r="H236" s="162"/>
      <c r="I236" s="162"/>
      <c r="J236" s="162"/>
      <c r="K236" s="369"/>
      <c r="L236" s="369"/>
      <c r="M236" s="369"/>
      <c r="N236" s="370"/>
      <c r="O236" s="112"/>
    </row>
    <row r="237" spans="1:15">
      <c r="A237" s="112"/>
      <c r="B237" s="154">
        <v>210</v>
      </c>
      <c r="C237" s="368"/>
      <c r="D237" s="368"/>
      <c r="E237" s="163"/>
      <c r="F237" s="163"/>
      <c r="G237" s="163"/>
      <c r="H237" s="163"/>
      <c r="I237" s="163"/>
      <c r="J237" s="163"/>
      <c r="K237" s="371"/>
      <c r="L237" s="371"/>
      <c r="M237" s="371"/>
      <c r="N237" s="372"/>
      <c r="O237" s="112"/>
    </row>
    <row r="238" spans="1:15">
      <c r="A238" s="112"/>
      <c r="B238" s="157">
        <v>211</v>
      </c>
      <c r="C238" s="365"/>
      <c r="D238" s="365"/>
      <c r="E238" s="160"/>
      <c r="F238" s="160"/>
      <c r="G238" s="160"/>
      <c r="H238" s="160"/>
      <c r="I238" s="160"/>
      <c r="J238" s="160"/>
      <c r="K238" s="369"/>
      <c r="L238" s="369"/>
      <c r="M238" s="369"/>
      <c r="N238" s="370"/>
      <c r="O238" s="112"/>
    </row>
    <row r="239" spans="1:15">
      <c r="A239" s="112"/>
      <c r="B239" s="154">
        <v>212</v>
      </c>
      <c r="C239" s="368"/>
      <c r="D239" s="368"/>
      <c r="E239" s="163"/>
      <c r="F239" s="163"/>
      <c r="G239" s="163"/>
      <c r="H239" s="163"/>
      <c r="I239" s="163"/>
      <c r="J239" s="163"/>
      <c r="K239" s="371"/>
      <c r="L239" s="371"/>
      <c r="M239" s="371"/>
      <c r="N239" s="372"/>
      <c r="O239" s="112"/>
    </row>
    <row r="240" spans="1:15">
      <c r="A240" s="112"/>
      <c r="B240" s="157">
        <v>213</v>
      </c>
      <c r="C240" s="365"/>
      <c r="D240" s="365"/>
      <c r="E240" s="160"/>
      <c r="F240" s="160"/>
      <c r="G240" s="160"/>
      <c r="H240" s="160"/>
      <c r="I240" s="160"/>
      <c r="J240" s="160"/>
      <c r="K240" s="369"/>
      <c r="L240" s="369"/>
      <c r="M240" s="369"/>
      <c r="N240" s="370"/>
      <c r="O240" s="112"/>
    </row>
    <row r="241" spans="1:15">
      <c r="A241" s="112"/>
      <c r="B241" s="154">
        <v>214</v>
      </c>
      <c r="C241" s="368"/>
      <c r="D241" s="368"/>
      <c r="E241" s="159"/>
      <c r="F241" s="159"/>
      <c r="G241" s="159"/>
      <c r="H241" s="159"/>
      <c r="I241" s="159"/>
      <c r="J241" s="159"/>
      <c r="K241" s="254"/>
      <c r="L241" s="254"/>
      <c r="M241" s="254"/>
      <c r="N241" s="255"/>
      <c r="O241" s="112"/>
    </row>
    <row r="242" spans="1:15">
      <c r="A242" s="112"/>
      <c r="B242" s="157">
        <v>215</v>
      </c>
      <c r="C242" s="365"/>
      <c r="D242" s="365"/>
      <c r="E242" s="162"/>
      <c r="F242" s="162"/>
      <c r="G242" s="162"/>
      <c r="H242" s="162"/>
      <c r="I242" s="162"/>
      <c r="J242" s="162"/>
      <c r="K242" s="366"/>
      <c r="L242" s="366"/>
      <c r="M242" s="366"/>
      <c r="N242" s="367"/>
      <c r="O242" s="112"/>
    </row>
    <row r="243" spans="1:15">
      <c r="A243" s="112"/>
      <c r="B243" s="154">
        <v>216</v>
      </c>
      <c r="C243" s="368"/>
      <c r="D243" s="368"/>
      <c r="E243" s="159"/>
      <c r="F243" s="159"/>
      <c r="G243" s="159"/>
      <c r="H243" s="159"/>
      <c r="I243" s="159"/>
      <c r="J243" s="159"/>
      <c r="K243" s="254"/>
      <c r="L243" s="254"/>
      <c r="M243" s="254"/>
      <c r="N243" s="255"/>
      <c r="O243" s="112"/>
    </row>
    <row r="244" spans="1:15">
      <c r="A244" s="112"/>
      <c r="B244" s="157">
        <v>217</v>
      </c>
      <c r="C244" s="365"/>
      <c r="D244" s="365"/>
      <c r="E244" s="162"/>
      <c r="F244" s="162"/>
      <c r="G244" s="162"/>
      <c r="H244" s="162"/>
      <c r="I244" s="162"/>
      <c r="J244" s="162"/>
      <c r="K244" s="366"/>
      <c r="L244" s="366"/>
      <c r="M244" s="366"/>
      <c r="N244" s="367"/>
      <c r="O244" s="112"/>
    </row>
    <row r="245" spans="1:15">
      <c r="A245" s="112"/>
      <c r="B245" s="154">
        <v>218</v>
      </c>
      <c r="C245" s="368"/>
      <c r="D245" s="368"/>
      <c r="E245" s="159"/>
      <c r="F245" s="159"/>
      <c r="G245" s="159"/>
      <c r="H245" s="159"/>
      <c r="I245" s="159"/>
      <c r="J245" s="159"/>
      <c r="K245" s="254"/>
      <c r="L245" s="254"/>
      <c r="M245" s="254"/>
      <c r="N245" s="255"/>
      <c r="O245" s="112"/>
    </row>
    <row r="246" spans="1:15">
      <c r="A246" s="112"/>
      <c r="B246" s="157">
        <v>219</v>
      </c>
      <c r="C246" s="365"/>
      <c r="D246" s="365"/>
      <c r="E246" s="160"/>
      <c r="F246" s="160"/>
      <c r="G246" s="160"/>
      <c r="H246" s="160"/>
      <c r="I246" s="160"/>
      <c r="J246" s="160"/>
      <c r="K246" s="366"/>
      <c r="L246" s="366"/>
      <c r="M246" s="366"/>
      <c r="N246" s="367"/>
      <c r="O246" s="112"/>
    </row>
    <row r="247" spans="1:15">
      <c r="A247" s="112"/>
      <c r="B247" s="154">
        <v>220</v>
      </c>
      <c r="C247" s="364"/>
      <c r="D247" s="364"/>
      <c r="E247" s="155"/>
      <c r="F247" s="155"/>
      <c r="G247" s="155"/>
      <c r="H247" s="155"/>
      <c r="I247" s="155"/>
      <c r="J247" s="155"/>
      <c r="K247" s="246"/>
      <c r="L247" s="246"/>
      <c r="M247" s="246"/>
      <c r="N247" s="247"/>
      <c r="O247" s="112"/>
    </row>
    <row r="248" spans="1:15">
      <c r="A248" s="112"/>
      <c r="B248" s="157">
        <v>221</v>
      </c>
      <c r="C248" s="363"/>
      <c r="D248" s="363"/>
      <c r="E248" s="152"/>
      <c r="F248" s="152"/>
      <c r="G248" s="152"/>
      <c r="H248" s="152"/>
      <c r="I248" s="152"/>
      <c r="J248" s="152"/>
      <c r="K248" s="256"/>
      <c r="L248" s="256"/>
      <c r="M248" s="256"/>
      <c r="N248" s="257"/>
      <c r="O248" s="112"/>
    </row>
    <row r="249" spans="1:15">
      <c r="A249" s="112"/>
      <c r="B249" s="154">
        <v>222</v>
      </c>
      <c r="C249" s="362"/>
      <c r="D249" s="362"/>
      <c r="E249" s="155"/>
      <c r="F249" s="155"/>
      <c r="G249" s="155"/>
      <c r="H249" s="155"/>
      <c r="I249" s="155"/>
      <c r="J249" s="155"/>
      <c r="K249" s="246"/>
      <c r="L249" s="246"/>
      <c r="M249" s="246"/>
      <c r="N249" s="247"/>
      <c r="O249" s="112"/>
    </row>
    <row r="250" spans="1:15">
      <c r="A250" s="112"/>
      <c r="B250" s="157">
        <v>223</v>
      </c>
      <c r="C250" s="363"/>
      <c r="D250" s="363"/>
      <c r="E250" s="152"/>
      <c r="F250" s="152"/>
      <c r="G250" s="152"/>
      <c r="H250" s="152"/>
      <c r="I250" s="152"/>
      <c r="J250" s="152"/>
      <c r="K250" s="256"/>
      <c r="L250" s="256"/>
      <c r="M250" s="256"/>
      <c r="N250" s="257"/>
      <c r="O250" s="112"/>
    </row>
    <row r="251" spans="1:15">
      <c r="A251" s="112"/>
      <c r="B251" s="154">
        <v>224</v>
      </c>
      <c r="C251" s="362"/>
      <c r="D251" s="362"/>
      <c r="E251" s="155"/>
      <c r="F251" s="155"/>
      <c r="G251" s="155"/>
      <c r="H251" s="155"/>
      <c r="I251" s="155"/>
      <c r="J251" s="155"/>
      <c r="K251" s="246"/>
      <c r="L251" s="246"/>
      <c r="M251" s="246"/>
      <c r="N251" s="247"/>
      <c r="O251" s="112"/>
    </row>
    <row r="252" spans="1:15">
      <c r="A252" s="112"/>
      <c r="B252" s="157">
        <v>225</v>
      </c>
      <c r="C252" s="363"/>
      <c r="D252" s="363"/>
      <c r="E252" s="152"/>
      <c r="F252" s="152"/>
      <c r="G252" s="152"/>
      <c r="H252" s="152"/>
      <c r="I252" s="152"/>
      <c r="J252" s="152"/>
      <c r="K252" s="256"/>
      <c r="L252" s="256"/>
      <c r="M252" s="256"/>
      <c r="N252" s="257"/>
      <c r="O252" s="112"/>
    </row>
    <row r="253" spans="1:15">
      <c r="A253" s="112"/>
      <c r="B253" s="154">
        <v>226</v>
      </c>
      <c r="C253" s="362"/>
      <c r="D253" s="362"/>
      <c r="E253" s="155"/>
      <c r="F253" s="155"/>
      <c r="G253" s="155"/>
      <c r="H253" s="155"/>
      <c r="I253" s="155"/>
      <c r="J253" s="155"/>
      <c r="K253" s="246"/>
      <c r="L253" s="246"/>
      <c r="M253" s="246"/>
      <c r="N253" s="247"/>
      <c r="O253" s="112"/>
    </row>
    <row r="254" spans="1:15">
      <c r="A254" s="112"/>
      <c r="B254" s="157">
        <v>227</v>
      </c>
      <c r="C254" s="363"/>
      <c r="D254" s="363"/>
      <c r="E254" s="152"/>
      <c r="F254" s="152"/>
      <c r="G254" s="152"/>
      <c r="H254" s="152"/>
      <c r="I254" s="152"/>
      <c r="J254" s="152"/>
      <c r="K254" s="256"/>
      <c r="L254" s="256"/>
      <c r="M254" s="256"/>
      <c r="N254" s="257"/>
      <c r="O254" s="112"/>
    </row>
    <row r="255" spans="1:15">
      <c r="A255" s="112"/>
      <c r="B255" s="154">
        <v>228</v>
      </c>
      <c r="C255" s="362"/>
      <c r="D255" s="362"/>
      <c r="E255" s="155"/>
      <c r="F255" s="155"/>
      <c r="G255" s="155"/>
      <c r="H255" s="155"/>
      <c r="I255" s="155"/>
      <c r="J255" s="155"/>
      <c r="K255" s="246"/>
      <c r="L255" s="246"/>
      <c r="M255" s="246"/>
      <c r="N255" s="247"/>
      <c r="O255" s="112"/>
    </row>
    <row r="256" spans="1:15">
      <c r="A256" s="112"/>
      <c r="B256" s="157">
        <v>229</v>
      </c>
      <c r="C256" s="363"/>
      <c r="D256" s="363"/>
      <c r="E256" s="152"/>
      <c r="F256" s="152"/>
      <c r="G256" s="152"/>
      <c r="H256" s="152"/>
      <c r="I256" s="152"/>
      <c r="J256" s="152"/>
      <c r="K256" s="256"/>
      <c r="L256" s="256"/>
      <c r="M256" s="256"/>
      <c r="N256" s="257"/>
      <c r="O256" s="112"/>
    </row>
    <row r="257" spans="1:15">
      <c r="A257" s="112"/>
      <c r="B257" s="154">
        <v>230</v>
      </c>
      <c r="C257" s="362"/>
      <c r="D257" s="362"/>
      <c r="E257" s="155"/>
      <c r="F257" s="155"/>
      <c r="G257" s="155"/>
      <c r="H257" s="155"/>
      <c r="I257" s="155"/>
      <c r="J257" s="155"/>
      <c r="K257" s="246"/>
      <c r="L257" s="246"/>
      <c r="M257" s="246"/>
      <c r="N257" s="247"/>
      <c r="O257" s="112"/>
    </row>
    <row r="258" spans="1:15">
      <c r="A258" s="112"/>
      <c r="B258" s="157">
        <v>231</v>
      </c>
      <c r="C258" s="363"/>
      <c r="D258" s="363"/>
      <c r="E258" s="152"/>
      <c r="F258" s="152"/>
      <c r="G258" s="152"/>
      <c r="H258" s="152"/>
      <c r="I258" s="152"/>
      <c r="J258" s="152"/>
      <c r="K258" s="256"/>
      <c r="L258" s="256"/>
      <c r="M258" s="256"/>
      <c r="N258" s="257"/>
      <c r="O258" s="112"/>
    </row>
    <row r="259" spans="1:15">
      <c r="A259" s="112"/>
      <c r="B259" s="154">
        <v>232</v>
      </c>
      <c r="C259" s="362"/>
      <c r="D259" s="362"/>
      <c r="E259" s="155"/>
      <c r="F259" s="155"/>
      <c r="G259" s="155"/>
      <c r="H259" s="155"/>
      <c r="I259" s="155"/>
      <c r="J259" s="155"/>
      <c r="K259" s="246"/>
      <c r="L259" s="246"/>
      <c r="M259" s="246"/>
      <c r="N259" s="247"/>
      <c r="O259" s="112"/>
    </row>
    <row r="260" spans="1:15">
      <c r="A260" s="112"/>
      <c r="B260" s="157">
        <v>233</v>
      </c>
      <c r="C260" s="363"/>
      <c r="D260" s="363"/>
      <c r="E260" s="152"/>
      <c r="F260" s="152"/>
      <c r="G260" s="152"/>
      <c r="H260" s="152"/>
      <c r="I260" s="152"/>
      <c r="J260" s="152"/>
      <c r="K260" s="256"/>
      <c r="L260" s="256"/>
      <c r="M260" s="256"/>
      <c r="N260" s="257"/>
      <c r="O260" s="112"/>
    </row>
    <row r="261" spans="1:15">
      <c r="A261" s="112"/>
      <c r="B261" s="154">
        <v>234</v>
      </c>
      <c r="C261" s="362"/>
      <c r="D261" s="362"/>
      <c r="E261" s="155"/>
      <c r="F261" s="155"/>
      <c r="G261" s="155"/>
      <c r="H261" s="155"/>
      <c r="I261" s="155"/>
      <c r="J261" s="155"/>
      <c r="K261" s="246"/>
      <c r="L261" s="246"/>
      <c r="M261" s="246"/>
      <c r="N261" s="247"/>
      <c r="O261" s="112"/>
    </row>
    <row r="262" spans="1:15">
      <c r="A262" s="112"/>
      <c r="B262" s="157">
        <v>235</v>
      </c>
      <c r="C262" s="363"/>
      <c r="D262" s="363"/>
      <c r="E262" s="152"/>
      <c r="F262" s="152"/>
      <c r="G262" s="152"/>
      <c r="H262" s="152"/>
      <c r="I262" s="152"/>
      <c r="J262" s="152"/>
      <c r="K262" s="256"/>
      <c r="L262" s="256"/>
      <c r="M262" s="256"/>
      <c r="N262" s="257"/>
      <c r="O262" s="112"/>
    </row>
    <row r="263" spans="1:15">
      <c r="A263" s="112"/>
      <c r="B263" s="154">
        <v>236</v>
      </c>
      <c r="C263" s="362"/>
      <c r="D263" s="362"/>
      <c r="E263" s="155"/>
      <c r="F263" s="155"/>
      <c r="G263" s="155"/>
      <c r="H263" s="155"/>
      <c r="I263" s="155"/>
      <c r="J263" s="155"/>
      <c r="K263" s="246"/>
      <c r="L263" s="246"/>
      <c r="M263" s="246"/>
      <c r="N263" s="247"/>
      <c r="O263" s="112"/>
    </row>
    <row r="264" spans="1:15">
      <c r="A264" s="112"/>
      <c r="B264" s="157">
        <v>237</v>
      </c>
      <c r="C264" s="363"/>
      <c r="D264" s="363"/>
      <c r="E264" s="152"/>
      <c r="F264" s="152"/>
      <c r="G264" s="152"/>
      <c r="H264" s="152"/>
      <c r="I264" s="152"/>
      <c r="J264" s="152"/>
      <c r="K264" s="256"/>
      <c r="L264" s="256"/>
      <c r="M264" s="256"/>
      <c r="N264" s="257"/>
      <c r="O264" s="112"/>
    </row>
    <row r="265" spans="1:15">
      <c r="A265" s="112"/>
      <c r="B265" s="154">
        <v>238</v>
      </c>
      <c r="C265" s="362"/>
      <c r="D265" s="362"/>
      <c r="E265" s="155"/>
      <c r="F265" s="155"/>
      <c r="G265" s="155"/>
      <c r="H265" s="155"/>
      <c r="I265" s="155"/>
      <c r="J265" s="155"/>
      <c r="K265" s="246"/>
      <c r="L265" s="246"/>
      <c r="M265" s="246"/>
      <c r="N265" s="247"/>
      <c r="O265" s="112"/>
    </row>
    <row r="266" spans="1:15">
      <c r="A266" s="112"/>
      <c r="B266" s="157">
        <v>239</v>
      </c>
      <c r="C266" s="363"/>
      <c r="D266" s="363"/>
      <c r="E266" s="152"/>
      <c r="F266" s="152"/>
      <c r="G266" s="152"/>
      <c r="H266" s="152"/>
      <c r="I266" s="152"/>
      <c r="J266" s="152"/>
      <c r="K266" s="256"/>
      <c r="L266" s="256"/>
      <c r="M266" s="256"/>
      <c r="N266" s="257"/>
      <c r="O266" s="112"/>
    </row>
    <row r="267" spans="1:15">
      <c r="A267" s="112"/>
      <c r="B267" s="154">
        <v>240</v>
      </c>
      <c r="C267" s="362"/>
      <c r="D267" s="362"/>
      <c r="E267" s="155"/>
      <c r="F267" s="155"/>
      <c r="G267" s="155"/>
      <c r="H267" s="155"/>
      <c r="I267" s="155"/>
      <c r="J267" s="155"/>
      <c r="K267" s="246"/>
      <c r="L267" s="246"/>
      <c r="M267" s="246"/>
      <c r="N267" s="247"/>
      <c r="O267" s="112"/>
    </row>
    <row r="268" spans="1:15">
      <c r="A268" s="112"/>
      <c r="B268" s="157">
        <v>241</v>
      </c>
      <c r="C268" s="363"/>
      <c r="D268" s="363"/>
      <c r="E268" s="152"/>
      <c r="F268" s="152"/>
      <c r="G268" s="152"/>
      <c r="H268" s="152"/>
      <c r="I268" s="152"/>
      <c r="J268" s="152"/>
      <c r="K268" s="256"/>
      <c r="L268" s="256"/>
      <c r="M268" s="256"/>
      <c r="N268" s="257"/>
      <c r="O268" s="112"/>
    </row>
    <row r="269" spans="1:15">
      <c r="A269" s="112"/>
      <c r="B269" s="154">
        <v>242</v>
      </c>
      <c r="C269" s="362"/>
      <c r="D269" s="362"/>
      <c r="E269" s="155"/>
      <c r="F269" s="155"/>
      <c r="G269" s="155"/>
      <c r="H269" s="155"/>
      <c r="I269" s="155"/>
      <c r="J269" s="155"/>
      <c r="K269" s="246"/>
      <c r="L269" s="246"/>
      <c r="M269" s="246"/>
      <c r="N269" s="247"/>
      <c r="O269" s="112"/>
    </row>
    <row r="270" spans="1:15">
      <c r="A270" s="112"/>
      <c r="B270" s="157">
        <v>243</v>
      </c>
      <c r="C270" s="363"/>
      <c r="D270" s="363"/>
      <c r="E270" s="152"/>
      <c r="F270" s="152"/>
      <c r="G270" s="152"/>
      <c r="H270" s="152"/>
      <c r="I270" s="152"/>
      <c r="J270" s="152"/>
      <c r="K270" s="256"/>
      <c r="L270" s="256"/>
      <c r="M270" s="256"/>
      <c r="N270" s="257"/>
      <c r="O270" s="112"/>
    </row>
    <row r="271" spans="1:15">
      <c r="A271" s="112"/>
      <c r="B271" s="154">
        <v>244</v>
      </c>
      <c r="C271" s="362"/>
      <c r="D271" s="362"/>
      <c r="E271" s="155"/>
      <c r="F271" s="155"/>
      <c r="G271" s="155"/>
      <c r="H271" s="155"/>
      <c r="I271" s="155"/>
      <c r="J271" s="155"/>
      <c r="K271" s="246"/>
      <c r="L271" s="246"/>
      <c r="M271" s="246"/>
      <c r="N271" s="247"/>
      <c r="O271" s="112"/>
    </row>
    <row r="272" spans="1:15">
      <c r="A272" s="112"/>
      <c r="B272" s="157">
        <v>245</v>
      </c>
      <c r="C272" s="363"/>
      <c r="D272" s="363"/>
      <c r="E272" s="152"/>
      <c r="F272" s="152"/>
      <c r="G272" s="152"/>
      <c r="H272" s="152"/>
      <c r="I272" s="152"/>
      <c r="J272" s="152"/>
      <c r="K272" s="256"/>
      <c r="L272" s="256"/>
      <c r="M272" s="256"/>
      <c r="N272" s="257"/>
      <c r="O272" s="112"/>
    </row>
    <row r="273" spans="1:15">
      <c r="A273" s="112"/>
      <c r="B273" s="154">
        <v>246</v>
      </c>
      <c r="C273" s="362"/>
      <c r="D273" s="362"/>
      <c r="E273" s="155"/>
      <c r="F273" s="155"/>
      <c r="G273" s="155"/>
      <c r="H273" s="155"/>
      <c r="I273" s="155"/>
      <c r="J273" s="155"/>
      <c r="K273" s="246"/>
      <c r="L273" s="246"/>
      <c r="M273" s="246"/>
      <c r="N273" s="247"/>
      <c r="O273" s="112"/>
    </row>
    <row r="274" spans="1:15">
      <c r="A274" s="112"/>
      <c r="B274" s="157">
        <v>247</v>
      </c>
      <c r="C274" s="363"/>
      <c r="D274" s="363"/>
      <c r="E274" s="152"/>
      <c r="F274" s="152"/>
      <c r="G274" s="152"/>
      <c r="H274" s="152"/>
      <c r="I274" s="152"/>
      <c r="J274" s="152"/>
      <c r="K274" s="256"/>
      <c r="L274" s="256"/>
      <c r="M274" s="256"/>
      <c r="N274" s="257"/>
      <c r="O274" s="112"/>
    </row>
    <row r="275" spans="1:15">
      <c r="A275" s="112"/>
      <c r="B275" s="154">
        <v>248</v>
      </c>
      <c r="C275" s="362"/>
      <c r="D275" s="362"/>
      <c r="E275" s="155"/>
      <c r="F275" s="155"/>
      <c r="G275" s="155"/>
      <c r="H275" s="155"/>
      <c r="I275" s="155"/>
      <c r="J275" s="155"/>
      <c r="K275" s="246"/>
      <c r="L275" s="246"/>
      <c r="M275" s="246"/>
      <c r="N275" s="247"/>
      <c r="O275" s="112"/>
    </row>
    <row r="276" spans="1:15">
      <c r="A276" s="112"/>
      <c r="B276" s="157">
        <v>249</v>
      </c>
      <c r="C276" s="363"/>
      <c r="D276" s="363"/>
      <c r="E276" s="152"/>
      <c r="F276" s="152"/>
      <c r="G276" s="152"/>
      <c r="H276" s="152"/>
      <c r="I276" s="152"/>
      <c r="J276" s="152"/>
      <c r="K276" s="256"/>
      <c r="L276" s="256"/>
      <c r="M276" s="256"/>
      <c r="N276" s="257"/>
      <c r="O276" s="112"/>
    </row>
    <row r="277" spans="1:15">
      <c r="A277" s="112"/>
      <c r="B277" s="154">
        <v>250</v>
      </c>
      <c r="C277" s="362"/>
      <c r="D277" s="362"/>
      <c r="E277" s="155"/>
      <c r="F277" s="155"/>
      <c r="G277" s="155"/>
      <c r="H277" s="155"/>
      <c r="I277" s="155"/>
      <c r="J277" s="155"/>
      <c r="K277" s="246"/>
      <c r="L277" s="246"/>
      <c r="M277" s="246"/>
      <c r="N277" s="247"/>
      <c r="O277" s="112"/>
    </row>
    <row r="278" spans="1:15">
      <c r="A278" s="112"/>
      <c r="B278" s="157">
        <v>251</v>
      </c>
      <c r="C278" s="363"/>
      <c r="D278" s="363"/>
      <c r="E278" s="152"/>
      <c r="F278" s="152"/>
      <c r="G278" s="152"/>
      <c r="H278" s="152"/>
      <c r="I278" s="152"/>
      <c r="J278" s="152"/>
      <c r="K278" s="256"/>
      <c r="L278" s="256"/>
      <c r="M278" s="256"/>
      <c r="N278" s="257"/>
      <c r="O278" s="112"/>
    </row>
    <row r="279" spans="1:15">
      <c r="A279" s="112"/>
      <c r="B279" s="154">
        <v>252</v>
      </c>
      <c r="C279" s="362"/>
      <c r="D279" s="362"/>
      <c r="E279" s="155"/>
      <c r="F279" s="155"/>
      <c r="G279" s="155"/>
      <c r="H279" s="155"/>
      <c r="I279" s="155"/>
      <c r="J279" s="155"/>
      <c r="K279" s="246"/>
      <c r="L279" s="246"/>
      <c r="M279" s="246"/>
      <c r="N279" s="247"/>
      <c r="O279" s="112"/>
    </row>
    <row r="280" spans="1:15">
      <c r="A280" s="112"/>
      <c r="B280" s="157">
        <v>253</v>
      </c>
      <c r="C280" s="363"/>
      <c r="D280" s="363"/>
      <c r="E280" s="152"/>
      <c r="F280" s="152"/>
      <c r="G280" s="152"/>
      <c r="H280" s="152"/>
      <c r="I280" s="152"/>
      <c r="J280" s="152"/>
      <c r="K280" s="256"/>
      <c r="L280" s="256"/>
      <c r="M280" s="256"/>
      <c r="N280" s="257"/>
      <c r="O280" s="112"/>
    </row>
    <row r="281" spans="1:15">
      <c r="A281" s="112"/>
      <c r="B281" s="154">
        <v>254</v>
      </c>
      <c r="C281" s="362"/>
      <c r="D281" s="362"/>
      <c r="E281" s="155"/>
      <c r="F281" s="155"/>
      <c r="G281" s="155"/>
      <c r="H281" s="155"/>
      <c r="I281" s="155"/>
      <c r="J281" s="155"/>
      <c r="K281" s="246"/>
      <c r="L281" s="246"/>
      <c r="M281" s="246"/>
      <c r="N281" s="247"/>
      <c r="O281" s="112"/>
    </row>
    <row r="282" spans="1:15">
      <c r="A282" s="112"/>
      <c r="B282" s="157">
        <v>255</v>
      </c>
      <c r="C282" s="363"/>
      <c r="D282" s="363"/>
      <c r="E282" s="152"/>
      <c r="F282" s="152"/>
      <c r="G282" s="152"/>
      <c r="H282" s="152"/>
      <c r="I282" s="152"/>
      <c r="J282" s="152"/>
      <c r="K282" s="256"/>
      <c r="L282" s="256"/>
      <c r="M282" s="256"/>
      <c r="N282" s="257"/>
      <c r="O282" s="112"/>
    </row>
    <row r="283" spans="1:15">
      <c r="A283" s="112"/>
      <c r="B283" s="154">
        <v>256</v>
      </c>
      <c r="C283" s="362"/>
      <c r="D283" s="362"/>
      <c r="E283" s="155"/>
      <c r="F283" s="155"/>
      <c r="G283" s="155"/>
      <c r="H283" s="155"/>
      <c r="I283" s="155"/>
      <c r="J283" s="155"/>
      <c r="K283" s="246"/>
      <c r="L283" s="246"/>
      <c r="M283" s="246"/>
      <c r="N283" s="247"/>
      <c r="O283" s="112"/>
    </row>
    <row r="284" spans="1:15">
      <c r="A284" s="112"/>
      <c r="B284" s="157">
        <v>257</v>
      </c>
      <c r="C284" s="363"/>
      <c r="D284" s="363"/>
      <c r="E284" s="152"/>
      <c r="F284" s="152"/>
      <c r="G284" s="152"/>
      <c r="H284" s="152"/>
      <c r="I284" s="152"/>
      <c r="J284" s="152"/>
      <c r="K284" s="256"/>
      <c r="L284" s="256"/>
      <c r="M284" s="256"/>
      <c r="N284" s="257"/>
      <c r="O284" s="112"/>
    </row>
    <row r="285" spans="1:15">
      <c r="A285" s="112"/>
      <c r="B285" s="154">
        <v>258</v>
      </c>
      <c r="C285" s="362"/>
      <c r="D285" s="362"/>
      <c r="E285" s="155"/>
      <c r="F285" s="155"/>
      <c r="G285" s="155"/>
      <c r="H285" s="155"/>
      <c r="I285" s="155"/>
      <c r="J285" s="155"/>
      <c r="K285" s="246"/>
      <c r="L285" s="246"/>
      <c r="M285" s="246"/>
      <c r="N285" s="247"/>
      <c r="O285" s="112"/>
    </row>
    <row r="286" spans="1:15">
      <c r="A286" s="112"/>
      <c r="B286" s="157">
        <v>259</v>
      </c>
      <c r="C286" s="363"/>
      <c r="D286" s="363"/>
      <c r="E286" s="152"/>
      <c r="F286" s="152"/>
      <c r="G286" s="152"/>
      <c r="H286" s="152"/>
      <c r="I286" s="152"/>
      <c r="J286" s="152"/>
      <c r="K286" s="256"/>
      <c r="L286" s="256"/>
      <c r="M286" s="256"/>
      <c r="N286" s="257"/>
      <c r="O286" s="112"/>
    </row>
    <row r="287" spans="1:15">
      <c r="A287" s="112"/>
      <c r="B287" s="154">
        <v>260</v>
      </c>
      <c r="C287" s="362"/>
      <c r="D287" s="362"/>
      <c r="E287" s="155"/>
      <c r="F287" s="155"/>
      <c r="G287" s="155"/>
      <c r="H287" s="155"/>
      <c r="I287" s="155"/>
      <c r="J287" s="155"/>
      <c r="K287" s="246"/>
      <c r="L287" s="246"/>
      <c r="M287" s="246"/>
      <c r="N287" s="247"/>
      <c r="O287" s="112"/>
    </row>
    <row r="288" spans="1:15">
      <c r="A288" s="112"/>
      <c r="B288" s="157">
        <v>261</v>
      </c>
      <c r="C288" s="363"/>
      <c r="D288" s="363"/>
      <c r="E288" s="152"/>
      <c r="F288" s="152"/>
      <c r="G288" s="152"/>
      <c r="H288" s="152"/>
      <c r="I288" s="152"/>
      <c r="J288" s="152"/>
      <c r="K288" s="256"/>
      <c r="L288" s="256"/>
      <c r="M288" s="256"/>
      <c r="N288" s="257"/>
      <c r="O288" s="112"/>
    </row>
    <row r="289" spans="1:15">
      <c r="A289" s="112"/>
      <c r="B289" s="154">
        <v>262</v>
      </c>
      <c r="C289" s="362"/>
      <c r="D289" s="362"/>
      <c r="E289" s="155"/>
      <c r="F289" s="155"/>
      <c r="G289" s="155"/>
      <c r="H289" s="155"/>
      <c r="I289" s="155"/>
      <c r="J289" s="155"/>
      <c r="K289" s="246"/>
      <c r="L289" s="246"/>
      <c r="M289" s="246"/>
      <c r="N289" s="247"/>
      <c r="O289" s="112"/>
    </row>
    <row r="290" spans="1:15">
      <c r="A290" s="112"/>
      <c r="B290" s="157">
        <v>263</v>
      </c>
      <c r="C290" s="363"/>
      <c r="D290" s="363"/>
      <c r="E290" s="152"/>
      <c r="F290" s="152"/>
      <c r="G290" s="152"/>
      <c r="H290" s="152"/>
      <c r="I290" s="152"/>
      <c r="J290" s="152"/>
      <c r="K290" s="256"/>
      <c r="L290" s="256"/>
      <c r="M290" s="256"/>
      <c r="N290" s="257"/>
      <c r="O290" s="112"/>
    </row>
    <row r="291" spans="1:15">
      <c r="A291" s="112"/>
      <c r="B291" s="154">
        <v>264</v>
      </c>
      <c r="C291" s="362"/>
      <c r="D291" s="362"/>
      <c r="E291" s="155"/>
      <c r="F291" s="155"/>
      <c r="G291" s="155"/>
      <c r="H291" s="155"/>
      <c r="I291" s="155"/>
      <c r="J291" s="155"/>
      <c r="K291" s="246"/>
      <c r="L291" s="246"/>
      <c r="M291" s="246"/>
      <c r="N291" s="247"/>
      <c r="O291" s="112"/>
    </row>
    <row r="292" spans="1:15">
      <c r="A292" s="112"/>
      <c r="B292" s="157">
        <v>265</v>
      </c>
      <c r="C292" s="363"/>
      <c r="D292" s="363"/>
      <c r="E292" s="152"/>
      <c r="F292" s="152"/>
      <c r="G292" s="152"/>
      <c r="H292" s="152"/>
      <c r="I292" s="152"/>
      <c r="J292" s="152"/>
      <c r="K292" s="256"/>
      <c r="L292" s="256"/>
      <c r="M292" s="256"/>
      <c r="N292" s="257"/>
      <c r="O292" s="112"/>
    </row>
    <row r="293" spans="1:15">
      <c r="A293" s="112"/>
      <c r="B293" s="154">
        <v>266</v>
      </c>
      <c r="C293" s="362"/>
      <c r="D293" s="362"/>
      <c r="E293" s="155"/>
      <c r="F293" s="155"/>
      <c r="G293" s="155"/>
      <c r="H293" s="155"/>
      <c r="I293" s="155"/>
      <c r="J293" s="155"/>
      <c r="K293" s="246"/>
      <c r="L293" s="246"/>
      <c r="M293" s="246"/>
      <c r="N293" s="247"/>
      <c r="O293" s="112"/>
    </row>
    <row r="294" spans="1:15">
      <c r="A294" s="112"/>
      <c r="B294" s="157">
        <v>267</v>
      </c>
      <c r="C294" s="363"/>
      <c r="D294" s="363"/>
      <c r="E294" s="152"/>
      <c r="F294" s="152"/>
      <c r="G294" s="152"/>
      <c r="H294" s="152"/>
      <c r="I294" s="152"/>
      <c r="J294" s="152"/>
      <c r="K294" s="256"/>
      <c r="L294" s="256"/>
      <c r="M294" s="256"/>
      <c r="N294" s="257"/>
      <c r="O294" s="112"/>
    </row>
    <row r="295" spans="1:15">
      <c r="A295" s="112"/>
      <c r="B295" s="154">
        <v>268</v>
      </c>
      <c r="C295" s="362"/>
      <c r="D295" s="362"/>
      <c r="E295" s="155"/>
      <c r="F295" s="155"/>
      <c r="G295" s="155"/>
      <c r="H295" s="155"/>
      <c r="I295" s="155"/>
      <c r="J295" s="155"/>
      <c r="K295" s="246"/>
      <c r="L295" s="246"/>
      <c r="M295" s="246"/>
      <c r="N295" s="247"/>
      <c r="O295" s="112"/>
    </row>
    <row r="296" spans="1:15">
      <c r="A296" s="112"/>
      <c r="B296" s="157">
        <v>269</v>
      </c>
      <c r="C296" s="363"/>
      <c r="D296" s="363"/>
      <c r="E296" s="152"/>
      <c r="F296" s="152"/>
      <c r="G296" s="152"/>
      <c r="H296" s="152"/>
      <c r="I296" s="152"/>
      <c r="J296" s="152"/>
      <c r="K296" s="256"/>
      <c r="L296" s="256"/>
      <c r="M296" s="256"/>
      <c r="N296" s="257"/>
      <c r="O296" s="112"/>
    </row>
    <row r="297" spans="1:15">
      <c r="A297" s="112"/>
      <c r="B297" s="154">
        <v>270</v>
      </c>
      <c r="C297" s="362"/>
      <c r="D297" s="362"/>
      <c r="E297" s="155"/>
      <c r="F297" s="155"/>
      <c r="G297" s="155"/>
      <c r="H297" s="155"/>
      <c r="I297" s="155"/>
      <c r="J297" s="155"/>
      <c r="K297" s="246"/>
      <c r="L297" s="246"/>
      <c r="M297" s="246"/>
      <c r="N297" s="247"/>
      <c r="O297" s="112"/>
    </row>
    <row r="298" spans="1:15">
      <c r="A298" s="112"/>
      <c r="B298" s="157">
        <v>271</v>
      </c>
      <c r="C298" s="363"/>
      <c r="D298" s="363"/>
      <c r="E298" s="152"/>
      <c r="F298" s="152"/>
      <c r="G298" s="152"/>
      <c r="H298" s="152"/>
      <c r="I298" s="152"/>
      <c r="J298" s="152"/>
      <c r="K298" s="256"/>
      <c r="L298" s="256"/>
      <c r="M298" s="256"/>
      <c r="N298" s="257"/>
      <c r="O298" s="112"/>
    </row>
    <row r="299" spans="1:15">
      <c r="A299" s="112"/>
      <c r="B299" s="154">
        <v>272</v>
      </c>
      <c r="C299" s="362"/>
      <c r="D299" s="362"/>
      <c r="E299" s="155"/>
      <c r="F299" s="155"/>
      <c r="G299" s="155"/>
      <c r="H299" s="155"/>
      <c r="I299" s="155"/>
      <c r="J299" s="155"/>
      <c r="K299" s="246"/>
      <c r="L299" s="246"/>
      <c r="M299" s="246"/>
      <c r="N299" s="247"/>
      <c r="O299" s="112"/>
    </row>
    <row r="300" spans="1:15">
      <c r="A300" s="112"/>
      <c r="B300" s="157">
        <v>273</v>
      </c>
      <c r="C300" s="363"/>
      <c r="D300" s="363"/>
      <c r="E300" s="152"/>
      <c r="F300" s="152"/>
      <c r="G300" s="152"/>
      <c r="H300" s="152"/>
      <c r="I300" s="152"/>
      <c r="J300" s="152"/>
      <c r="K300" s="256"/>
      <c r="L300" s="256"/>
      <c r="M300" s="256"/>
      <c r="N300" s="257"/>
      <c r="O300" s="112"/>
    </row>
    <row r="301" spans="1:15">
      <c r="A301" s="112"/>
      <c r="B301" s="154">
        <v>274</v>
      </c>
      <c r="C301" s="362"/>
      <c r="D301" s="362"/>
      <c r="E301" s="155"/>
      <c r="F301" s="155"/>
      <c r="G301" s="155"/>
      <c r="H301" s="155"/>
      <c r="I301" s="155"/>
      <c r="J301" s="155"/>
      <c r="K301" s="246"/>
      <c r="L301" s="246"/>
      <c r="M301" s="246"/>
      <c r="N301" s="247"/>
      <c r="O301" s="112"/>
    </row>
    <row r="302" spans="1:15">
      <c r="A302" s="112"/>
      <c r="B302" s="157">
        <v>275</v>
      </c>
      <c r="C302" s="363"/>
      <c r="D302" s="363"/>
      <c r="E302" s="152"/>
      <c r="F302" s="152"/>
      <c r="G302" s="152"/>
      <c r="H302" s="152"/>
      <c r="I302" s="152"/>
      <c r="J302" s="152"/>
      <c r="K302" s="256"/>
      <c r="L302" s="256"/>
      <c r="M302" s="256"/>
      <c r="N302" s="257"/>
      <c r="O302" s="112"/>
    </row>
    <row r="303" spans="1:15">
      <c r="A303" s="112"/>
      <c r="B303" s="154">
        <v>276</v>
      </c>
      <c r="C303" s="362"/>
      <c r="D303" s="362"/>
      <c r="E303" s="155"/>
      <c r="F303" s="155"/>
      <c r="G303" s="155"/>
      <c r="H303" s="155"/>
      <c r="I303" s="155"/>
      <c r="J303" s="155"/>
      <c r="K303" s="246"/>
      <c r="L303" s="246"/>
      <c r="M303" s="246"/>
      <c r="N303" s="247"/>
      <c r="O303" s="112"/>
    </row>
    <row r="304" spans="1:15">
      <c r="A304" s="112"/>
      <c r="B304" s="157">
        <v>277</v>
      </c>
      <c r="C304" s="363"/>
      <c r="D304" s="363"/>
      <c r="E304" s="152"/>
      <c r="F304" s="152"/>
      <c r="G304" s="152"/>
      <c r="H304" s="152"/>
      <c r="I304" s="152"/>
      <c r="J304" s="152"/>
      <c r="K304" s="256"/>
      <c r="L304" s="256"/>
      <c r="M304" s="256"/>
      <c r="N304" s="257"/>
      <c r="O304" s="112"/>
    </row>
    <row r="305" spans="1:15">
      <c r="A305" s="112"/>
      <c r="B305" s="154">
        <v>278</v>
      </c>
      <c r="C305" s="362"/>
      <c r="D305" s="362"/>
      <c r="E305" s="155"/>
      <c r="F305" s="155"/>
      <c r="G305" s="155"/>
      <c r="H305" s="155"/>
      <c r="I305" s="155"/>
      <c r="J305" s="155"/>
      <c r="K305" s="246"/>
      <c r="L305" s="246"/>
      <c r="M305" s="246"/>
      <c r="N305" s="247"/>
      <c r="O305" s="112"/>
    </row>
    <row r="306" spans="1:15">
      <c r="A306" s="112"/>
      <c r="B306" s="157">
        <v>279</v>
      </c>
      <c r="C306" s="363"/>
      <c r="D306" s="363"/>
      <c r="E306" s="152"/>
      <c r="F306" s="152"/>
      <c r="G306" s="152"/>
      <c r="H306" s="152"/>
      <c r="I306" s="152"/>
      <c r="J306" s="152"/>
      <c r="K306" s="256"/>
      <c r="L306" s="256"/>
      <c r="M306" s="256"/>
      <c r="N306" s="257"/>
      <c r="O306" s="112"/>
    </row>
    <row r="307" spans="1:15">
      <c r="A307" s="112"/>
      <c r="B307" s="154">
        <v>280</v>
      </c>
      <c r="C307" s="362"/>
      <c r="D307" s="362"/>
      <c r="E307" s="155"/>
      <c r="F307" s="155"/>
      <c r="G307" s="155"/>
      <c r="H307" s="155"/>
      <c r="I307" s="155"/>
      <c r="J307" s="155"/>
      <c r="K307" s="246"/>
      <c r="L307" s="246"/>
      <c r="M307" s="246"/>
      <c r="N307" s="247"/>
      <c r="O307" s="112"/>
    </row>
    <row r="308" spans="1:15">
      <c r="A308" s="112"/>
      <c r="B308" s="157">
        <v>281</v>
      </c>
      <c r="C308" s="363"/>
      <c r="D308" s="363"/>
      <c r="E308" s="152"/>
      <c r="F308" s="152"/>
      <c r="G308" s="152"/>
      <c r="H308" s="152"/>
      <c r="I308" s="152"/>
      <c r="J308" s="152"/>
      <c r="K308" s="256"/>
      <c r="L308" s="256"/>
      <c r="M308" s="256"/>
      <c r="N308" s="257"/>
      <c r="O308" s="112"/>
    </row>
    <row r="309" spans="1:15">
      <c r="A309" s="112"/>
      <c r="B309" s="154">
        <v>282</v>
      </c>
      <c r="C309" s="362"/>
      <c r="D309" s="362"/>
      <c r="E309" s="155"/>
      <c r="F309" s="155"/>
      <c r="G309" s="155"/>
      <c r="H309" s="155"/>
      <c r="I309" s="155"/>
      <c r="J309" s="155"/>
      <c r="K309" s="246"/>
      <c r="L309" s="246"/>
      <c r="M309" s="246"/>
      <c r="N309" s="247"/>
      <c r="O309" s="112"/>
    </row>
    <row r="310" spans="1:15">
      <c r="A310" s="112"/>
      <c r="B310" s="157">
        <v>283</v>
      </c>
      <c r="C310" s="363"/>
      <c r="D310" s="363"/>
      <c r="E310" s="152"/>
      <c r="F310" s="152"/>
      <c r="G310" s="152"/>
      <c r="H310" s="152"/>
      <c r="I310" s="152"/>
      <c r="J310" s="152"/>
      <c r="K310" s="256"/>
      <c r="L310" s="256"/>
      <c r="M310" s="256"/>
      <c r="N310" s="257"/>
      <c r="O310" s="112"/>
    </row>
    <row r="311" spans="1:15">
      <c r="A311" s="112"/>
      <c r="B311" s="154">
        <v>284</v>
      </c>
      <c r="C311" s="362"/>
      <c r="D311" s="362"/>
      <c r="E311" s="155"/>
      <c r="F311" s="155"/>
      <c r="G311" s="155"/>
      <c r="H311" s="155"/>
      <c r="I311" s="155"/>
      <c r="J311" s="155"/>
      <c r="K311" s="246"/>
      <c r="L311" s="246"/>
      <c r="M311" s="246"/>
      <c r="N311" s="247"/>
      <c r="O311" s="112"/>
    </row>
    <row r="312" spans="1:15">
      <c r="A312" s="112"/>
      <c r="B312" s="157">
        <v>285</v>
      </c>
      <c r="C312" s="363"/>
      <c r="D312" s="363"/>
      <c r="E312" s="152"/>
      <c r="F312" s="152"/>
      <c r="G312" s="152"/>
      <c r="H312" s="152"/>
      <c r="I312" s="152"/>
      <c r="J312" s="152"/>
      <c r="K312" s="256"/>
      <c r="L312" s="256"/>
      <c r="M312" s="256"/>
      <c r="N312" s="257"/>
      <c r="O312" s="112"/>
    </row>
    <row r="313" spans="1:15">
      <c r="A313" s="112"/>
      <c r="B313" s="154">
        <v>286</v>
      </c>
      <c r="C313" s="362"/>
      <c r="D313" s="362"/>
      <c r="E313" s="155"/>
      <c r="F313" s="155"/>
      <c r="G313" s="155"/>
      <c r="H313" s="155"/>
      <c r="I313" s="155"/>
      <c r="J313" s="155"/>
      <c r="K313" s="246"/>
      <c r="L313" s="246"/>
      <c r="M313" s="246"/>
      <c r="N313" s="247"/>
      <c r="O313" s="112"/>
    </row>
    <row r="314" spans="1:15">
      <c r="A314" s="112"/>
      <c r="B314" s="157">
        <v>287</v>
      </c>
      <c r="C314" s="363"/>
      <c r="D314" s="363"/>
      <c r="E314" s="152"/>
      <c r="F314" s="152"/>
      <c r="G314" s="152"/>
      <c r="H314" s="152"/>
      <c r="I314" s="152"/>
      <c r="J314" s="152"/>
      <c r="K314" s="256"/>
      <c r="L314" s="256"/>
      <c r="M314" s="256"/>
      <c r="N314" s="257"/>
      <c r="O314" s="112"/>
    </row>
    <row r="315" spans="1:15">
      <c r="A315" s="112"/>
      <c r="B315" s="154">
        <v>288</v>
      </c>
      <c r="C315" s="362"/>
      <c r="D315" s="362"/>
      <c r="E315" s="155"/>
      <c r="F315" s="155"/>
      <c r="G315" s="155"/>
      <c r="H315" s="155"/>
      <c r="I315" s="155"/>
      <c r="J315" s="155"/>
      <c r="K315" s="246"/>
      <c r="L315" s="246"/>
      <c r="M315" s="246"/>
      <c r="N315" s="247"/>
      <c r="O315" s="112"/>
    </row>
    <row r="316" spans="1:15">
      <c r="A316" s="112"/>
      <c r="B316" s="157">
        <v>289</v>
      </c>
      <c r="C316" s="363"/>
      <c r="D316" s="363"/>
      <c r="E316" s="152"/>
      <c r="F316" s="152"/>
      <c r="G316" s="152"/>
      <c r="H316" s="152"/>
      <c r="I316" s="152"/>
      <c r="J316" s="152"/>
      <c r="K316" s="256"/>
      <c r="L316" s="256"/>
      <c r="M316" s="256"/>
      <c r="N316" s="257"/>
      <c r="O316" s="112"/>
    </row>
    <row r="317" spans="1:15">
      <c r="A317" s="112"/>
      <c r="B317" s="154">
        <v>290</v>
      </c>
      <c r="C317" s="362"/>
      <c r="D317" s="362"/>
      <c r="E317" s="155"/>
      <c r="F317" s="155"/>
      <c r="G317" s="155"/>
      <c r="H317" s="155"/>
      <c r="I317" s="155"/>
      <c r="J317" s="155"/>
      <c r="K317" s="246"/>
      <c r="L317" s="246"/>
      <c r="M317" s="246"/>
      <c r="N317" s="247"/>
      <c r="O317" s="112"/>
    </row>
    <row r="318" spans="1:15">
      <c r="A318" s="112"/>
      <c r="B318" s="157">
        <v>291</v>
      </c>
      <c r="C318" s="363"/>
      <c r="D318" s="363"/>
      <c r="E318" s="152"/>
      <c r="F318" s="152"/>
      <c r="G318" s="152"/>
      <c r="H318" s="152"/>
      <c r="I318" s="152"/>
      <c r="J318" s="152"/>
      <c r="K318" s="256"/>
      <c r="L318" s="256"/>
      <c r="M318" s="256"/>
      <c r="N318" s="257"/>
      <c r="O318" s="112"/>
    </row>
    <row r="319" spans="1:15">
      <c r="A319" s="112"/>
      <c r="B319" s="154">
        <v>292</v>
      </c>
      <c r="C319" s="362"/>
      <c r="D319" s="362"/>
      <c r="E319" s="155"/>
      <c r="F319" s="155"/>
      <c r="G319" s="155"/>
      <c r="H319" s="155"/>
      <c r="I319" s="155"/>
      <c r="J319" s="155"/>
      <c r="K319" s="246"/>
      <c r="L319" s="246"/>
      <c r="M319" s="246"/>
      <c r="N319" s="247"/>
      <c r="O319" s="112"/>
    </row>
    <row r="320" spans="1:15">
      <c r="A320" s="112"/>
      <c r="B320" s="157">
        <v>293</v>
      </c>
      <c r="C320" s="363"/>
      <c r="D320" s="363"/>
      <c r="E320" s="152"/>
      <c r="F320" s="152"/>
      <c r="G320" s="152"/>
      <c r="H320" s="152"/>
      <c r="I320" s="152"/>
      <c r="J320" s="152"/>
      <c r="K320" s="256"/>
      <c r="L320" s="256"/>
      <c r="M320" s="256"/>
      <c r="N320" s="257"/>
      <c r="O320" s="112"/>
    </row>
    <row r="321" spans="1:15">
      <c r="A321" s="112"/>
      <c r="B321" s="154">
        <v>294</v>
      </c>
      <c r="C321" s="362"/>
      <c r="D321" s="362"/>
      <c r="E321" s="155"/>
      <c r="F321" s="155"/>
      <c r="G321" s="155"/>
      <c r="H321" s="155"/>
      <c r="I321" s="155"/>
      <c r="J321" s="155"/>
      <c r="K321" s="246"/>
      <c r="L321" s="246"/>
      <c r="M321" s="246"/>
      <c r="N321" s="247"/>
      <c r="O321" s="112"/>
    </row>
    <row r="322" spans="1:15">
      <c r="A322" s="112"/>
      <c r="B322" s="157">
        <v>295</v>
      </c>
      <c r="C322" s="357"/>
      <c r="D322" s="358"/>
      <c r="E322" s="164"/>
      <c r="F322" s="164"/>
      <c r="G322" s="164"/>
      <c r="H322" s="164"/>
      <c r="I322" s="164"/>
      <c r="J322" s="164"/>
      <c r="K322" s="359"/>
      <c r="L322" s="360"/>
      <c r="M322" s="360"/>
      <c r="N322" s="361"/>
      <c r="O322" s="112"/>
    </row>
    <row r="323" spans="1:15">
      <c r="A323" s="112"/>
      <c r="B323" s="154">
        <v>296</v>
      </c>
      <c r="C323" s="352"/>
      <c r="D323" s="353"/>
      <c r="E323" s="165"/>
      <c r="F323" s="165"/>
      <c r="G323" s="165"/>
      <c r="H323" s="165"/>
      <c r="I323" s="165"/>
      <c r="J323" s="165"/>
      <c r="K323" s="354"/>
      <c r="L323" s="355"/>
      <c r="M323" s="355"/>
      <c r="N323" s="356"/>
      <c r="O323" s="112"/>
    </row>
    <row r="324" spans="1:15">
      <c r="A324" s="112"/>
      <c r="B324" s="157">
        <v>297</v>
      </c>
      <c r="C324" s="347"/>
      <c r="D324" s="348"/>
      <c r="E324" s="156"/>
      <c r="F324" s="156"/>
      <c r="G324" s="156"/>
      <c r="H324" s="156"/>
      <c r="I324" s="156"/>
      <c r="J324" s="156"/>
      <c r="K324" s="349"/>
      <c r="L324" s="350"/>
      <c r="M324" s="350"/>
      <c r="N324" s="351"/>
      <c r="O324" s="112"/>
    </row>
    <row r="325" spans="1:15">
      <c r="A325" s="112"/>
      <c r="B325" s="154">
        <v>298</v>
      </c>
      <c r="C325" s="352"/>
      <c r="D325" s="353"/>
      <c r="E325" s="165"/>
      <c r="F325" s="165"/>
      <c r="G325" s="165"/>
      <c r="H325" s="165"/>
      <c r="I325" s="165"/>
      <c r="J325" s="165"/>
      <c r="K325" s="354"/>
      <c r="L325" s="355"/>
      <c r="M325" s="355"/>
      <c r="N325" s="356"/>
      <c r="O325" s="112"/>
    </row>
    <row r="326" spans="1:15">
      <c r="A326" s="112"/>
      <c r="B326" s="157">
        <v>299</v>
      </c>
      <c r="C326" s="347"/>
      <c r="D326" s="348"/>
      <c r="E326" s="156"/>
      <c r="F326" s="156"/>
      <c r="G326" s="156"/>
      <c r="H326" s="156"/>
      <c r="I326" s="156"/>
      <c r="J326" s="156"/>
      <c r="K326" s="349"/>
      <c r="L326" s="350"/>
      <c r="M326" s="350"/>
      <c r="N326" s="351"/>
      <c r="O326" s="112"/>
    </row>
    <row r="327" spans="1:15">
      <c r="A327" s="112"/>
      <c r="B327" s="154">
        <v>300</v>
      </c>
      <c r="C327" s="352"/>
      <c r="D327" s="353"/>
      <c r="E327" s="165"/>
      <c r="F327" s="165"/>
      <c r="G327" s="165"/>
      <c r="H327" s="165"/>
      <c r="I327" s="165"/>
      <c r="J327" s="165"/>
      <c r="K327" s="354"/>
      <c r="L327" s="355"/>
      <c r="M327" s="355"/>
      <c r="N327" s="356"/>
      <c r="O327" s="112"/>
    </row>
    <row r="328" spans="1:15">
      <c r="A328" s="112"/>
      <c r="B328" s="157">
        <v>301</v>
      </c>
      <c r="C328" s="347"/>
      <c r="D328" s="348"/>
      <c r="E328" s="156"/>
      <c r="F328" s="156"/>
      <c r="G328" s="156"/>
      <c r="H328" s="156"/>
      <c r="I328" s="156"/>
      <c r="J328" s="156"/>
      <c r="K328" s="349"/>
      <c r="L328" s="350"/>
      <c r="M328" s="350"/>
      <c r="N328" s="351"/>
      <c r="O328" s="112"/>
    </row>
    <row r="329" spans="1:15">
      <c r="A329" s="112"/>
      <c r="B329" s="154">
        <v>302</v>
      </c>
      <c r="C329" s="352"/>
      <c r="D329" s="353"/>
      <c r="E329" s="166"/>
      <c r="F329" s="166"/>
      <c r="G329" s="166"/>
      <c r="H329" s="166"/>
      <c r="I329" s="166"/>
      <c r="J329" s="166"/>
      <c r="K329" s="354"/>
      <c r="L329" s="355"/>
      <c r="M329" s="355"/>
      <c r="N329" s="356"/>
      <c r="O329" s="112"/>
    </row>
    <row r="330" spans="1:15">
      <c r="A330" s="112"/>
      <c r="B330" s="157">
        <v>303</v>
      </c>
      <c r="C330" s="347"/>
      <c r="D330" s="348"/>
      <c r="E330" s="167"/>
      <c r="F330" s="167"/>
      <c r="G330" s="167"/>
      <c r="H330" s="167"/>
      <c r="I330" s="167"/>
      <c r="J330" s="167"/>
      <c r="K330" s="349"/>
      <c r="L330" s="350"/>
      <c r="M330" s="350"/>
      <c r="N330" s="351"/>
      <c r="O330" s="112"/>
    </row>
    <row r="331" spans="1:15">
      <c r="A331" s="112"/>
      <c r="B331" s="154">
        <v>304</v>
      </c>
      <c r="C331" s="352"/>
      <c r="D331" s="353"/>
      <c r="E331" s="166"/>
      <c r="F331" s="166"/>
      <c r="G331" s="166"/>
      <c r="H331" s="166"/>
      <c r="I331" s="166"/>
      <c r="J331" s="166"/>
      <c r="K331" s="354"/>
      <c r="L331" s="355"/>
      <c r="M331" s="355"/>
      <c r="N331" s="356"/>
      <c r="O331" s="112"/>
    </row>
    <row r="332" spans="1:15">
      <c r="A332" s="112"/>
      <c r="B332" s="157">
        <v>305</v>
      </c>
      <c r="C332" s="347"/>
      <c r="D332" s="348"/>
      <c r="E332" s="167"/>
      <c r="F332" s="167"/>
      <c r="G332" s="167"/>
      <c r="H332" s="167"/>
      <c r="I332" s="167"/>
      <c r="J332" s="167"/>
      <c r="K332" s="349"/>
      <c r="L332" s="350"/>
      <c r="M332" s="350"/>
      <c r="N332" s="351"/>
      <c r="O332" s="112"/>
    </row>
    <row r="333" spans="1:15">
      <c r="A333" s="112"/>
      <c r="B333" s="154">
        <v>306</v>
      </c>
      <c r="C333" s="352"/>
      <c r="D333" s="353"/>
      <c r="E333" s="166"/>
      <c r="F333" s="166"/>
      <c r="G333" s="166"/>
      <c r="H333" s="166"/>
      <c r="I333" s="166"/>
      <c r="J333" s="166"/>
      <c r="K333" s="354"/>
      <c r="L333" s="355"/>
      <c r="M333" s="355"/>
      <c r="N333" s="356"/>
      <c r="O333" s="112"/>
    </row>
    <row r="334" spans="1:15">
      <c r="A334" s="112"/>
      <c r="B334" s="157">
        <v>307</v>
      </c>
      <c r="C334" s="347"/>
      <c r="D334" s="348"/>
      <c r="E334" s="167"/>
      <c r="F334" s="167"/>
      <c r="G334" s="167"/>
      <c r="H334" s="167"/>
      <c r="I334" s="167"/>
      <c r="J334" s="167"/>
      <c r="K334" s="349"/>
      <c r="L334" s="350"/>
      <c r="M334" s="350"/>
      <c r="N334" s="351"/>
      <c r="O334" s="112"/>
    </row>
    <row r="335" spans="1:15">
      <c r="A335" s="112"/>
      <c r="B335" s="154">
        <v>308</v>
      </c>
      <c r="C335" s="352"/>
      <c r="D335" s="353"/>
      <c r="E335" s="166"/>
      <c r="F335" s="166"/>
      <c r="G335" s="166"/>
      <c r="H335" s="166"/>
      <c r="I335" s="166"/>
      <c r="J335" s="166"/>
      <c r="K335" s="354"/>
      <c r="L335" s="355"/>
      <c r="M335" s="355"/>
      <c r="N335" s="356"/>
      <c r="O335" s="112"/>
    </row>
    <row r="336" spans="1:15">
      <c r="A336" s="112"/>
      <c r="B336" s="157">
        <v>309</v>
      </c>
      <c r="C336" s="347"/>
      <c r="D336" s="348"/>
      <c r="E336" s="167"/>
      <c r="F336" s="167"/>
      <c r="G336" s="167"/>
      <c r="H336" s="167"/>
      <c r="I336" s="167"/>
      <c r="J336" s="167"/>
      <c r="K336" s="349"/>
      <c r="L336" s="350"/>
      <c r="M336" s="350"/>
      <c r="N336" s="351"/>
      <c r="O336" s="112"/>
    </row>
    <row r="337" spans="1:15">
      <c r="A337" s="112"/>
      <c r="B337" s="154">
        <v>310</v>
      </c>
      <c r="C337" s="352"/>
      <c r="D337" s="353"/>
      <c r="E337" s="166"/>
      <c r="F337" s="166"/>
      <c r="G337" s="166"/>
      <c r="H337" s="166"/>
      <c r="I337" s="166"/>
      <c r="J337" s="166"/>
      <c r="K337" s="354"/>
      <c r="L337" s="355"/>
      <c r="M337" s="355"/>
      <c r="N337" s="356"/>
      <c r="O337" s="112"/>
    </row>
    <row r="338" spans="1:15">
      <c r="A338" s="112"/>
      <c r="B338" s="157">
        <v>311</v>
      </c>
      <c r="C338" s="347"/>
      <c r="D338" s="348"/>
      <c r="E338" s="167"/>
      <c r="F338" s="167"/>
      <c r="G338" s="167"/>
      <c r="H338" s="167"/>
      <c r="I338" s="167"/>
      <c r="J338" s="167"/>
      <c r="K338" s="349"/>
      <c r="L338" s="350"/>
      <c r="M338" s="350"/>
      <c r="N338" s="351"/>
      <c r="O338" s="112"/>
    </row>
    <row r="339" spans="1:15">
      <c r="A339" s="112"/>
      <c r="B339" s="154">
        <v>312</v>
      </c>
      <c r="C339" s="352"/>
      <c r="D339" s="353"/>
      <c r="E339" s="166"/>
      <c r="F339" s="166"/>
      <c r="G339" s="166"/>
      <c r="H339" s="166"/>
      <c r="I339" s="166"/>
      <c r="J339" s="166"/>
      <c r="K339" s="354"/>
      <c r="L339" s="355"/>
      <c r="M339" s="355"/>
      <c r="N339" s="356"/>
      <c r="O339" s="112"/>
    </row>
    <row r="340" spans="1:15">
      <c r="A340" s="112"/>
      <c r="B340" s="157">
        <v>313</v>
      </c>
      <c r="C340" s="347"/>
      <c r="D340" s="348"/>
      <c r="E340" s="167"/>
      <c r="F340" s="167"/>
      <c r="G340" s="167"/>
      <c r="H340" s="167"/>
      <c r="I340" s="167"/>
      <c r="J340" s="167"/>
      <c r="K340" s="349"/>
      <c r="L340" s="350"/>
      <c r="M340" s="350"/>
      <c r="N340" s="351"/>
      <c r="O340" s="112"/>
    </row>
    <row r="341" spans="1:15">
      <c r="A341" s="112"/>
      <c r="B341" s="154">
        <v>314</v>
      </c>
      <c r="C341" s="352"/>
      <c r="D341" s="353"/>
      <c r="E341" s="166"/>
      <c r="F341" s="166"/>
      <c r="G341" s="166"/>
      <c r="H341" s="166"/>
      <c r="I341" s="166"/>
      <c r="J341" s="166"/>
      <c r="K341" s="354"/>
      <c r="L341" s="355"/>
      <c r="M341" s="355"/>
      <c r="N341" s="356"/>
      <c r="O341" s="112"/>
    </row>
    <row r="342" spans="1:15">
      <c r="A342" s="112"/>
      <c r="B342" s="157">
        <v>315</v>
      </c>
      <c r="C342" s="347"/>
      <c r="D342" s="348"/>
      <c r="E342" s="167"/>
      <c r="F342" s="167"/>
      <c r="G342" s="167"/>
      <c r="H342" s="167"/>
      <c r="I342" s="167"/>
      <c r="J342" s="167"/>
      <c r="K342" s="349"/>
      <c r="L342" s="350"/>
      <c r="M342" s="350"/>
      <c r="N342" s="351"/>
      <c r="O342" s="112"/>
    </row>
    <row r="343" spans="1:15">
      <c r="A343" s="112"/>
      <c r="B343" s="154">
        <v>316</v>
      </c>
      <c r="C343" s="339"/>
      <c r="D343" s="339"/>
      <c r="E343" s="168"/>
      <c r="F343" s="168"/>
      <c r="G343" s="168"/>
      <c r="H343" s="168"/>
      <c r="I343" s="168"/>
      <c r="J343" s="168"/>
      <c r="K343" s="340"/>
      <c r="L343" s="340"/>
      <c r="M343" s="340"/>
      <c r="N343" s="341"/>
      <c r="O343" s="112"/>
    </row>
    <row r="344" spans="1:15">
      <c r="A344" s="112"/>
      <c r="B344" s="157">
        <v>317</v>
      </c>
      <c r="C344" s="342"/>
      <c r="D344" s="343"/>
      <c r="E344" s="169"/>
      <c r="F344" s="169"/>
      <c r="G344" s="169"/>
      <c r="H344" s="169"/>
      <c r="I344" s="169"/>
      <c r="J344" s="169"/>
      <c r="K344" s="344"/>
      <c r="L344" s="345"/>
      <c r="M344" s="345"/>
      <c r="N344" s="346"/>
      <c r="O344" s="112"/>
    </row>
    <row r="345" spans="1:15">
      <c r="A345" s="112"/>
      <c r="B345" s="154">
        <v>318</v>
      </c>
      <c r="C345" s="332"/>
      <c r="D345" s="333"/>
      <c r="E345" s="170"/>
      <c r="F345" s="170"/>
      <c r="G345" s="170"/>
      <c r="H345" s="170"/>
      <c r="I345" s="170"/>
      <c r="J345" s="170"/>
      <c r="K345" s="334"/>
      <c r="L345" s="334"/>
      <c r="M345" s="334"/>
      <c r="N345" s="335"/>
      <c r="O345" s="112"/>
    </row>
    <row r="346" spans="1:15">
      <c r="A346" s="112"/>
      <c r="B346" s="157">
        <v>319</v>
      </c>
      <c r="C346" s="336"/>
      <c r="D346" s="336"/>
      <c r="E346" s="171"/>
      <c r="F346" s="171"/>
      <c r="G346" s="171"/>
      <c r="H346" s="171"/>
      <c r="I346" s="171"/>
      <c r="J346" s="171"/>
      <c r="K346" s="337"/>
      <c r="L346" s="337"/>
      <c r="M346" s="337"/>
      <c r="N346" s="338"/>
      <c r="O346" s="112"/>
    </row>
    <row r="347" spans="1:15">
      <c r="A347" s="112"/>
      <c r="B347" s="154">
        <v>320</v>
      </c>
      <c r="C347" s="332"/>
      <c r="D347" s="333"/>
      <c r="E347" s="170"/>
      <c r="F347" s="170"/>
      <c r="G347" s="170"/>
      <c r="H347" s="170"/>
      <c r="I347" s="170"/>
      <c r="J347" s="170"/>
      <c r="K347" s="334"/>
      <c r="L347" s="334"/>
      <c r="M347" s="334"/>
      <c r="N347" s="335"/>
      <c r="O347" s="112"/>
    </row>
    <row r="348" spans="1:15">
      <c r="A348" s="112"/>
      <c r="B348" s="157">
        <v>321</v>
      </c>
      <c r="C348" s="336"/>
      <c r="D348" s="336"/>
      <c r="E348" s="171"/>
      <c r="F348" s="171"/>
      <c r="G348" s="171"/>
      <c r="H348" s="171"/>
      <c r="I348" s="171"/>
      <c r="J348" s="171"/>
      <c r="K348" s="337"/>
      <c r="L348" s="337"/>
      <c r="M348" s="337"/>
      <c r="N348" s="338"/>
      <c r="O348" s="112"/>
    </row>
    <row r="349" spans="1:15">
      <c r="A349" s="112"/>
      <c r="B349" s="154">
        <v>322</v>
      </c>
      <c r="C349" s="332"/>
      <c r="D349" s="333"/>
      <c r="E349" s="170"/>
      <c r="F349" s="170"/>
      <c r="G349" s="170"/>
      <c r="H349" s="170"/>
      <c r="I349" s="170"/>
      <c r="J349" s="170"/>
      <c r="K349" s="334"/>
      <c r="L349" s="334"/>
      <c r="M349" s="334"/>
      <c r="N349" s="335"/>
      <c r="O349" s="112"/>
    </row>
    <row r="350" spans="1:15">
      <c r="A350" s="112"/>
      <c r="B350" s="157">
        <v>323</v>
      </c>
      <c r="C350" s="336"/>
      <c r="D350" s="336"/>
      <c r="E350" s="171"/>
      <c r="F350" s="171"/>
      <c r="G350" s="171"/>
      <c r="H350" s="171"/>
      <c r="I350" s="171"/>
      <c r="J350" s="171"/>
      <c r="K350" s="337"/>
      <c r="L350" s="337"/>
      <c r="M350" s="337"/>
      <c r="N350" s="338"/>
      <c r="O350" s="112"/>
    </row>
    <row r="351" spans="1:15">
      <c r="A351" s="112"/>
      <c r="B351" s="154">
        <v>324</v>
      </c>
      <c r="C351" s="332"/>
      <c r="D351" s="333"/>
      <c r="E351" s="170"/>
      <c r="F351" s="170"/>
      <c r="G351" s="170"/>
      <c r="H351" s="170"/>
      <c r="I351" s="170"/>
      <c r="J351" s="170"/>
      <c r="K351" s="334"/>
      <c r="L351" s="334"/>
      <c r="M351" s="334"/>
      <c r="N351" s="335"/>
      <c r="O351" s="112"/>
    </row>
    <row r="352" spans="1:15">
      <c r="A352" s="112"/>
      <c r="B352" s="157">
        <v>325</v>
      </c>
      <c r="C352" s="336"/>
      <c r="D352" s="336"/>
      <c r="E352" s="171"/>
      <c r="F352" s="171"/>
      <c r="G352" s="171"/>
      <c r="H352" s="171"/>
      <c r="I352" s="171"/>
      <c r="J352" s="171"/>
      <c r="K352" s="337"/>
      <c r="L352" s="337"/>
      <c r="M352" s="337"/>
      <c r="N352" s="338"/>
      <c r="O352" s="112"/>
    </row>
    <row r="353" spans="1:15">
      <c r="A353" s="112"/>
      <c r="B353" s="154">
        <v>326</v>
      </c>
      <c r="C353" s="332"/>
      <c r="D353" s="333"/>
      <c r="E353" s="170"/>
      <c r="F353" s="170"/>
      <c r="G353" s="170"/>
      <c r="H353" s="170"/>
      <c r="I353" s="170"/>
      <c r="J353" s="170"/>
      <c r="K353" s="334"/>
      <c r="L353" s="334"/>
      <c r="M353" s="334"/>
      <c r="N353" s="335"/>
      <c r="O353" s="112"/>
    </row>
    <row r="354" spans="1:15">
      <c r="A354" s="112"/>
      <c r="B354" s="157">
        <v>327</v>
      </c>
      <c r="C354" s="336"/>
      <c r="D354" s="336"/>
      <c r="E354" s="171"/>
      <c r="F354" s="171"/>
      <c r="G354" s="171"/>
      <c r="H354" s="171"/>
      <c r="I354" s="171"/>
      <c r="J354" s="171"/>
      <c r="K354" s="337"/>
      <c r="L354" s="337"/>
      <c r="M354" s="337"/>
      <c r="N354" s="338"/>
      <c r="O354" s="112"/>
    </row>
    <row r="355" spans="1:15">
      <c r="A355" s="112"/>
      <c r="B355" s="154">
        <v>328</v>
      </c>
      <c r="C355" s="332"/>
      <c r="D355" s="333"/>
      <c r="E355" s="170"/>
      <c r="F355" s="170"/>
      <c r="G355" s="170"/>
      <c r="H355" s="170"/>
      <c r="I355" s="170"/>
      <c r="J355" s="170"/>
      <c r="K355" s="334"/>
      <c r="L355" s="334"/>
      <c r="M355" s="334"/>
      <c r="N355" s="335"/>
      <c r="O355" s="112"/>
    </row>
    <row r="356" spans="1:15">
      <c r="A356" s="112"/>
      <c r="B356" s="157">
        <v>329</v>
      </c>
      <c r="C356" s="336"/>
      <c r="D356" s="336"/>
      <c r="E356" s="171"/>
      <c r="F356" s="171"/>
      <c r="G356" s="171"/>
      <c r="H356" s="171"/>
      <c r="I356" s="171"/>
      <c r="J356" s="171"/>
      <c r="K356" s="337"/>
      <c r="L356" s="337"/>
      <c r="M356" s="337"/>
      <c r="N356" s="338"/>
      <c r="O356" s="112"/>
    </row>
    <row r="357" spans="1:15">
      <c r="A357" s="112"/>
      <c r="B357" s="154">
        <v>330</v>
      </c>
      <c r="C357" s="332"/>
      <c r="D357" s="333"/>
      <c r="E357" s="170"/>
      <c r="F357" s="170"/>
      <c r="G357" s="170"/>
      <c r="H357" s="170"/>
      <c r="I357" s="170"/>
      <c r="J357" s="170"/>
      <c r="K357" s="334"/>
      <c r="L357" s="334"/>
      <c r="M357" s="334"/>
      <c r="N357" s="335"/>
      <c r="O357" s="112"/>
    </row>
    <row r="358" spans="1:15">
      <c r="A358" s="112"/>
      <c r="B358" s="157">
        <v>331</v>
      </c>
      <c r="C358" s="336"/>
      <c r="D358" s="336"/>
      <c r="E358" s="171"/>
      <c r="F358" s="171"/>
      <c r="G358" s="171"/>
      <c r="H358" s="171"/>
      <c r="I358" s="171"/>
      <c r="J358" s="171"/>
      <c r="K358" s="337"/>
      <c r="L358" s="337"/>
      <c r="M358" s="337"/>
      <c r="N358" s="338"/>
      <c r="O358" s="112"/>
    </row>
    <row r="359" spans="1:15">
      <c r="A359" s="112"/>
      <c r="B359" s="154">
        <v>332</v>
      </c>
      <c r="C359" s="332"/>
      <c r="D359" s="333"/>
      <c r="E359" s="170"/>
      <c r="F359" s="170"/>
      <c r="G359" s="170"/>
      <c r="H359" s="170"/>
      <c r="I359" s="170"/>
      <c r="J359" s="170"/>
      <c r="K359" s="334"/>
      <c r="L359" s="334"/>
      <c r="M359" s="334"/>
      <c r="N359" s="335"/>
      <c r="O359" s="112"/>
    </row>
    <row r="360" spans="1:15">
      <c r="A360" s="112"/>
      <c r="B360" s="157">
        <v>333</v>
      </c>
      <c r="C360" s="336"/>
      <c r="D360" s="336"/>
      <c r="E360" s="171"/>
      <c r="F360" s="171"/>
      <c r="G360" s="171"/>
      <c r="H360" s="171"/>
      <c r="I360" s="171"/>
      <c r="J360" s="171"/>
      <c r="K360" s="337"/>
      <c r="L360" s="337"/>
      <c r="M360" s="337"/>
      <c r="N360" s="338"/>
      <c r="O360" s="112"/>
    </row>
    <row r="361" spans="1:15">
      <c r="A361" s="112"/>
      <c r="B361" s="154">
        <v>334</v>
      </c>
      <c r="C361" s="332"/>
      <c r="D361" s="333"/>
      <c r="E361" s="170"/>
      <c r="F361" s="170"/>
      <c r="G361" s="170"/>
      <c r="H361" s="170"/>
      <c r="I361" s="170"/>
      <c r="J361" s="170"/>
      <c r="K361" s="334"/>
      <c r="L361" s="334"/>
      <c r="M361" s="334"/>
      <c r="N361" s="335"/>
      <c r="O361" s="112"/>
    </row>
    <row r="362" spans="1:15">
      <c r="A362" s="112"/>
      <c r="B362" s="157">
        <v>335</v>
      </c>
      <c r="C362" s="336"/>
      <c r="D362" s="336"/>
      <c r="E362" s="171"/>
      <c r="F362" s="171"/>
      <c r="G362" s="171"/>
      <c r="H362" s="171"/>
      <c r="I362" s="171"/>
      <c r="J362" s="171"/>
      <c r="K362" s="337"/>
      <c r="L362" s="337"/>
      <c r="M362" s="337"/>
      <c r="N362" s="338"/>
      <c r="O362" s="112"/>
    </row>
    <row r="363" spans="1:15">
      <c r="A363" s="112"/>
      <c r="B363" s="154">
        <v>336</v>
      </c>
      <c r="C363" s="332"/>
      <c r="D363" s="333"/>
      <c r="E363" s="170"/>
      <c r="F363" s="170"/>
      <c r="G363" s="170"/>
      <c r="H363" s="170"/>
      <c r="I363" s="170"/>
      <c r="J363" s="170"/>
      <c r="K363" s="334"/>
      <c r="L363" s="334"/>
      <c r="M363" s="334"/>
      <c r="N363" s="335"/>
      <c r="O363" s="112"/>
    </row>
    <row r="364" spans="1:15">
      <c r="A364" s="112"/>
      <c r="B364" s="157">
        <v>337</v>
      </c>
      <c r="C364" s="336"/>
      <c r="D364" s="336"/>
      <c r="E364" s="171"/>
      <c r="F364" s="171"/>
      <c r="G364" s="171"/>
      <c r="H364" s="171"/>
      <c r="I364" s="171"/>
      <c r="J364" s="171"/>
      <c r="K364" s="337"/>
      <c r="L364" s="337"/>
      <c r="M364" s="337"/>
      <c r="N364" s="338"/>
      <c r="O364" s="112"/>
    </row>
    <row r="365" spans="1:15">
      <c r="A365" s="112"/>
      <c r="B365" s="154">
        <v>338</v>
      </c>
      <c r="C365" s="332"/>
      <c r="D365" s="333"/>
      <c r="E365" s="170"/>
      <c r="F365" s="170"/>
      <c r="G365" s="170"/>
      <c r="H365" s="170"/>
      <c r="I365" s="170"/>
      <c r="J365" s="170"/>
      <c r="K365" s="334"/>
      <c r="L365" s="334"/>
      <c r="M365" s="334"/>
      <c r="N365" s="335"/>
      <c r="O365" s="112"/>
    </row>
    <row r="366" spans="1:15">
      <c r="A366" s="112"/>
      <c r="B366" s="157">
        <v>339</v>
      </c>
      <c r="C366" s="336"/>
      <c r="D366" s="336"/>
      <c r="E366" s="171"/>
      <c r="F366" s="171"/>
      <c r="G366" s="171"/>
      <c r="H366" s="171"/>
      <c r="I366" s="171"/>
      <c r="J366" s="171"/>
      <c r="K366" s="337"/>
      <c r="L366" s="337"/>
      <c r="M366" s="337"/>
      <c r="N366" s="338"/>
      <c r="O366" s="112"/>
    </row>
    <row r="367" spans="1:15">
      <c r="A367" s="112"/>
      <c r="B367" s="154">
        <v>340</v>
      </c>
      <c r="C367" s="332"/>
      <c r="D367" s="333"/>
      <c r="E367" s="170"/>
      <c r="F367" s="170"/>
      <c r="G367" s="170"/>
      <c r="H367" s="170"/>
      <c r="I367" s="170"/>
      <c r="J367" s="170"/>
      <c r="K367" s="334"/>
      <c r="L367" s="334"/>
      <c r="M367" s="334"/>
      <c r="N367" s="335"/>
      <c r="O367" s="112"/>
    </row>
    <row r="368" spans="1:15">
      <c r="A368" s="112"/>
      <c r="B368" s="157">
        <v>341</v>
      </c>
      <c r="C368" s="336"/>
      <c r="D368" s="336"/>
      <c r="E368" s="171"/>
      <c r="F368" s="171"/>
      <c r="G368" s="171"/>
      <c r="H368" s="171"/>
      <c r="I368" s="171"/>
      <c r="J368" s="171"/>
      <c r="K368" s="337"/>
      <c r="L368" s="337"/>
      <c r="M368" s="337"/>
      <c r="N368" s="338"/>
      <c r="O368" s="112"/>
    </row>
    <row r="369" spans="1:15">
      <c r="A369" s="112"/>
      <c r="B369" s="154">
        <v>342</v>
      </c>
      <c r="C369" s="332"/>
      <c r="D369" s="333"/>
      <c r="E369" s="170"/>
      <c r="F369" s="170"/>
      <c r="G369" s="170"/>
      <c r="H369" s="170"/>
      <c r="I369" s="170"/>
      <c r="J369" s="170"/>
      <c r="K369" s="334"/>
      <c r="L369" s="334"/>
      <c r="M369" s="334"/>
      <c r="N369" s="335"/>
      <c r="O369" s="112"/>
    </row>
    <row r="370" spans="1:15">
      <c r="A370" s="112"/>
      <c r="B370" s="157">
        <v>343</v>
      </c>
      <c r="C370" s="336"/>
      <c r="D370" s="336"/>
      <c r="E370" s="171"/>
      <c r="F370" s="171"/>
      <c r="G370" s="171"/>
      <c r="H370" s="171"/>
      <c r="I370" s="171"/>
      <c r="J370" s="171"/>
      <c r="K370" s="337"/>
      <c r="L370" s="337"/>
      <c r="M370" s="337"/>
      <c r="N370" s="338"/>
      <c r="O370" s="112"/>
    </row>
    <row r="371" spans="1:15">
      <c r="A371" s="112"/>
      <c r="B371" s="154">
        <v>344</v>
      </c>
      <c r="C371" s="332"/>
      <c r="D371" s="333"/>
      <c r="E371" s="170"/>
      <c r="F371" s="170"/>
      <c r="G371" s="170"/>
      <c r="H371" s="170"/>
      <c r="I371" s="170"/>
      <c r="J371" s="170"/>
      <c r="K371" s="334"/>
      <c r="L371" s="334"/>
      <c r="M371" s="334"/>
      <c r="N371" s="335"/>
      <c r="O371" s="112"/>
    </row>
    <row r="372" spans="1:15">
      <c r="A372" s="112"/>
      <c r="B372" s="157">
        <v>345</v>
      </c>
      <c r="C372" s="336"/>
      <c r="D372" s="336"/>
      <c r="E372" s="171"/>
      <c r="F372" s="171"/>
      <c r="G372" s="171"/>
      <c r="H372" s="171"/>
      <c r="I372" s="171"/>
      <c r="J372" s="171"/>
      <c r="K372" s="337"/>
      <c r="L372" s="337"/>
      <c r="M372" s="337"/>
      <c r="N372" s="338"/>
      <c r="O372" s="112"/>
    </row>
    <row r="373" spans="1:15">
      <c r="A373" s="112"/>
      <c r="B373" s="154">
        <v>346</v>
      </c>
      <c r="C373" s="332"/>
      <c r="D373" s="333"/>
      <c r="E373" s="170"/>
      <c r="F373" s="170"/>
      <c r="G373" s="170"/>
      <c r="H373" s="170"/>
      <c r="I373" s="170"/>
      <c r="J373" s="170"/>
      <c r="K373" s="334"/>
      <c r="L373" s="334"/>
      <c r="M373" s="334"/>
      <c r="N373" s="335"/>
      <c r="O373" s="112"/>
    </row>
    <row r="374" spans="1:15">
      <c r="A374" s="112"/>
      <c r="B374" s="157">
        <v>347</v>
      </c>
      <c r="C374" s="336"/>
      <c r="D374" s="336"/>
      <c r="E374" s="171"/>
      <c r="F374" s="171"/>
      <c r="G374" s="171"/>
      <c r="H374" s="171"/>
      <c r="I374" s="171"/>
      <c r="J374" s="171"/>
      <c r="K374" s="337"/>
      <c r="L374" s="337"/>
      <c r="M374" s="337"/>
      <c r="N374" s="338"/>
      <c r="O374" s="112"/>
    </row>
    <row r="375" spans="1:15">
      <c r="A375" s="112"/>
      <c r="B375" s="154">
        <v>348</v>
      </c>
      <c r="C375" s="332"/>
      <c r="D375" s="333"/>
      <c r="E375" s="170"/>
      <c r="F375" s="170"/>
      <c r="G375" s="170"/>
      <c r="H375" s="170"/>
      <c r="I375" s="170"/>
      <c r="J375" s="170"/>
      <c r="K375" s="334"/>
      <c r="L375" s="334"/>
      <c r="M375" s="334"/>
      <c r="N375" s="335"/>
      <c r="O375" s="112"/>
    </row>
    <row r="376" spans="1:15">
      <c r="A376" s="112"/>
      <c r="B376" s="157">
        <v>349</v>
      </c>
      <c r="C376" s="336"/>
      <c r="D376" s="336"/>
      <c r="E376" s="171"/>
      <c r="F376" s="171"/>
      <c r="G376" s="171"/>
      <c r="H376" s="171"/>
      <c r="I376" s="171"/>
      <c r="J376" s="171"/>
      <c r="K376" s="337"/>
      <c r="L376" s="337"/>
      <c r="M376" s="337"/>
      <c r="N376" s="338"/>
      <c r="O376" s="112"/>
    </row>
    <row r="377" spans="1:15">
      <c r="A377" s="112"/>
      <c r="B377" s="154">
        <v>350</v>
      </c>
      <c r="C377" s="332"/>
      <c r="D377" s="333"/>
      <c r="E377" s="170"/>
      <c r="F377" s="170"/>
      <c r="G377" s="170"/>
      <c r="H377" s="170"/>
      <c r="I377" s="170"/>
      <c r="J377" s="170"/>
      <c r="K377" s="334"/>
      <c r="L377" s="334"/>
      <c r="M377" s="334"/>
      <c r="N377" s="335"/>
      <c r="O377" s="112"/>
    </row>
    <row r="378" spans="1:15">
      <c r="A378" s="112"/>
      <c r="B378" s="157">
        <v>351</v>
      </c>
      <c r="C378" s="336"/>
      <c r="D378" s="336"/>
      <c r="E378" s="171"/>
      <c r="F378" s="171"/>
      <c r="G378" s="171"/>
      <c r="H378" s="171"/>
      <c r="I378" s="171"/>
      <c r="J378" s="171"/>
      <c r="K378" s="337"/>
      <c r="L378" s="337"/>
      <c r="M378" s="337"/>
      <c r="N378" s="338"/>
      <c r="O378" s="112"/>
    </row>
    <row r="379" spans="1:15">
      <c r="A379" s="112"/>
      <c r="B379" s="154">
        <v>352</v>
      </c>
      <c r="C379" s="332"/>
      <c r="D379" s="333"/>
      <c r="E379" s="170"/>
      <c r="F379" s="170"/>
      <c r="G379" s="170"/>
      <c r="H379" s="170"/>
      <c r="I379" s="170"/>
      <c r="J379" s="170"/>
      <c r="K379" s="334"/>
      <c r="L379" s="334"/>
      <c r="M379" s="334"/>
      <c r="N379" s="335"/>
      <c r="O379" s="112"/>
    </row>
    <row r="380" spans="1:15">
      <c r="A380" s="112"/>
      <c r="B380" s="157">
        <v>353</v>
      </c>
      <c r="C380" s="329"/>
      <c r="D380" s="329"/>
      <c r="E380" s="169"/>
      <c r="F380" s="169"/>
      <c r="G380" s="169"/>
      <c r="H380" s="169"/>
      <c r="I380" s="169"/>
      <c r="J380" s="169"/>
      <c r="K380" s="330"/>
      <c r="L380" s="330"/>
      <c r="M380" s="330"/>
      <c r="N380" s="331"/>
      <c r="O380" s="112"/>
    </row>
    <row r="381" spans="1:15">
      <c r="A381" s="112"/>
      <c r="B381" s="154">
        <v>354</v>
      </c>
      <c r="C381" s="332"/>
      <c r="D381" s="333"/>
      <c r="E381" s="170"/>
      <c r="F381" s="170"/>
      <c r="G381" s="170"/>
      <c r="H381" s="170"/>
      <c r="I381" s="170"/>
      <c r="J381" s="170"/>
      <c r="K381" s="334"/>
      <c r="L381" s="334"/>
      <c r="M381" s="334"/>
      <c r="N381" s="335"/>
      <c r="O381" s="112"/>
    </row>
    <row r="382" spans="1:15">
      <c r="A382" s="112"/>
      <c r="B382" s="157">
        <v>355</v>
      </c>
      <c r="C382" s="329"/>
      <c r="D382" s="329"/>
      <c r="E382" s="169"/>
      <c r="F382" s="169"/>
      <c r="G382" s="169"/>
      <c r="H382" s="169"/>
      <c r="I382" s="169"/>
      <c r="J382" s="169"/>
      <c r="K382" s="330"/>
      <c r="L382" s="330"/>
      <c r="M382" s="330"/>
      <c r="N382" s="331"/>
      <c r="O382" s="112"/>
    </row>
    <row r="383" spans="1:15">
      <c r="A383" s="112"/>
      <c r="B383" s="154">
        <v>356</v>
      </c>
      <c r="C383" s="332"/>
      <c r="D383" s="333"/>
      <c r="E383" s="170"/>
      <c r="F383" s="170"/>
      <c r="G383" s="170"/>
      <c r="H383" s="170"/>
      <c r="I383" s="170"/>
      <c r="J383" s="170"/>
      <c r="K383" s="334"/>
      <c r="L383" s="334"/>
      <c r="M383" s="334"/>
      <c r="N383" s="335"/>
      <c r="O383" s="112"/>
    </row>
    <row r="384" spans="1:15">
      <c r="A384" s="112"/>
      <c r="B384" s="157">
        <v>357</v>
      </c>
      <c r="C384" s="329"/>
      <c r="D384" s="329"/>
      <c r="E384" s="169"/>
      <c r="F384" s="169"/>
      <c r="G384" s="169"/>
      <c r="H384" s="169"/>
      <c r="I384" s="169"/>
      <c r="J384" s="169"/>
      <c r="K384" s="330"/>
      <c r="L384" s="330"/>
      <c r="M384" s="330"/>
      <c r="N384" s="331"/>
      <c r="O384" s="112"/>
    </row>
    <row r="385" spans="1:15">
      <c r="A385" s="112"/>
      <c r="B385" s="154">
        <v>358</v>
      </c>
      <c r="C385" s="332"/>
      <c r="D385" s="333"/>
      <c r="E385" s="170"/>
      <c r="F385" s="170"/>
      <c r="G385" s="170"/>
      <c r="H385" s="170"/>
      <c r="I385" s="170"/>
      <c r="J385" s="170"/>
      <c r="K385" s="334"/>
      <c r="L385" s="334"/>
      <c r="M385" s="334"/>
      <c r="N385" s="335"/>
      <c r="O385" s="112"/>
    </row>
    <row r="386" spans="1:15">
      <c r="A386" s="112"/>
      <c r="B386" s="157">
        <v>359</v>
      </c>
      <c r="C386" s="329"/>
      <c r="D386" s="329"/>
      <c r="E386" s="169"/>
      <c r="F386" s="169"/>
      <c r="G386" s="169"/>
      <c r="H386" s="169"/>
      <c r="I386" s="169"/>
      <c r="J386" s="169"/>
      <c r="K386" s="330"/>
      <c r="L386" s="330"/>
      <c r="M386" s="330"/>
      <c r="N386" s="331"/>
      <c r="O386" s="112"/>
    </row>
    <row r="387" spans="1:15">
      <c r="A387" s="112"/>
      <c r="B387" s="154">
        <v>360</v>
      </c>
      <c r="C387" s="332"/>
      <c r="D387" s="333"/>
      <c r="E387" s="170"/>
      <c r="F387" s="170"/>
      <c r="G387" s="170"/>
      <c r="H387" s="170"/>
      <c r="I387" s="170"/>
      <c r="J387" s="170"/>
      <c r="K387" s="334"/>
      <c r="L387" s="334"/>
      <c r="M387" s="334"/>
      <c r="N387" s="335"/>
      <c r="O387" s="112"/>
    </row>
    <row r="388" spans="1:15">
      <c r="A388" s="112"/>
      <c r="B388" s="157">
        <v>361</v>
      </c>
      <c r="C388" s="329"/>
      <c r="D388" s="329"/>
      <c r="E388" s="169"/>
      <c r="F388" s="169"/>
      <c r="G388" s="169"/>
      <c r="H388" s="169"/>
      <c r="I388" s="169"/>
      <c r="J388" s="169"/>
      <c r="K388" s="330"/>
      <c r="L388" s="330"/>
      <c r="M388" s="330"/>
      <c r="N388" s="331"/>
      <c r="O388" s="112"/>
    </row>
    <row r="389" spans="1:15">
      <c r="A389" s="112"/>
      <c r="B389" s="154">
        <v>362</v>
      </c>
      <c r="C389" s="332"/>
      <c r="D389" s="333"/>
      <c r="E389" s="170"/>
      <c r="F389" s="170"/>
      <c r="G389" s="170"/>
      <c r="H389" s="170"/>
      <c r="I389" s="170"/>
      <c r="J389" s="170"/>
      <c r="K389" s="334"/>
      <c r="L389" s="334"/>
      <c r="M389" s="334"/>
      <c r="N389" s="335"/>
      <c r="O389" s="112"/>
    </row>
    <row r="390" spans="1:15">
      <c r="A390" s="112"/>
      <c r="B390" s="157">
        <v>363</v>
      </c>
      <c r="C390" s="329"/>
      <c r="D390" s="329"/>
      <c r="E390" s="169"/>
      <c r="F390" s="169"/>
      <c r="G390" s="169"/>
      <c r="H390" s="169"/>
      <c r="I390" s="169"/>
      <c r="J390" s="169"/>
      <c r="K390" s="330"/>
      <c r="L390" s="330"/>
      <c r="M390" s="330"/>
      <c r="N390" s="331"/>
      <c r="O390" s="112"/>
    </row>
    <row r="391" spans="1:15">
      <c r="A391" s="112"/>
      <c r="B391" s="154">
        <v>364</v>
      </c>
      <c r="C391" s="332"/>
      <c r="D391" s="333"/>
      <c r="E391" s="170"/>
      <c r="F391" s="170"/>
      <c r="G391" s="170"/>
      <c r="H391" s="170"/>
      <c r="I391" s="170"/>
      <c r="J391" s="170"/>
      <c r="K391" s="334"/>
      <c r="L391" s="334"/>
      <c r="M391" s="334"/>
      <c r="N391" s="335"/>
      <c r="O391" s="112"/>
    </row>
    <row r="392" spans="1:15">
      <c r="A392" s="112"/>
      <c r="B392" s="157">
        <v>365</v>
      </c>
      <c r="C392" s="329"/>
      <c r="D392" s="329"/>
      <c r="E392" s="169"/>
      <c r="F392" s="169"/>
      <c r="G392" s="169"/>
      <c r="H392" s="169"/>
      <c r="I392" s="169"/>
      <c r="J392" s="169"/>
      <c r="K392" s="330"/>
      <c r="L392" s="330"/>
      <c r="M392" s="330"/>
      <c r="N392" s="331"/>
      <c r="O392" s="112"/>
    </row>
    <row r="393" spans="1:15">
      <c r="A393" s="112"/>
      <c r="B393" s="154">
        <v>366</v>
      </c>
      <c r="C393" s="332"/>
      <c r="D393" s="333"/>
      <c r="E393" s="170"/>
      <c r="F393" s="170"/>
      <c r="G393" s="170"/>
      <c r="H393" s="170"/>
      <c r="I393" s="170"/>
      <c r="J393" s="170"/>
      <c r="K393" s="334"/>
      <c r="L393" s="334"/>
      <c r="M393" s="334"/>
      <c r="N393" s="335"/>
      <c r="O393" s="112"/>
    </row>
    <row r="394" spans="1:15">
      <c r="A394" s="112"/>
      <c r="B394" s="157">
        <v>367</v>
      </c>
      <c r="C394" s="329"/>
      <c r="D394" s="329"/>
      <c r="E394" s="169"/>
      <c r="F394" s="169"/>
      <c r="G394" s="169"/>
      <c r="H394" s="169"/>
      <c r="I394" s="169"/>
      <c r="J394" s="169"/>
      <c r="K394" s="330"/>
      <c r="L394" s="330"/>
      <c r="M394" s="330"/>
      <c r="N394" s="331"/>
      <c r="O394" s="112"/>
    </row>
    <row r="395" spans="1:15">
      <c r="A395" s="112"/>
      <c r="B395" s="154">
        <v>368</v>
      </c>
      <c r="C395" s="332"/>
      <c r="D395" s="333"/>
      <c r="E395" s="170"/>
      <c r="F395" s="170"/>
      <c r="G395" s="170"/>
      <c r="H395" s="170"/>
      <c r="I395" s="170"/>
      <c r="J395" s="170"/>
      <c r="K395" s="334"/>
      <c r="L395" s="334"/>
      <c r="M395" s="334"/>
      <c r="N395" s="335"/>
      <c r="O395" s="112"/>
    </row>
    <row r="396" spans="1:15">
      <c r="A396" s="112"/>
      <c r="B396" s="157">
        <v>369</v>
      </c>
      <c r="C396" s="329"/>
      <c r="D396" s="329"/>
      <c r="E396" s="169"/>
      <c r="F396" s="169"/>
      <c r="G396" s="169"/>
      <c r="H396" s="169"/>
      <c r="I396" s="169"/>
      <c r="J396" s="169"/>
      <c r="K396" s="330"/>
      <c r="L396" s="330"/>
      <c r="M396" s="330"/>
      <c r="N396" s="331"/>
      <c r="O396" s="112"/>
    </row>
    <row r="397" spans="1:15">
      <c r="A397" s="112"/>
      <c r="B397" s="154">
        <v>370</v>
      </c>
      <c r="C397" s="332"/>
      <c r="D397" s="333"/>
      <c r="E397" s="170"/>
      <c r="F397" s="170"/>
      <c r="G397" s="170"/>
      <c r="H397" s="170"/>
      <c r="I397" s="170"/>
      <c r="J397" s="170"/>
      <c r="K397" s="334"/>
      <c r="L397" s="334"/>
      <c r="M397" s="334"/>
      <c r="N397" s="335"/>
      <c r="O397" s="112"/>
    </row>
    <row r="398" spans="1:15">
      <c r="A398" s="112"/>
      <c r="B398" s="157">
        <v>371</v>
      </c>
      <c r="C398" s="329"/>
      <c r="D398" s="329"/>
      <c r="E398" s="169"/>
      <c r="F398" s="169"/>
      <c r="G398" s="169"/>
      <c r="H398" s="169"/>
      <c r="I398" s="169"/>
      <c r="J398" s="169"/>
      <c r="K398" s="330"/>
      <c r="L398" s="330"/>
      <c r="M398" s="330"/>
      <c r="N398" s="331"/>
      <c r="O398" s="112"/>
    </row>
    <row r="399" spans="1:15">
      <c r="A399" s="112"/>
      <c r="B399" s="154">
        <v>372</v>
      </c>
      <c r="C399" s="332"/>
      <c r="D399" s="333"/>
      <c r="E399" s="170"/>
      <c r="F399" s="170"/>
      <c r="G399" s="170"/>
      <c r="H399" s="170"/>
      <c r="I399" s="170"/>
      <c r="J399" s="170"/>
      <c r="K399" s="334"/>
      <c r="L399" s="334"/>
      <c r="M399" s="334"/>
      <c r="N399" s="335"/>
      <c r="O399" s="112"/>
    </row>
    <row r="400" spans="1:15">
      <c r="A400" s="112"/>
      <c r="B400" s="157">
        <v>373</v>
      </c>
      <c r="C400" s="329"/>
      <c r="D400" s="329"/>
      <c r="E400" s="169"/>
      <c r="F400" s="169"/>
      <c r="G400" s="169"/>
      <c r="H400" s="169"/>
      <c r="I400" s="169"/>
      <c r="J400" s="169"/>
      <c r="K400" s="330"/>
      <c r="L400" s="330"/>
      <c r="M400" s="330"/>
      <c r="N400" s="331"/>
      <c r="O400" s="112"/>
    </row>
    <row r="401" spans="1:15">
      <c r="A401" s="112"/>
      <c r="B401" s="154">
        <v>374</v>
      </c>
      <c r="C401" s="332"/>
      <c r="D401" s="333"/>
      <c r="E401" s="170"/>
      <c r="F401" s="170"/>
      <c r="G401" s="170"/>
      <c r="H401" s="170"/>
      <c r="I401" s="170"/>
      <c r="J401" s="170"/>
      <c r="K401" s="334"/>
      <c r="L401" s="334"/>
      <c r="M401" s="334"/>
      <c r="N401" s="335"/>
      <c r="O401" s="112"/>
    </row>
    <row r="402" spans="1:15">
      <c r="A402" s="112"/>
      <c r="B402" s="157">
        <v>375</v>
      </c>
      <c r="C402" s="329"/>
      <c r="D402" s="329"/>
      <c r="E402" s="169"/>
      <c r="F402" s="169"/>
      <c r="G402" s="169"/>
      <c r="H402" s="169"/>
      <c r="I402" s="169"/>
      <c r="J402" s="169"/>
      <c r="K402" s="330"/>
      <c r="L402" s="330"/>
      <c r="M402" s="330"/>
      <c r="N402" s="331"/>
      <c r="O402" s="112"/>
    </row>
    <row r="403" spans="1:15">
      <c r="A403" s="112"/>
      <c r="B403" s="154">
        <v>376</v>
      </c>
      <c r="C403" s="332"/>
      <c r="D403" s="333"/>
      <c r="E403" s="170"/>
      <c r="F403" s="170"/>
      <c r="G403" s="170"/>
      <c r="H403" s="170"/>
      <c r="I403" s="170"/>
      <c r="J403" s="170"/>
      <c r="K403" s="334"/>
      <c r="L403" s="334"/>
      <c r="M403" s="334"/>
      <c r="N403" s="335"/>
      <c r="O403" s="112"/>
    </row>
    <row r="404" spans="1:15">
      <c r="A404" s="112"/>
      <c r="B404" s="157">
        <v>377</v>
      </c>
      <c r="C404" s="329"/>
      <c r="D404" s="329"/>
      <c r="E404" s="169"/>
      <c r="F404" s="169"/>
      <c r="G404" s="169"/>
      <c r="H404" s="169"/>
      <c r="I404" s="169"/>
      <c r="J404" s="169"/>
      <c r="K404" s="330"/>
      <c r="L404" s="330"/>
      <c r="M404" s="330"/>
      <c r="N404" s="331"/>
      <c r="O404" s="112"/>
    </row>
    <row r="405" spans="1:15">
      <c r="A405" s="112"/>
      <c r="B405" s="154">
        <v>378</v>
      </c>
      <c r="C405" s="332"/>
      <c r="D405" s="333"/>
      <c r="E405" s="170"/>
      <c r="F405" s="170"/>
      <c r="G405" s="170"/>
      <c r="H405" s="170"/>
      <c r="I405" s="170"/>
      <c r="J405" s="170"/>
      <c r="K405" s="334"/>
      <c r="L405" s="334"/>
      <c r="M405" s="334"/>
      <c r="N405" s="335"/>
      <c r="O405" s="112"/>
    </row>
    <row r="406" spans="1:15">
      <c r="A406" s="112"/>
      <c r="B406" s="157">
        <v>379</v>
      </c>
      <c r="C406" s="329"/>
      <c r="D406" s="329"/>
      <c r="E406" s="169"/>
      <c r="F406" s="169"/>
      <c r="G406" s="169"/>
      <c r="H406" s="169"/>
      <c r="I406" s="169"/>
      <c r="J406" s="169"/>
      <c r="K406" s="330"/>
      <c r="L406" s="330"/>
      <c r="M406" s="330"/>
      <c r="N406" s="331"/>
      <c r="O406" s="112"/>
    </row>
    <row r="407" spans="1:15">
      <c r="A407" s="112"/>
      <c r="B407" s="154">
        <v>380</v>
      </c>
      <c r="C407" s="332"/>
      <c r="D407" s="333"/>
      <c r="E407" s="170"/>
      <c r="F407" s="170"/>
      <c r="G407" s="170"/>
      <c r="H407" s="170"/>
      <c r="I407" s="170"/>
      <c r="J407" s="170"/>
      <c r="K407" s="334"/>
      <c r="L407" s="334"/>
      <c r="M407" s="334"/>
      <c r="N407" s="335"/>
      <c r="O407" s="112"/>
    </row>
    <row r="408" spans="1:15">
      <c r="A408" s="112"/>
      <c r="B408" s="157">
        <v>381</v>
      </c>
      <c r="C408" s="329"/>
      <c r="D408" s="329"/>
      <c r="E408" s="169"/>
      <c r="F408" s="169"/>
      <c r="G408" s="169"/>
      <c r="H408" s="169"/>
      <c r="I408" s="169"/>
      <c r="J408" s="169"/>
      <c r="K408" s="330"/>
      <c r="L408" s="330"/>
      <c r="M408" s="330"/>
      <c r="N408" s="331"/>
      <c r="O408" s="112"/>
    </row>
    <row r="409" spans="1:15">
      <c r="A409" s="112"/>
      <c r="B409" s="154">
        <v>382</v>
      </c>
      <c r="C409" s="332"/>
      <c r="D409" s="333"/>
      <c r="E409" s="170"/>
      <c r="F409" s="170"/>
      <c r="G409" s="170"/>
      <c r="H409" s="170"/>
      <c r="I409" s="170"/>
      <c r="J409" s="170"/>
      <c r="K409" s="334"/>
      <c r="L409" s="334"/>
      <c r="M409" s="334"/>
      <c r="N409" s="335"/>
      <c r="O409" s="112"/>
    </row>
    <row r="410" spans="1:15">
      <c r="A410" s="112"/>
      <c r="B410" s="157">
        <v>383</v>
      </c>
      <c r="C410" s="329"/>
      <c r="D410" s="329"/>
      <c r="E410" s="169"/>
      <c r="F410" s="169"/>
      <c r="G410" s="169"/>
      <c r="H410" s="169"/>
      <c r="I410" s="169"/>
      <c r="J410" s="169"/>
      <c r="K410" s="330"/>
      <c r="L410" s="330"/>
      <c r="M410" s="330"/>
      <c r="N410" s="331"/>
      <c r="O410" s="112"/>
    </row>
    <row r="411" spans="1:15">
      <c r="A411" s="112"/>
      <c r="B411" s="154">
        <v>384</v>
      </c>
      <c r="C411" s="332"/>
      <c r="D411" s="333"/>
      <c r="E411" s="170"/>
      <c r="F411" s="170"/>
      <c r="G411" s="170"/>
      <c r="H411" s="170"/>
      <c r="I411" s="170"/>
      <c r="J411" s="170"/>
      <c r="K411" s="334"/>
      <c r="L411" s="334"/>
      <c r="M411" s="334"/>
      <c r="N411" s="335"/>
      <c r="O411" s="112"/>
    </row>
    <row r="412" spans="1:15">
      <c r="A412" s="112"/>
      <c r="B412" s="157">
        <v>385</v>
      </c>
      <c r="C412" s="329"/>
      <c r="D412" s="329"/>
      <c r="E412" s="169"/>
      <c r="F412" s="169"/>
      <c r="G412" s="169"/>
      <c r="H412" s="169"/>
      <c r="I412" s="169"/>
      <c r="J412" s="169"/>
      <c r="K412" s="330"/>
      <c r="L412" s="330"/>
      <c r="M412" s="330"/>
      <c r="N412" s="331"/>
      <c r="O412" s="112"/>
    </row>
    <row r="413" spans="1:15">
      <c r="A413" s="112"/>
      <c r="B413" s="154">
        <v>386</v>
      </c>
      <c r="C413" s="332"/>
      <c r="D413" s="333"/>
      <c r="E413" s="170"/>
      <c r="F413" s="170"/>
      <c r="G413" s="170"/>
      <c r="H413" s="170"/>
      <c r="I413" s="170"/>
      <c r="J413" s="170"/>
      <c r="K413" s="334"/>
      <c r="L413" s="334"/>
      <c r="M413" s="334"/>
      <c r="N413" s="335"/>
      <c r="O413" s="112"/>
    </row>
    <row r="414" spans="1:15">
      <c r="A414" s="112"/>
      <c r="B414" s="157">
        <v>387</v>
      </c>
      <c r="C414" s="329"/>
      <c r="D414" s="329"/>
      <c r="E414" s="169"/>
      <c r="F414" s="169"/>
      <c r="G414" s="169"/>
      <c r="H414" s="169"/>
      <c r="I414" s="169"/>
      <c r="J414" s="169"/>
      <c r="K414" s="330"/>
      <c r="L414" s="330"/>
      <c r="M414" s="330"/>
      <c r="N414" s="331"/>
      <c r="O414" s="112"/>
    </row>
    <row r="415" spans="1:15">
      <c r="A415" s="112"/>
      <c r="B415" s="154">
        <v>388</v>
      </c>
      <c r="C415" s="332"/>
      <c r="D415" s="333"/>
      <c r="E415" s="170"/>
      <c r="F415" s="170"/>
      <c r="G415" s="170"/>
      <c r="H415" s="170"/>
      <c r="I415" s="170"/>
      <c r="J415" s="170"/>
      <c r="K415" s="334"/>
      <c r="L415" s="334"/>
      <c r="M415" s="334"/>
      <c r="N415" s="335"/>
      <c r="O415" s="112"/>
    </row>
    <row r="416" spans="1:15">
      <c r="A416" s="112"/>
      <c r="B416" s="157">
        <v>389</v>
      </c>
      <c r="C416" s="329"/>
      <c r="D416" s="329"/>
      <c r="E416" s="169"/>
      <c r="F416" s="169"/>
      <c r="G416" s="169"/>
      <c r="H416" s="169"/>
      <c r="I416" s="169"/>
      <c r="J416" s="169"/>
      <c r="K416" s="330"/>
      <c r="L416" s="330"/>
      <c r="M416" s="330"/>
      <c r="N416" s="331"/>
      <c r="O416" s="112"/>
    </row>
    <row r="417" spans="1:15">
      <c r="A417" s="112"/>
      <c r="B417" s="154">
        <v>390</v>
      </c>
      <c r="C417" s="332"/>
      <c r="D417" s="333"/>
      <c r="E417" s="170"/>
      <c r="F417" s="170"/>
      <c r="G417" s="170"/>
      <c r="H417" s="170"/>
      <c r="I417" s="170"/>
      <c r="J417" s="170"/>
      <c r="K417" s="334"/>
      <c r="L417" s="334"/>
      <c r="M417" s="334"/>
      <c r="N417" s="335"/>
      <c r="O417" s="112"/>
    </row>
    <row r="418" spans="1:15">
      <c r="A418" s="112"/>
      <c r="B418" s="157">
        <v>391</v>
      </c>
      <c r="C418" s="329"/>
      <c r="D418" s="329"/>
      <c r="E418" s="169"/>
      <c r="F418" s="169"/>
      <c r="G418" s="169"/>
      <c r="H418" s="169"/>
      <c r="I418" s="169"/>
      <c r="J418" s="169"/>
      <c r="K418" s="330"/>
      <c r="L418" s="330"/>
      <c r="M418" s="330"/>
      <c r="N418" s="331"/>
      <c r="O418" s="112"/>
    </row>
    <row r="419" spans="1:15">
      <c r="A419" s="112"/>
      <c r="B419" s="154">
        <v>392</v>
      </c>
      <c r="C419" s="332"/>
      <c r="D419" s="333"/>
      <c r="E419" s="170"/>
      <c r="F419" s="170"/>
      <c r="G419" s="170"/>
      <c r="H419" s="170"/>
      <c r="I419" s="170"/>
      <c r="J419" s="170"/>
      <c r="K419" s="334"/>
      <c r="L419" s="334"/>
      <c r="M419" s="334"/>
      <c r="N419" s="335"/>
      <c r="O419" s="112"/>
    </row>
    <row r="420" spans="1:15">
      <c r="A420" s="112"/>
      <c r="B420" s="157">
        <v>393</v>
      </c>
      <c r="C420" s="329"/>
      <c r="D420" s="329"/>
      <c r="E420" s="169"/>
      <c r="F420" s="169"/>
      <c r="G420" s="169"/>
      <c r="H420" s="169"/>
      <c r="I420" s="169"/>
      <c r="J420" s="169"/>
      <c r="K420" s="330"/>
      <c r="L420" s="330"/>
      <c r="M420" s="330"/>
      <c r="N420" s="331"/>
      <c r="O420" s="112"/>
    </row>
    <row r="421" spans="1:15">
      <c r="A421" s="112"/>
      <c r="B421" s="154">
        <v>394</v>
      </c>
      <c r="C421" s="332"/>
      <c r="D421" s="333"/>
      <c r="E421" s="170"/>
      <c r="F421" s="170"/>
      <c r="G421" s="170"/>
      <c r="H421" s="170"/>
      <c r="I421" s="170"/>
      <c r="J421" s="170"/>
      <c r="K421" s="334"/>
      <c r="L421" s="334"/>
      <c r="M421" s="334"/>
      <c r="N421" s="335"/>
      <c r="O421" s="112"/>
    </row>
    <row r="422" spans="1:15">
      <c r="A422" s="112"/>
      <c r="B422" s="157">
        <v>395</v>
      </c>
      <c r="C422" s="329"/>
      <c r="D422" s="329"/>
      <c r="E422" s="169"/>
      <c r="F422" s="169"/>
      <c r="G422" s="169"/>
      <c r="H422" s="169"/>
      <c r="I422" s="169"/>
      <c r="J422" s="169"/>
      <c r="K422" s="330"/>
      <c r="L422" s="330"/>
      <c r="M422" s="330"/>
      <c r="N422" s="331"/>
      <c r="O422" s="112"/>
    </row>
    <row r="423" spans="1:15">
      <c r="A423" s="112"/>
      <c r="B423" s="154">
        <v>396</v>
      </c>
      <c r="C423" s="332"/>
      <c r="D423" s="333"/>
      <c r="E423" s="170"/>
      <c r="F423" s="170"/>
      <c r="G423" s="170"/>
      <c r="H423" s="170"/>
      <c r="I423" s="170"/>
      <c r="J423" s="170"/>
      <c r="K423" s="334"/>
      <c r="L423" s="334"/>
      <c r="M423" s="334"/>
      <c r="N423" s="335"/>
      <c r="O423" s="112"/>
    </row>
    <row r="424" spans="1:15">
      <c r="A424" s="112"/>
      <c r="B424" s="157">
        <v>397</v>
      </c>
      <c r="C424" s="329"/>
      <c r="D424" s="329"/>
      <c r="E424" s="169"/>
      <c r="F424" s="169"/>
      <c r="G424" s="169"/>
      <c r="H424" s="169"/>
      <c r="I424" s="169"/>
      <c r="J424" s="169"/>
      <c r="K424" s="330"/>
      <c r="L424" s="330"/>
      <c r="M424" s="330"/>
      <c r="N424" s="331"/>
      <c r="O424" s="112"/>
    </row>
    <row r="425" spans="1:15">
      <c r="A425" s="112"/>
      <c r="B425" s="154">
        <v>398</v>
      </c>
      <c r="C425" s="332"/>
      <c r="D425" s="333"/>
      <c r="E425" s="170"/>
      <c r="F425" s="170"/>
      <c r="G425" s="170"/>
      <c r="H425" s="170"/>
      <c r="I425" s="170"/>
      <c r="J425" s="170"/>
      <c r="K425" s="334"/>
      <c r="L425" s="334"/>
      <c r="M425" s="334"/>
      <c r="N425" s="335"/>
      <c r="O425" s="112"/>
    </row>
    <row r="426" spans="1:15">
      <c r="A426" s="112"/>
      <c r="B426" s="157">
        <v>399</v>
      </c>
      <c r="C426" s="329"/>
      <c r="D426" s="329"/>
      <c r="E426" s="169"/>
      <c r="F426" s="169"/>
      <c r="G426" s="169"/>
      <c r="H426" s="169"/>
      <c r="I426" s="169"/>
      <c r="J426" s="169"/>
      <c r="K426" s="330"/>
      <c r="L426" s="330"/>
      <c r="M426" s="330"/>
      <c r="N426" s="331"/>
      <c r="O426" s="112"/>
    </row>
    <row r="427" spans="1:15">
      <c r="A427" s="112"/>
      <c r="B427" s="154">
        <v>400</v>
      </c>
      <c r="C427" s="332"/>
      <c r="D427" s="333"/>
      <c r="E427" s="170"/>
      <c r="F427" s="170"/>
      <c r="G427" s="170"/>
      <c r="H427" s="170"/>
      <c r="I427" s="170"/>
      <c r="J427" s="170"/>
      <c r="K427" s="334"/>
      <c r="L427" s="334"/>
      <c r="M427" s="334"/>
      <c r="N427" s="335"/>
      <c r="O427" s="112"/>
    </row>
    <row r="428" spans="1:15">
      <c r="A428" s="112"/>
      <c r="B428" s="157">
        <v>401</v>
      </c>
      <c r="C428" s="329"/>
      <c r="D428" s="329"/>
      <c r="E428" s="169"/>
      <c r="F428" s="169"/>
      <c r="G428" s="169"/>
      <c r="H428" s="169"/>
      <c r="I428" s="169"/>
      <c r="J428" s="169"/>
      <c r="K428" s="330"/>
      <c r="L428" s="330"/>
      <c r="M428" s="330"/>
      <c r="N428" s="331"/>
      <c r="O428" s="112"/>
    </row>
    <row r="429" spans="1:15">
      <c r="A429" s="112"/>
      <c r="B429" s="154">
        <v>402</v>
      </c>
      <c r="C429" s="332"/>
      <c r="D429" s="333"/>
      <c r="E429" s="170"/>
      <c r="F429" s="170"/>
      <c r="G429" s="170"/>
      <c r="H429" s="170"/>
      <c r="I429" s="170"/>
      <c r="J429" s="170"/>
      <c r="K429" s="334"/>
      <c r="L429" s="334"/>
      <c r="M429" s="334"/>
      <c r="N429" s="335"/>
      <c r="O429" s="112"/>
    </row>
    <row r="430" spans="1:15">
      <c r="A430" s="112"/>
      <c r="B430" s="157">
        <v>403</v>
      </c>
      <c r="C430" s="329"/>
      <c r="D430" s="329"/>
      <c r="E430" s="169"/>
      <c r="F430" s="169"/>
      <c r="G430" s="169"/>
      <c r="H430" s="169"/>
      <c r="I430" s="169"/>
      <c r="J430" s="169"/>
      <c r="K430" s="330"/>
      <c r="L430" s="330"/>
      <c r="M430" s="330"/>
      <c r="N430" s="331"/>
      <c r="O430" s="112"/>
    </row>
    <row r="431" spans="1:15">
      <c r="A431" s="112"/>
      <c r="B431" s="154">
        <v>404</v>
      </c>
      <c r="C431" s="332"/>
      <c r="D431" s="333"/>
      <c r="E431" s="170"/>
      <c r="F431" s="170"/>
      <c r="G431" s="170"/>
      <c r="H431" s="170"/>
      <c r="I431" s="170"/>
      <c r="J431" s="170"/>
      <c r="K431" s="334"/>
      <c r="L431" s="334"/>
      <c r="M431" s="334"/>
      <c r="N431" s="335"/>
      <c r="O431" s="112"/>
    </row>
    <row r="432" spans="1:15">
      <c r="A432" s="112"/>
      <c r="B432" s="157">
        <v>405</v>
      </c>
      <c r="C432" s="329"/>
      <c r="D432" s="329"/>
      <c r="E432" s="169"/>
      <c r="F432" s="169"/>
      <c r="G432" s="169"/>
      <c r="H432" s="169"/>
      <c r="I432" s="169"/>
      <c r="J432" s="169"/>
      <c r="K432" s="330"/>
      <c r="L432" s="330"/>
      <c r="M432" s="330"/>
      <c r="N432" s="331"/>
      <c r="O432" s="112"/>
    </row>
    <row r="433" spans="1:15">
      <c r="A433" s="112"/>
      <c r="B433" s="154">
        <v>406</v>
      </c>
      <c r="C433" s="332"/>
      <c r="D433" s="333"/>
      <c r="E433" s="170"/>
      <c r="F433" s="170"/>
      <c r="G433" s="170"/>
      <c r="H433" s="170"/>
      <c r="I433" s="170"/>
      <c r="J433" s="170"/>
      <c r="K433" s="334"/>
      <c r="L433" s="334"/>
      <c r="M433" s="334"/>
      <c r="N433" s="335"/>
      <c r="O433" s="112"/>
    </row>
    <row r="434" spans="1:15">
      <c r="A434" s="112"/>
      <c r="B434" s="157">
        <v>407</v>
      </c>
      <c r="C434" s="329"/>
      <c r="D434" s="329"/>
      <c r="E434" s="169"/>
      <c r="F434" s="169"/>
      <c r="G434" s="169"/>
      <c r="H434" s="169"/>
      <c r="I434" s="169"/>
      <c r="J434" s="169"/>
      <c r="K434" s="330"/>
      <c r="L434" s="330"/>
      <c r="M434" s="330"/>
      <c r="N434" s="331"/>
      <c r="O434" s="112"/>
    </row>
    <row r="435" spans="1:15">
      <c r="A435" s="112"/>
      <c r="B435" s="154">
        <v>408</v>
      </c>
      <c r="C435" s="332"/>
      <c r="D435" s="333"/>
      <c r="E435" s="170"/>
      <c r="F435" s="170"/>
      <c r="G435" s="170"/>
      <c r="H435" s="170"/>
      <c r="I435" s="170"/>
      <c r="J435" s="170"/>
      <c r="K435" s="334"/>
      <c r="L435" s="334"/>
      <c r="M435" s="334"/>
      <c r="N435" s="335"/>
      <c r="O435" s="112"/>
    </row>
    <row r="436" spans="1:15">
      <c r="A436" s="112"/>
      <c r="B436" s="157">
        <v>409</v>
      </c>
      <c r="C436" s="329"/>
      <c r="D436" s="329"/>
      <c r="E436" s="169"/>
      <c r="F436" s="169"/>
      <c r="G436" s="169"/>
      <c r="H436" s="169"/>
      <c r="I436" s="169"/>
      <c r="J436" s="169"/>
      <c r="K436" s="330"/>
      <c r="L436" s="330"/>
      <c r="M436" s="330"/>
      <c r="N436" s="331"/>
      <c r="O436" s="112"/>
    </row>
    <row r="437" spans="1:15">
      <c r="A437" s="112"/>
      <c r="B437" s="154">
        <v>410</v>
      </c>
      <c r="C437" s="332"/>
      <c r="D437" s="333"/>
      <c r="E437" s="170"/>
      <c r="F437" s="170"/>
      <c r="G437" s="170"/>
      <c r="H437" s="170"/>
      <c r="I437" s="170"/>
      <c r="J437" s="170"/>
      <c r="K437" s="334"/>
      <c r="L437" s="334"/>
      <c r="M437" s="334"/>
      <c r="N437" s="335"/>
      <c r="O437" s="112"/>
    </row>
    <row r="438" spans="1:15">
      <c r="A438" s="112"/>
      <c r="B438" s="157">
        <v>411</v>
      </c>
      <c r="C438" s="329"/>
      <c r="D438" s="329"/>
      <c r="E438" s="169"/>
      <c r="F438" s="169"/>
      <c r="G438" s="169"/>
      <c r="H438" s="169"/>
      <c r="I438" s="169"/>
      <c r="J438" s="169"/>
      <c r="K438" s="330"/>
      <c r="L438" s="330"/>
      <c r="M438" s="330"/>
      <c r="N438" s="331"/>
      <c r="O438" s="112"/>
    </row>
    <row r="439" spans="1:15">
      <c r="A439" s="112"/>
      <c r="B439" s="154">
        <v>412</v>
      </c>
      <c r="C439" s="332"/>
      <c r="D439" s="333"/>
      <c r="E439" s="170"/>
      <c r="F439" s="170"/>
      <c r="G439" s="170"/>
      <c r="H439" s="170"/>
      <c r="I439" s="170"/>
      <c r="J439" s="170"/>
      <c r="K439" s="334"/>
      <c r="L439" s="334"/>
      <c r="M439" s="334"/>
      <c r="N439" s="335"/>
      <c r="O439" s="112"/>
    </row>
    <row r="440" spans="1:15">
      <c r="A440" s="112"/>
      <c r="B440" s="157">
        <v>413</v>
      </c>
      <c r="C440" s="329"/>
      <c r="D440" s="329"/>
      <c r="E440" s="169"/>
      <c r="F440" s="169"/>
      <c r="G440" s="169"/>
      <c r="H440" s="169"/>
      <c r="I440" s="169"/>
      <c r="J440" s="169"/>
      <c r="K440" s="330"/>
      <c r="L440" s="330"/>
      <c r="M440" s="330"/>
      <c r="N440" s="331"/>
      <c r="O440" s="112"/>
    </row>
    <row r="441" spans="1:15">
      <c r="A441" s="112"/>
      <c r="B441" s="154">
        <v>414</v>
      </c>
      <c r="C441" s="332"/>
      <c r="D441" s="333"/>
      <c r="E441" s="170"/>
      <c r="F441" s="170"/>
      <c r="G441" s="170"/>
      <c r="H441" s="170"/>
      <c r="I441" s="170"/>
      <c r="J441" s="170"/>
      <c r="K441" s="334"/>
      <c r="L441" s="334"/>
      <c r="M441" s="334"/>
      <c r="N441" s="335"/>
      <c r="O441" s="112"/>
    </row>
    <row r="442" spans="1:15">
      <c r="A442" s="112"/>
      <c r="B442" s="157">
        <v>415</v>
      </c>
      <c r="C442" s="329"/>
      <c r="D442" s="329"/>
      <c r="E442" s="169"/>
      <c r="F442" s="169"/>
      <c r="G442" s="169"/>
      <c r="H442" s="169"/>
      <c r="I442" s="169"/>
      <c r="J442" s="169"/>
      <c r="K442" s="330"/>
      <c r="L442" s="330"/>
      <c r="M442" s="330"/>
      <c r="N442" s="331"/>
      <c r="O442" s="112"/>
    </row>
    <row r="443" spans="1:15">
      <c r="A443" s="112"/>
      <c r="B443" s="154">
        <v>416</v>
      </c>
      <c r="C443" s="332"/>
      <c r="D443" s="333"/>
      <c r="E443" s="170"/>
      <c r="F443" s="170"/>
      <c r="G443" s="170"/>
      <c r="H443" s="170"/>
      <c r="I443" s="170"/>
      <c r="J443" s="170"/>
      <c r="K443" s="334"/>
      <c r="L443" s="334"/>
      <c r="M443" s="334"/>
      <c r="N443" s="335"/>
      <c r="O443" s="112"/>
    </row>
    <row r="444" spans="1:15">
      <c r="A444" s="112"/>
      <c r="B444" s="157">
        <v>417</v>
      </c>
      <c r="C444" s="329"/>
      <c r="D444" s="329"/>
      <c r="E444" s="169"/>
      <c r="F444" s="169"/>
      <c r="G444" s="169"/>
      <c r="H444" s="169"/>
      <c r="I444" s="169"/>
      <c r="J444" s="169"/>
      <c r="K444" s="330"/>
      <c r="L444" s="330"/>
      <c r="M444" s="330"/>
      <c r="N444" s="331"/>
      <c r="O444" s="112"/>
    </row>
    <row r="445" spans="1:15">
      <c r="A445" s="112"/>
      <c r="B445" s="154">
        <v>418</v>
      </c>
      <c r="C445" s="332"/>
      <c r="D445" s="333"/>
      <c r="E445" s="170"/>
      <c r="F445" s="170"/>
      <c r="G445" s="170"/>
      <c r="H445" s="170"/>
      <c r="I445" s="170"/>
      <c r="J445" s="170"/>
      <c r="K445" s="334"/>
      <c r="L445" s="334"/>
      <c r="M445" s="334"/>
      <c r="N445" s="335"/>
      <c r="O445" s="112"/>
    </row>
    <row r="446" spans="1:15">
      <c r="A446" s="112"/>
      <c r="B446" s="157">
        <v>419</v>
      </c>
      <c r="C446" s="329"/>
      <c r="D446" s="329"/>
      <c r="E446" s="169"/>
      <c r="F446" s="169"/>
      <c r="G446" s="169"/>
      <c r="H446" s="169"/>
      <c r="I446" s="169"/>
      <c r="J446" s="169"/>
      <c r="K446" s="330"/>
      <c r="L446" s="330"/>
      <c r="M446" s="330"/>
      <c r="N446" s="331"/>
      <c r="O446" s="112"/>
    </row>
    <row r="447" spans="1:15">
      <c r="A447" s="112"/>
      <c r="B447" s="154">
        <v>420</v>
      </c>
      <c r="C447" s="332"/>
      <c r="D447" s="333"/>
      <c r="E447" s="170"/>
      <c r="F447" s="170"/>
      <c r="G447" s="170"/>
      <c r="H447" s="170"/>
      <c r="I447" s="170"/>
      <c r="J447" s="170"/>
      <c r="K447" s="334"/>
      <c r="L447" s="334"/>
      <c r="M447" s="334"/>
      <c r="N447" s="335"/>
      <c r="O447" s="112"/>
    </row>
    <row r="448" spans="1:15">
      <c r="A448" s="112"/>
      <c r="B448" s="157">
        <v>421</v>
      </c>
      <c r="C448" s="329"/>
      <c r="D448" s="329"/>
      <c r="E448" s="169"/>
      <c r="F448" s="169"/>
      <c r="G448" s="169"/>
      <c r="H448" s="169"/>
      <c r="I448" s="169"/>
      <c r="J448" s="169"/>
      <c r="K448" s="330"/>
      <c r="L448" s="330"/>
      <c r="M448" s="330"/>
      <c r="N448" s="331"/>
      <c r="O448" s="112"/>
    </row>
    <row r="449" spans="1:15">
      <c r="A449" s="112"/>
      <c r="B449" s="154">
        <v>422</v>
      </c>
      <c r="C449" s="332"/>
      <c r="D449" s="333"/>
      <c r="E449" s="170"/>
      <c r="F449" s="170"/>
      <c r="G449" s="170"/>
      <c r="H449" s="170"/>
      <c r="I449" s="170"/>
      <c r="J449" s="170"/>
      <c r="K449" s="334"/>
      <c r="L449" s="334"/>
      <c r="M449" s="334"/>
      <c r="N449" s="335"/>
      <c r="O449" s="112"/>
    </row>
    <row r="450" spans="1:15">
      <c r="A450" s="112"/>
      <c r="B450" s="157">
        <v>423</v>
      </c>
      <c r="C450" s="329"/>
      <c r="D450" s="329"/>
      <c r="E450" s="169"/>
      <c r="F450" s="169"/>
      <c r="G450" s="169"/>
      <c r="H450" s="169"/>
      <c r="I450" s="169"/>
      <c r="J450" s="169"/>
      <c r="K450" s="330"/>
      <c r="L450" s="330"/>
      <c r="M450" s="330"/>
      <c r="N450" s="331"/>
      <c r="O450" s="112"/>
    </row>
    <row r="451" spans="1:15">
      <c r="A451" s="112"/>
      <c r="B451" s="154">
        <v>424</v>
      </c>
      <c r="C451" s="332"/>
      <c r="D451" s="333"/>
      <c r="E451" s="170"/>
      <c r="F451" s="170"/>
      <c r="G451" s="170"/>
      <c r="H451" s="170"/>
      <c r="I451" s="170"/>
      <c r="J451" s="170"/>
      <c r="K451" s="334"/>
      <c r="L451" s="334"/>
      <c r="M451" s="334"/>
      <c r="N451" s="335"/>
      <c r="O451" s="112"/>
    </row>
    <row r="452" spans="1:15">
      <c r="A452" s="112"/>
      <c r="B452" s="157">
        <v>425</v>
      </c>
      <c r="C452" s="329"/>
      <c r="D452" s="329"/>
      <c r="E452" s="169"/>
      <c r="F452" s="169"/>
      <c r="G452" s="169"/>
      <c r="H452" s="169"/>
      <c r="I452" s="169"/>
      <c r="J452" s="169"/>
      <c r="K452" s="330"/>
      <c r="L452" s="330"/>
      <c r="M452" s="330"/>
      <c r="N452" s="331"/>
      <c r="O452" s="112"/>
    </row>
    <row r="453" spans="1:15">
      <c r="A453" s="112"/>
      <c r="B453" s="154">
        <v>426</v>
      </c>
      <c r="C453" s="332"/>
      <c r="D453" s="333"/>
      <c r="E453" s="170"/>
      <c r="F453" s="170"/>
      <c r="G453" s="170"/>
      <c r="H453" s="170"/>
      <c r="I453" s="170"/>
      <c r="J453" s="170"/>
      <c r="K453" s="334"/>
      <c r="L453" s="334"/>
      <c r="M453" s="334"/>
      <c r="N453" s="335"/>
      <c r="O453" s="112"/>
    </row>
    <row r="454" spans="1:15">
      <c r="A454" s="112"/>
      <c r="B454" s="157">
        <v>427</v>
      </c>
      <c r="C454" s="329"/>
      <c r="D454" s="329"/>
      <c r="E454" s="169"/>
      <c r="F454" s="169"/>
      <c r="G454" s="169"/>
      <c r="H454" s="169"/>
      <c r="I454" s="169"/>
      <c r="J454" s="169"/>
      <c r="K454" s="330"/>
      <c r="L454" s="330"/>
      <c r="M454" s="330"/>
      <c r="N454" s="331"/>
      <c r="O454" s="112"/>
    </row>
    <row r="455" spans="1:15">
      <c r="A455" s="112"/>
      <c r="B455" s="154">
        <v>428</v>
      </c>
      <c r="C455" s="332"/>
      <c r="D455" s="333"/>
      <c r="E455" s="170"/>
      <c r="F455" s="170"/>
      <c r="G455" s="170"/>
      <c r="H455" s="170"/>
      <c r="I455" s="170"/>
      <c r="J455" s="170"/>
      <c r="K455" s="334"/>
      <c r="L455" s="334"/>
      <c r="M455" s="334"/>
      <c r="N455" s="335"/>
      <c r="O455" s="112"/>
    </row>
    <row r="456" spans="1:15">
      <c r="A456" s="112"/>
      <c r="B456" s="157">
        <v>429</v>
      </c>
      <c r="C456" s="329"/>
      <c r="D456" s="329"/>
      <c r="E456" s="169"/>
      <c r="F456" s="169"/>
      <c r="G456" s="169"/>
      <c r="H456" s="169"/>
      <c r="I456" s="169"/>
      <c r="J456" s="169"/>
      <c r="K456" s="330"/>
      <c r="L456" s="330"/>
      <c r="M456" s="330"/>
      <c r="N456" s="331"/>
      <c r="O456" s="112"/>
    </row>
    <row r="457" spans="1:15">
      <c r="A457" s="112"/>
      <c r="B457" s="154">
        <v>430</v>
      </c>
      <c r="C457" s="332"/>
      <c r="D457" s="333"/>
      <c r="E457" s="170"/>
      <c r="F457" s="170"/>
      <c r="G457" s="170"/>
      <c r="H457" s="170"/>
      <c r="I457" s="170"/>
      <c r="J457" s="170"/>
      <c r="K457" s="334"/>
      <c r="L457" s="334"/>
      <c r="M457" s="334"/>
      <c r="N457" s="335"/>
      <c r="O457" s="112"/>
    </row>
    <row r="458" spans="1:15">
      <c r="A458" s="112"/>
      <c r="B458" s="157">
        <v>431</v>
      </c>
      <c r="C458" s="329"/>
      <c r="D458" s="329"/>
      <c r="E458" s="169"/>
      <c r="F458" s="169"/>
      <c r="G458" s="169"/>
      <c r="H458" s="169"/>
      <c r="I458" s="169"/>
      <c r="J458" s="169"/>
      <c r="K458" s="330"/>
      <c r="L458" s="330"/>
      <c r="M458" s="330"/>
      <c r="N458" s="331"/>
      <c r="O458" s="112"/>
    </row>
    <row r="459" spans="1:15">
      <c r="A459" s="112"/>
      <c r="B459" s="154">
        <v>432</v>
      </c>
      <c r="C459" s="332"/>
      <c r="D459" s="333"/>
      <c r="E459" s="170"/>
      <c r="F459" s="170"/>
      <c r="G459" s="170"/>
      <c r="H459" s="170"/>
      <c r="I459" s="170"/>
      <c r="J459" s="170"/>
      <c r="K459" s="334"/>
      <c r="L459" s="334"/>
      <c r="M459" s="334"/>
      <c r="N459" s="335"/>
      <c r="O459" s="112"/>
    </row>
    <row r="460" spans="1:15">
      <c r="A460" s="112"/>
      <c r="B460" s="157">
        <v>433</v>
      </c>
      <c r="C460" s="329"/>
      <c r="D460" s="329"/>
      <c r="E460" s="169"/>
      <c r="F460" s="169"/>
      <c r="G460" s="169"/>
      <c r="H460" s="169"/>
      <c r="I460" s="169"/>
      <c r="J460" s="169"/>
      <c r="K460" s="330"/>
      <c r="L460" s="330"/>
      <c r="M460" s="330"/>
      <c r="N460" s="331"/>
      <c r="O460" s="112"/>
    </row>
    <row r="461" spans="1:15">
      <c r="A461" s="112"/>
      <c r="B461" s="154">
        <v>434</v>
      </c>
      <c r="C461" s="332"/>
      <c r="D461" s="333"/>
      <c r="E461" s="170"/>
      <c r="F461" s="170"/>
      <c r="G461" s="170"/>
      <c r="H461" s="170"/>
      <c r="I461" s="170"/>
      <c r="J461" s="170"/>
      <c r="K461" s="334"/>
      <c r="L461" s="334"/>
      <c r="M461" s="334"/>
      <c r="N461" s="335"/>
      <c r="O461" s="112"/>
    </row>
    <row r="462" spans="1:15">
      <c r="A462" s="112"/>
      <c r="B462" s="157">
        <v>435</v>
      </c>
      <c r="C462" s="329"/>
      <c r="D462" s="329"/>
      <c r="E462" s="169"/>
      <c r="F462" s="169"/>
      <c r="G462" s="169"/>
      <c r="H462" s="169"/>
      <c r="I462" s="169"/>
      <c r="J462" s="169"/>
      <c r="K462" s="330"/>
      <c r="L462" s="330"/>
      <c r="M462" s="330"/>
      <c r="N462" s="331"/>
      <c r="O462" s="112"/>
    </row>
    <row r="463" spans="1:15">
      <c r="A463" s="112"/>
      <c r="B463" s="154">
        <v>436</v>
      </c>
      <c r="C463" s="332"/>
      <c r="D463" s="333"/>
      <c r="E463" s="170"/>
      <c r="F463" s="170"/>
      <c r="G463" s="170"/>
      <c r="H463" s="170"/>
      <c r="I463" s="170"/>
      <c r="J463" s="170"/>
      <c r="K463" s="334"/>
      <c r="L463" s="334"/>
      <c r="M463" s="334"/>
      <c r="N463" s="335"/>
      <c r="O463" s="112"/>
    </row>
    <row r="464" spans="1:15">
      <c r="A464" s="112"/>
      <c r="B464" s="157">
        <v>437</v>
      </c>
      <c r="C464" s="329"/>
      <c r="D464" s="329"/>
      <c r="E464" s="169"/>
      <c r="F464" s="169"/>
      <c r="G464" s="169"/>
      <c r="H464" s="169"/>
      <c r="I464" s="169"/>
      <c r="J464" s="169"/>
      <c r="K464" s="330"/>
      <c r="L464" s="330"/>
      <c r="M464" s="330"/>
      <c r="N464" s="331"/>
      <c r="O464" s="112"/>
    </row>
    <row r="465" spans="1:15">
      <c r="A465" s="112"/>
      <c r="B465" s="154">
        <v>438</v>
      </c>
      <c r="C465" s="332"/>
      <c r="D465" s="333"/>
      <c r="E465" s="170"/>
      <c r="F465" s="170"/>
      <c r="G465" s="170"/>
      <c r="H465" s="170"/>
      <c r="I465" s="170"/>
      <c r="J465" s="170"/>
      <c r="K465" s="334"/>
      <c r="L465" s="334"/>
      <c r="M465" s="334"/>
      <c r="N465" s="335"/>
      <c r="O465" s="112"/>
    </row>
    <row r="466" spans="1:15">
      <c r="A466" s="112"/>
      <c r="B466" s="157">
        <v>439</v>
      </c>
      <c r="C466" s="329"/>
      <c r="D466" s="329"/>
      <c r="E466" s="169"/>
      <c r="F466" s="169"/>
      <c r="G466" s="169"/>
      <c r="H466" s="169"/>
      <c r="I466" s="169"/>
      <c r="J466" s="169"/>
      <c r="K466" s="330"/>
      <c r="L466" s="330"/>
      <c r="M466" s="330"/>
      <c r="N466" s="331"/>
      <c r="O466" s="112"/>
    </row>
    <row r="467" spans="1:15">
      <c r="A467" s="112"/>
      <c r="B467" s="154">
        <v>440</v>
      </c>
      <c r="C467" s="332"/>
      <c r="D467" s="333"/>
      <c r="E467" s="170"/>
      <c r="F467" s="170"/>
      <c r="G467" s="170"/>
      <c r="H467" s="170"/>
      <c r="I467" s="170"/>
      <c r="J467" s="170"/>
      <c r="K467" s="334"/>
      <c r="L467" s="334"/>
      <c r="M467" s="334"/>
      <c r="N467" s="335"/>
      <c r="O467" s="112"/>
    </row>
    <row r="468" spans="1:15">
      <c r="A468" s="112"/>
      <c r="B468" s="157">
        <v>441</v>
      </c>
      <c r="C468" s="329"/>
      <c r="D468" s="329"/>
      <c r="E468" s="169"/>
      <c r="F468" s="169"/>
      <c r="G468" s="169"/>
      <c r="H468" s="169"/>
      <c r="I468" s="169"/>
      <c r="J468" s="169"/>
      <c r="K468" s="330"/>
      <c r="L468" s="330"/>
      <c r="M468" s="330"/>
      <c r="N468" s="331"/>
      <c r="O468" s="112"/>
    </row>
    <row r="469" spans="1:15">
      <c r="A469" s="112"/>
      <c r="B469" s="154">
        <v>442</v>
      </c>
      <c r="C469" s="332"/>
      <c r="D469" s="333"/>
      <c r="E469" s="170"/>
      <c r="F469" s="170"/>
      <c r="G469" s="170"/>
      <c r="H469" s="170"/>
      <c r="I469" s="170"/>
      <c r="J469" s="170"/>
      <c r="K469" s="334"/>
      <c r="L469" s="334"/>
      <c r="M469" s="334"/>
      <c r="N469" s="335"/>
      <c r="O469" s="112"/>
    </row>
    <row r="470" spans="1:15">
      <c r="A470" s="112"/>
      <c r="B470" s="157">
        <v>443</v>
      </c>
      <c r="C470" s="329"/>
      <c r="D470" s="329"/>
      <c r="E470" s="169"/>
      <c r="F470" s="169"/>
      <c r="G470" s="169"/>
      <c r="H470" s="169"/>
      <c r="I470" s="169"/>
      <c r="J470" s="169"/>
      <c r="K470" s="330"/>
      <c r="L470" s="330"/>
      <c r="M470" s="330"/>
      <c r="N470" s="331"/>
      <c r="O470" s="112"/>
    </row>
    <row r="471" spans="1:15">
      <c r="A471" s="112"/>
      <c r="B471" s="154">
        <v>444</v>
      </c>
      <c r="C471" s="332"/>
      <c r="D471" s="333"/>
      <c r="E471" s="170"/>
      <c r="F471" s="170"/>
      <c r="G471" s="170"/>
      <c r="H471" s="170"/>
      <c r="I471" s="170"/>
      <c r="J471" s="170"/>
      <c r="K471" s="334"/>
      <c r="L471" s="334"/>
      <c r="M471" s="334"/>
      <c r="N471" s="335"/>
      <c r="O471" s="112"/>
    </row>
    <row r="472" spans="1:15">
      <c r="A472" s="112"/>
      <c r="B472" s="157">
        <v>445</v>
      </c>
      <c r="C472" s="329"/>
      <c r="D472" s="329"/>
      <c r="E472" s="169"/>
      <c r="F472" s="169"/>
      <c r="G472" s="169"/>
      <c r="H472" s="169"/>
      <c r="I472" s="169"/>
      <c r="J472" s="169"/>
      <c r="K472" s="330"/>
      <c r="L472" s="330"/>
      <c r="M472" s="330"/>
      <c r="N472" s="331"/>
      <c r="O472" s="112"/>
    </row>
    <row r="473" spans="1:15">
      <c r="A473" s="112"/>
      <c r="B473" s="154">
        <v>446</v>
      </c>
      <c r="C473" s="332"/>
      <c r="D473" s="333"/>
      <c r="E473" s="170"/>
      <c r="F473" s="170"/>
      <c r="G473" s="170"/>
      <c r="H473" s="170"/>
      <c r="I473" s="170"/>
      <c r="J473" s="170"/>
      <c r="K473" s="334"/>
      <c r="L473" s="334"/>
      <c r="M473" s="334"/>
      <c r="N473" s="335"/>
      <c r="O473" s="112"/>
    </row>
    <row r="474" spans="1:15">
      <c r="A474" s="112"/>
      <c r="B474" s="157">
        <v>447</v>
      </c>
      <c r="C474" s="329"/>
      <c r="D474" s="329"/>
      <c r="E474" s="169"/>
      <c r="F474" s="169"/>
      <c r="G474" s="169"/>
      <c r="H474" s="169"/>
      <c r="I474" s="169"/>
      <c r="J474" s="169"/>
      <c r="K474" s="330"/>
      <c r="L474" s="330"/>
      <c r="M474" s="330"/>
      <c r="N474" s="331"/>
      <c r="O474" s="112"/>
    </row>
    <row r="475" spans="1:15">
      <c r="A475" s="112"/>
      <c r="B475" s="154">
        <v>448</v>
      </c>
      <c r="C475" s="332"/>
      <c r="D475" s="333"/>
      <c r="E475" s="170"/>
      <c r="F475" s="170"/>
      <c r="G475" s="170"/>
      <c r="H475" s="170"/>
      <c r="I475" s="170"/>
      <c r="J475" s="170"/>
      <c r="K475" s="334"/>
      <c r="L475" s="334"/>
      <c r="M475" s="334"/>
      <c r="N475" s="335"/>
      <c r="O475" s="112"/>
    </row>
    <row r="476" spans="1:15">
      <c r="A476" s="112"/>
      <c r="B476" s="157">
        <v>449</v>
      </c>
      <c r="C476" s="329"/>
      <c r="D476" s="329"/>
      <c r="E476" s="169"/>
      <c r="F476" s="169"/>
      <c r="G476" s="169"/>
      <c r="H476" s="169"/>
      <c r="I476" s="169"/>
      <c r="J476" s="169"/>
      <c r="K476" s="330"/>
      <c r="L476" s="330"/>
      <c r="M476" s="330"/>
      <c r="N476" s="331"/>
      <c r="O476" s="112"/>
    </row>
    <row r="477" spans="1:15">
      <c r="A477" s="112"/>
      <c r="B477" s="154">
        <v>450</v>
      </c>
      <c r="C477" s="332"/>
      <c r="D477" s="333"/>
      <c r="E477" s="170"/>
      <c r="F477" s="170"/>
      <c r="G477" s="170"/>
      <c r="H477" s="170"/>
      <c r="I477" s="170"/>
      <c r="J477" s="170"/>
      <c r="K477" s="334"/>
      <c r="L477" s="334"/>
      <c r="M477" s="334"/>
      <c r="N477" s="335"/>
      <c r="O477" s="112"/>
    </row>
    <row r="478" spans="1:15">
      <c r="A478" s="112"/>
      <c r="B478" s="157">
        <v>451</v>
      </c>
      <c r="C478" s="329"/>
      <c r="D478" s="329"/>
      <c r="E478" s="169"/>
      <c r="F478" s="169"/>
      <c r="G478" s="169"/>
      <c r="H478" s="169"/>
      <c r="I478" s="169"/>
      <c r="J478" s="169"/>
      <c r="K478" s="330"/>
      <c r="L478" s="330"/>
      <c r="M478" s="330"/>
      <c r="N478" s="331"/>
      <c r="O478" s="112"/>
    </row>
    <row r="479" spans="1:15">
      <c r="A479" s="112"/>
      <c r="B479" s="154">
        <v>452</v>
      </c>
      <c r="C479" s="332"/>
      <c r="D479" s="333"/>
      <c r="E479" s="170"/>
      <c r="F479" s="170"/>
      <c r="G479" s="170"/>
      <c r="H479" s="170"/>
      <c r="I479" s="170"/>
      <c r="J479" s="170"/>
      <c r="K479" s="334"/>
      <c r="L479" s="334"/>
      <c r="M479" s="334"/>
      <c r="N479" s="335"/>
      <c r="O479" s="112"/>
    </row>
    <row r="480" spans="1:15">
      <c r="A480" s="112"/>
      <c r="B480" s="157">
        <v>453</v>
      </c>
      <c r="C480" s="329"/>
      <c r="D480" s="329"/>
      <c r="E480" s="169"/>
      <c r="F480" s="169"/>
      <c r="G480" s="169"/>
      <c r="H480" s="169"/>
      <c r="I480" s="169"/>
      <c r="J480" s="169"/>
      <c r="K480" s="330"/>
      <c r="L480" s="330"/>
      <c r="M480" s="330"/>
      <c r="N480" s="331"/>
      <c r="O480" s="112"/>
    </row>
    <row r="481" spans="1:15">
      <c r="A481" s="112"/>
      <c r="B481" s="154">
        <v>454</v>
      </c>
      <c r="C481" s="332"/>
      <c r="D481" s="333"/>
      <c r="E481" s="170"/>
      <c r="F481" s="170"/>
      <c r="G481" s="170"/>
      <c r="H481" s="170"/>
      <c r="I481" s="170"/>
      <c r="J481" s="170"/>
      <c r="K481" s="334"/>
      <c r="L481" s="334"/>
      <c r="M481" s="334"/>
      <c r="N481" s="335"/>
      <c r="O481" s="112"/>
    </row>
    <row r="482" spans="1:15">
      <c r="A482" s="112"/>
      <c r="B482" s="157">
        <v>455</v>
      </c>
      <c r="C482" s="329"/>
      <c r="D482" s="329"/>
      <c r="E482" s="169"/>
      <c r="F482" s="169"/>
      <c r="G482" s="169"/>
      <c r="H482" s="169"/>
      <c r="I482" s="169"/>
      <c r="J482" s="169"/>
      <c r="K482" s="330"/>
      <c r="L482" s="330"/>
      <c r="M482" s="330"/>
      <c r="N482" s="331"/>
      <c r="O482" s="112"/>
    </row>
    <row r="483" spans="1:15">
      <c r="A483" s="112"/>
      <c r="B483" s="154">
        <v>456</v>
      </c>
      <c r="C483" s="332"/>
      <c r="D483" s="333"/>
      <c r="E483" s="170"/>
      <c r="F483" s="170"/>
      <c r="G483" s="170"/>
      <c r="H483" s="170"/>
      <c r="I483" s="170"/>
      <c r="J483" s="170"/>
      <c r="K483" s="334"/>
      <c r="L483" s="334"/>
      <c r="M483" s="334"/>
      <c r="N483" s="335"/>
      <c r="O483" s="112"/>
    </row>
    <row r="484" spans="1:15">
      <c r="A484" s="112"/>
      <c r="B484" s="157">
        <v>457</v>
      </c>
      <c r="C484" s="329"/>
      <c r="D484" s="329"/>
      <c r="E484" s="169"/>
      <c r="F484" s="169"/>
      <c r="G484" s="169"/>
      <c r="H484" s="169"/>
      <c r="I484" s="169"/>
      <c r="J484" s="169"/>
      <c r="K484" s="330"/>
      <c r="L484" s="330"/>
      <c r="M484" s="330"/>
      <c r="N484" s="331"/>
      <c r="O484" s="112"/>
    </row>
    <row r="485" spans="1:15">
      <c r="A485" s="112"/>
      <c r="B485" s="154">
        <v>458</v>
      </c>
      <c r="C485" s="332"/>
      <c r="D485" s="333"/>
      <c r="E485" s="170"/>
      <c r="F485" s="170"/>
      <c r="G485" s="170"/>
      <c r="H485" s="170"/>
      <c r="I485" s="170"/>
      <c r="J485" s="170"/>
      <c r="K485" s="334"/>
      <c r="L485" s="334"/>
      <c r="M485" s="334"/>
      <c r="N485" s="335"/>
      <c r="O485" s="112"/>
    </row>
    <row r="486" spans="1:15">
      <c r="A486" s="112"/>
      <c r="B486" s="157">
        <v>459</v>
      </c>
      <c r="C486" s="329"/>
      <c r="D486" s="329"/>
      <c r="E486" s="169"/>
      <c r="F486" s="169"/>
      <c r="G486" s="169"/>
      <c r="H486" s="169"/>
      <c r="I486" s="169"/>
      <c r="J486" s="169"/>
      <c r="K486" s="330"/>
      <c r="L486" s="330"/>
      <c r="M486" s="330"/>
      <c r="N486" s="331"/>
      <c r="O486" s="112"/>
    </row>
    <row r="487" spans="1:15">
      <c r="A487" s="112"/>
      <c r="B487" s="154">
        <v>460</v>
      </c>
      <c r="C487" s="332"/>
      <c r="D487" s="333"/>
      <c r="E487" s="170"/>
      <c r="F487" s="170"/>
      <c r="G487" s="170"/>
      <c r="H487" s="170"/>
      <c r="I487" s="170"/>
      <c r="J487" s="170"/>
      <c r="K487" s="334"/>
      <c r="L487" s="334"/>
      <c r="M487" s="334"/>
      <c r="N487" s="335"/>
      <c r="O487" s="112"/>
    </row>
    <row r="488" spans="1:15">
      <c r="A488" s="112"/>
      <c r="B488" s="157">
        <v>461</v>
      </c>
      <c r="C488" s="329"/>
      <c r="D488" s="329"/>
      <c r="E488" s="169"/>
      <c r="F488" s="169"/>
      <c r="G488" s="169"/>
      <c r="H488" s="169"/>
      <c r="I488" s="169"/>
      <c r="J488" s="169"/>
      <c r="K488" s="330"/>
      <c r="L488" s="330"/>
      <c r="M488" s="330"/>
      <c r="N488" s="331"/>
      <c r="O488" s="112"/>
    </row>
    <row r="489" spans="1:15">
      <c r="A489" s="112"/>
      <c r="B489" s="154">
        <v>462</v>
      </c>
      <c r="C489" s="332"/>
      <c r="D489" s="333"/>
      <c r="E489" s="170"/>
      <c r="F489" s="170"/>
      <c r="G489" s="170"/>
      <c r="H489" s="170"/>
      <c r="I489" s="170"/>
      <c r="J489" s="170"/>
      <c r="K489" s="334"/>
      <c r="L489" s="334"/>
      <c r="M489" s="334"/>
      <c r="N489" s="335"/>
      <c r="O489" s="112"/>
    </row>
    <row r="490" spans="1:15">
      <c r="A490" s="112"/>
      <c r="B490" s="157">
        <v>463</v>
      </c>
      <c r="C490" s="329"/>
      <c r="D490" s="329"/>
      <c r="E490" s="169"/>
      <c r="F490" s="169"/>
      <c r="G490" s="169"/>
      <c r="H490" s="169"/>
      <c r="I490" s="169"/>
      <c r="J490" s="169"/>
      <c r="K490" s="330"/>
      <c r="L490" s="330"/>
      <c r="M490" s="330"/>
      <c r="N490" s="331"/>
      <c r="O490" s="112"/>
    </row>
    <row r="491" spans="1:15">
      <c r="A491" s="112"/>
      <c r="B491" s="154">
        <v>464</v>
      </c>
      <c r="C491" s="332"/>
      <c r="D491" s="333"/>
      <c r="E491" s="170"/>
      <c r="F491" s="170"/>
      <c r="G491" s="170"/>
      <c r="H491" s="170"/>
      <c r="I491" s="170"/>
      <c r="J491" s="170"/>
      <c r="K491" s="334"/>
      <c r="L491" s="334"/>
      <c r="M491" s="334"/>
      <c r="N491" s="335"/>
      <c r="O491" s="112"/>
    </row>
    <row r="492" spans="1:15">
      <c r="A492" s="112"/>
      <c r="B492" s="157">
        <v>465</v>
      </c>
      <c r="C492" s="329"/>
      <c r="D492" s="329"/>
      <c r="E492" s="169"/>
      <c r="F492" s="169"/>
      <c r="G492" s="169"/>
      <c r="H492" s="169"/>
      <c r="I492" s="169"/>
      <c r="J492" s="169"/>
      <c r="K492" s="330"/>
      <c r="L492" s="330"/>
      <c r="M492" s="330"/>
      <c r="N492" s="331"/>
      <c r="O492" s="112"/>
    </row>
    <row r="493" spans="1:15">
      <c r="A493" s="112"/>
      <c r="B493" s="154">
        <v>466</v>
      </c>
      <c r="C493" s="332"/>
      <c r="D493" s="333"/>
      <c r="E493" s="170"/>
      <c r="F493" s="170"/>
      <c r="G493" s="170"/>
      <c r="H493" s="170"/>
      <c r="I493" s="170"/>
      <c r="J493" s="170"/>
      <c r="K493" s="334"/>
      <c r="L493" s="334"/>
      <c r="M493" s="334"/>
      <c r="N493" s="335"/>
      <c r="O493" s="112"/>
    </row>
    <row r="494" spans="1:15">
      <c r="A494" s="112"/>
      <c r="B494" s="157">
        <v>467</v>
      </c>
      <c r="C494" s="329"/>
      <c r="D494" s="329"/>
      <c r="E494" s="169"/>
      <c r="F494" s="169"/>
      <c r="G494" s="169"/>
      <c r="H494" s="169"/>
      <c r="I494" s="169"/>
      <c r="J494" s="169"/>
      <c r="K494" s="330"/>
      <c r="L494" s="330"/>
      <c r="M494" s="330"/>
      <c r="N494" s="331"/>
      <c r="O494" s="112"/>
    </row>
    <row r="495" spans="1:15">
      <c r="A495" s="112"/>
      <c r="B495" s="154">
        <v>468</v>
      </c>
      <c r="C495" s="332"/>
      <c r="D495" s="333"/>
      <c r="E495" s="170"/>
      <c r="F495" s="170"/>
      <c r="G495" s="170"/>
      <c r="H495" s="170"/>
      <c r="I495" s="170"/>
      <c r="J495" s="170"/>
      <c r="K495" s="334"/>
      <c r="L495" s="334"/>
      <c r="M495" s="334"/>
      <c r="N495" s="335"/>
      <c r="O495" s="112"/>
    </row>
    <row r="496" spans="1:15">
      <c r="A496" s="112"/>
      <c r="B496" s="157">
        <v>469</v>
      </c>
      <c r="C496" s="329"/>
      <c r="D496" s="329"/>
      <c r="E496" s="169"/>
      <c r="F496" s="169"/>
      <c r="G496" s="169"/>
      <c r="H496" s="169"/>
      <c r="I496" s="169"/>
      <c r="J496" s="169"/>
      <c r="K496" s="330"/>
      <c r="L496" s="330"/>
      <c r="M496" s="330"/>
      <c r="N496" s="331"/>
      <c r="O496" s="112"/>
    </row>
    <row r="497" spans="1:15">
      <c r="A497" s="112"/>
      <c r="B497" s="154">
        <v>470</v>
      </c>
      <c r="C497" s="332"/>
      <c r="D497" s="333"/>
      <c r="E497" s="170"/>
      <c r="F497" s="170"/>
      <c r="G497" s="170"/>
      <c r="H497" s="170"/>
      <c r="I497" s="170"/>
      <c r="J497" s="170"/>
      <c r="K497" s="334"/>
      <c r="L497" s="334"/>
      <c r="M497" s="334"/>
      <c r="N497" s="335"/>
      <c r="O497" s="112"/>
    </row>
    <row r="498" spans="1:15">
      <c r="A498" s="112"/>
      <c r="B498" s="157">
        <v>471</v>
      </c>
      <c r="C498" s="329"/>
      <c r="D498" s="329"/>
      <c r="E498" s="169"/>
      <c r="F498" s="169"/>
      <c r="G498" s="169"/>
      <c r="H498" s="169"/>
      <c r="I498" s="169"/>
      <c r="J498" s="169"/>
      <c r="K498" s="330"/>
      <c r="L498" s="330"/>
      <c r="M498" s="330"/>
      <c r="N498" s="331"/>
      <c r="O498" s="112"/>
    </row>
    <row r="499" spans="1:15">
      <c r="A499" s="112"/>
      <c r="B499" s="154">
        <v>472</v>
      </c>
      <c r="C499" s="332"/>
      <c r="D499" s="333"/>
      <c r="E499" s="170"/>
      <c r="F499" s="170"/>
      <c r="G499" s="170"/>
      <c r="H499" s="170"/>
      <c r="I499" s="170"/>
      <c r="J499" s="170"/>
      <c r="K499" s="334"/>
      <c r="L499" s="334"/>
      <c r="M499" s="334"/>
      <c r="N499" s="335"/>
      <c r="O499" s="112"/>
    </row>
    <row r="500" spans="1:15">
      <c r="A500" s="112"/>
      <c r="B500" s="157">
        <v>473</v>
      </c>
      <c r="C500" s="329"/>
      <c r="D500" s="329"/>
      <c r="E500" s="169"/>
      <c r="F500" s="169"/>
      <c r="G500" s="169"/>
      <c r="H500" s="169"/>
      <c r="I500" s="169"/>
      <c r="J500" s="169"/>
      <c r="K500" s="330"/>
      <c r="L500" s="330"/>
      <c r="M500" s="330"/>
      <c r="N500" s="331"/>
      <c r="O500" s="112"/>
    </row>
    <row r="501" spans="1:15">
      <c r="A501" s="112"/>
      <c r="B501" s="154">
        <v>474</v>
      </c>
      <c r="C501" s="332"/>
      <c r="D501" s="333"/>
      <c r="E501" s="170"/>
      <c r="F501" s="170"/>
      <c r="G501" s="170"/>
      <c r="H501" s="170"/>
      <c r="I501" s="170"/>
      <c r="J501" s="170"/>
      <c r="K501" s="334"/>
      <c r="L501" s="334"/>
      <c r="M501" s="334"/>
      <c r="N501" s="335"/>
      <c r="O501" s="112"/>
    </row>
    <row r="502" spans="1:15">
      <c r="A502" s="112"/>
      <c r="B502" s="157">
        <v>475</v>
      </c>
      <c r="C502" s="329"/>
      <c r="D502" s="329"/>
      <c r="E502" s="169"/>
      <c r="F502" s="169"/>
      <c r="G502" s="169"/>
      <c r="H502" s="169"/>
      <c r="I502" s="169"/>
      <c r="J502" s="169"/>
      <c r="K502" s="330"/>
      <c r="L502" s="330"/>
      <c r="M502" s="330"/>
      <c r="N502" s="331"/>
      <c r="O502" s="112"/>
    </row>
    <row r="503" spans="1:15">
      <c r="A503" s="112"/>
      <c r="B503" s="154">
        <v>476</v>
      </c>
      <c r="C503" s="332"/>
      <c r="D503" s="333"/>
      <c r="E503" s="170"/>
      <c r="F503" s="170"/>
      <c r="G503" s="170"/>
      <c r="H503" s="170"/>
      <c r="I503" s="170"/>
      <c r="J503" s="170"/>
      <c r="K503" s="334"/>
      <c r="L503" s="334"/>
      <c r="M503" s="334"/>
      <c r="N503" s="335"/>
      <c r="O503" s="112"/>
    </row>
    <row r="504" spans="1:15">
      <c r="A504" s="112"/>
      <c r="B504" s="157">
        <v>477</v>
      </c>
      <c r="C504" s="329"/>
      <c r="D504" s="329"/>
      <c r="E504" s="169"/>
      <c r="F504" s="169"/>
      <c r="G504" s="169"/>
      <c r="H504" s="169"/>
      <c r="I504" s="169"/>
      <c r="J504" s="169"/>
      <c r="K504" s="330"/>
      <c r="L504" s="330"/>
      <c r="M504" s="330"/>
      <c r="N504" s="331"/>
      <c r="O504" s="112"/>
    </row>
    <row r="505" spans="1:15">
      <c r="A505" s="112"/>
      <c r="B505" s="154">
        <v>478</v>
      </c>
      <c r="C505" s="332"/>
      <c r="D505" s="333"/>
      <c r="E505" s="170"/>
      <c r="F505" s="170"/>
      <c r="G505" s="170"/>
      <c r="H505" s="170"/>
      <c r="I505" s="170"/>
      <c r="J505" s="170"/>
      <c r="K505" s="334"/>
      <c r="L505" s="334"/>
      <c r="M505" s="334"/>
      <c r="N505" s="335"/>
      <c r="O505" s="112"/>
    </row>
    <row r="506" spans="1:15">
      <c r="A506" s="112"/>
      <c r="B506" s="157">
        <v>479</v>
      </c>
      <c r="C506" s="329"/>
      <c r="D506" s="329"/>
      <c r="E506" s="169"/>
      <c r="F506" s="169"/>
      <c r="G506" s="169"/>
      <c r="H506" s="169"/>
      <c r="I506" s="169"/>
      <c r="J506" s="169"/>
      <c r="K506" s="330"/>
      <c r="L506" s="330"/>
      <c r="M506" s="330"/>
      <c r="N506" s="331"/>
      <c r="O506" s="112"/>
    </row>
    <row r="507" spans="1:15">
      <c r="A507" s="112"/>
      <c r="B507" s="154">
        <v>480</v>
      </c>
      <c r="C507" s="332"/>
      <c r="D507" s="333"/>
      <c r="E507" s="170"/>
      <c r="F507" s="170"/>
      <c r="G507" s="170"/>
      <c r="H507" s="170"/>
      <c r="I507" s="170"/>
      <c r="J507" s="170"/>
      <c r="K507" s="334"/>
      <c r="L507" s="334"/>
      <c r="M507" s="334"/>
      <c r="N507" s="335"/>
      <c r="O507" s="112"/>
    </row>
    <row r="508" spans="1:15">
      <c r="A508" s="112"/>
      <c r="B508" s="157">
        <v>481</v>
      </c>
      <c r="C508" s="329"/>
      <c r="D508" s="329"/>
      <c r="E508" s="169"/>
      <c r="F508" s="169"/>
      <c r="G508" s="169"/>
      <c r="H508" s="169"/>
      <c r="I508" s="169"/>
      <c r="J508" s="169"/>
      <c r="K508" s="330"/>
      <c r="L508" s="330"/>
      <c r="M508" s="330"/>
      <c r="N508" s="331"/>
      <c r="O508" s="112"/>
    </row>
    <row r="509" spans="1:15">
      <c r="A509" s="112"/>
      <c r="B509" s="154">
        <v>482</v>
      </c>
      <c r="C509" s="332"/>
      <c r="D509" s="333"/>
      <c r="E509" s="170"/>
      <c r="F509" s="170"/>
      <c r="G509" s="170"/>
      <c r="H509" s="170"/>
      <c r="I509" s="170"/>
      <c r="J509" s="170"/>
      <c r="K509" s="334"/>
      <c r="L509" s="334"/>
      <c r="M509" s="334"/>
      <c r="N509" s="335"/>
      <c r="O509" s="112"/>
    </row>
    <row r="510" spans="1:15">
      <c r="A510" s="112"/>
      <c r="B510" s="157">
        <v>483</v>
      </c>
      <c r="C510" s="329"/>
      <c r="D510" s="329"/>
      <c r="E510" s="169"/>
      <c r="F510" s="169"/>
      <c r="G510" s="169"/>
      <c r="H510" s="169"/>
      <c r="I510" s="169"/>
      <c r="J510" s="169"/>
      <c r="K510" s="330"/>
      <c r="L510" s="330"/>
      <c r="M510" s="330"/>
      <c r="N510" s="331"/>
      <c r="O510" s="112"/>
    </row>
    <row r="511" spans="1:15">
      <c r="A511" s="112"/>
      <c r="B511" s="154">
        <v>484</v>
      </c>
      <c r="C511" s="332"/>
      <c r="D511" s="333"/>
      <c r="E511" s="170"/>
      <c r="F511" s="170"/>
      <c r="G511" s="170"/>
      <c r="H511" s="170"/>
      <c r="I511" s="170"/>
      <c r="J511" s="170"/>
      <c r="K511" s="334"/>
      <c r="L511" s="334"/>
      <c r="M511" s="334"/>
      <c r="N511" s="335"/>
      <c r="O511" s="112"/>
    </row>
    <row r="512" spans="1:15">
      <c r="A512" s="112"/>
      <c r="B512" s="157">
        <v>485</v>
      </c>
      <c r="C512" s="329"/>
      <c r="D512" s="329"/>
      <c r="E512" s="169"/>
      <c r="F512" s="169"/>
      <c r="G512" s="169"/>
      <c r="H512" s="169"/>
      <c r="I512" s="169"/>
      <c r="J512" s="169"/>
      <c r="K512" s="330"/>
      <c r="L512" s="330"/>
      <c r="M512" s="330"/>
      <c r="N512" s="331"/>
      <c r="O512" s="112"/>
    </row>
    <row r="513" spans="1:15">
      <c r="A513" s="112"/>
      <c r="B513" s="154">
        <v>486</v>
      </c>
      <c r="C513" s="332"/>
      <c r="D513" s="333"/>
      <c r="E513" s="170"/>
      <c r="F513" s="170"/>
      <c r="G513" s="170"/>
      <c r="H513" s="170"/>
      <c r="I513" s="170"/>
      <c r="J513" s="170"/>
      <c r="K513" s="334"/>
      <c r="L513" s="334"/>
      <c r="M513" s="334"/>
      <c r="N513" s="335"/>
      <c r="O513" s="112"/>
    </row>
    <row r="514" spans="1:15">
      <c r="A514" s="112"/>
      <c r="B514" s="157">
        <v>487</v>
      </c>
      <c r="C514" s="329"/>
      <c r="D514" s="329"/>
      <c r="E514" s="169"/>
      <c r="F514" s="169"/>
      <c r="G514" s="169"/>
      <c r="H514" s="169"/>
      <c r="I514" s="169"/>
      <c r="J514" s="169"/>
      <c r="K514" s="330"/>
      <c r="L514" s="330"/>
      <c r="M514" s="330"/>
      <c r="N514" s="331"/>
      <c r="O514" s="112"/>
    </row>
    <row r="515" spans="1:15">
      <c r="A515" s="112"/>
      <c r="B515" s="154">
        <v>488</v>
      </c>
      <c r="C515" s="332"/>
      <c r="D515" s="333"/>
      <c r="E515" s="170"/>
      <c r="F515" s="170"/>
      <c r="G515" s="170"/>
      <c r="H515" s="170"/>
      <c r="I515" s="170"/>
      <c r="J515" s="170"/>
      <c r="K515" s="334"/>
      <c r="L515" s="334"/>
      <c r="M515" s="334"/>
      <c r="N515" s="335"/>
      <c r="O515" s="112"/>
    </row>
    <row r="516" spans="1:15">
      <c r="A516" s="112"/>
      <c r="B516" s="157">
        <v>489</v>
      </c>
      <c r="C516" s="329"/>
      <c r="D516" s="329"/>
      <c r="E516" s="169"/>
      <c r="F516" s="169"/>
      <c r="G516" s="169"/>
      <c r="H516" s="169"/>
      <c r="I516" s="169"/>
      <c r="J516" s="169"/>
      <c r="K516" s="330"/>
      <c r="L516" s="330"/>
      <c r="M516" s="330"/>
      <c r="N516" s="331"/>
      <c r="O516" s="112"/>
    </row>
    <row r="517" spans="1:15">
      <c r="A517" s="112"/>
      <c r="B517" s="154">
        <v>490</v>
      </c>
      <c r="C517" s="332"/>
      <c r="D517" s="333"/>
      <c r="E517" s="170"/>
      <c r="F517" s="170"/>
      <c r="G517" s="170"/>
      <c r="H517" s="170"/>
      <c r="I517" s="170"/>
      <c r="J517" s="170"/>
      <c r="K517" s="334"/>
      <c r="L517" s="334"/>
      <c r="M517" s="334"/>
      <c r="N517" s="335"/>
      <c r="O517" s="112"/>
    </row>
    <row r="518" spans="1:15">
      <c r="A518" s="112"/>
      <c r="B518" s="157">
        <v>491</v>
      </c>
      <c r="C518" s="329"/>
      <c r="D518" s="329"/>
      <c r="E518" s="169"/>
      <c r="F518" s="169"/>
      <c r="G518" s="169"/>
      <c r="H518" s="169"/>
      <c r="I518" s="169"/>
      <c r="J518" s="169"/>
      <c r="K518" s="330"/>
      <c r="L518" s="330"/>
      <c r="M518" s="330"/>
      <c r="N518" s="331"/>
      <c r="O518" s="112"/>
    </row>
    <row r="519" spans="1:15">
      <c r="A519" s="112"/>
      <c r="B519" s="154">
        <v>492</v>
      </c>
      <c r="C519" s="332"/>
      <c r="D519" s="333"/>
      <c r="E519" s="170"/>
      <c r="F519" s="170"/>
      <c r="G519" s="170"/>
      <c r="H519" s="170"/>
      <c r="I519" s="170"/>
      <c r="J519" s="170"/>
      <c r="K519" s="334"/>
      <c r="L519" s="334"/>
      <c r="M519" s="334"/>
      <c r="N519" s="335"/>
      <c r="O519" s="112"/>
    </row>
    <row r="520" spans="1:15">
      <c r="A520" s="112"/>
      <c r="B520" s="157">
        <v>493</v>
      </c>
      <c r="C520" s="329"/>
      <c r="D520" s="329"/>
      <c r="E520" s="169"/>
      <c r="F520" s="169"/>
      <c r="G520" s="169"/>
      <c r="H520" s="169"/>
      <c r="I520" s="169"/>
      <c r="J520" s="169"/>
      <c r="K520" s="330"/>
      <c r="L520" s="330"/>
      <c r="M520" s="330"/>
      <c r="N520" s="331"/>
      <c r="O520" s="112"/>
    </row>
    <row r="521" spans="1:15">
      <c r="A521" s="112"/>
      <c r="B521" s="154">
        <v>494</v>
      </c>
      <c r="C521" s="332"/>
      <c r="D521" s="333"/>
      <c r="E521" s="170"/>
      <c r="F521" s="170"/>
      <c r="G521" s="170"/>
      <c r="H521" s="170"/>
      <c r="I521" s="170"/>
      <c r="J521" s="170"/>
      <c r="K521" s="334"/>
      <c r="L521" s="334"/>
      <c r="M521" s="334"/>
      <c r="N521" s="335"/>
      <c r="O521" s="112"/>
    </row>
    <row r="522" spans="1:15">
      <c r="A522" s="112"/>
      <c r="B522" s="157">
        <v>495</v>
      </c>
      <c r="C522" s="329"/>
      <c r="D522" s="329"/>
      <c r="E522" s="169"/>
      <c r="F522" s="169"/>
      <c r="G522" s="169"/>
      <c r="H522" s="169"/>
      <c r="I522" s="169"/>
      <c r="J522" s="169"/>
      <c r="K522" s="330"/>
      <c r="L522" s="330"/>
      <c r="M522" s="330"/>
      <c r="N522" s="331"/>
      <c r="O522" s="112"/>
    </row>
    <row r="523" spans="1:15">
      <c r="A523" s="112"/>
      <c r="B523" s="154">
        <v>496</v>
      </c>
      <c r="C523" s="332"/>
      <c r="D523" s="333"/>
      <c r="E523" s="170"/>
      <c r="F523" s="170"/>
      <c r="G523" s="170"/>
      <c r="H523" s="170"/>
      <c r="I523" s="170"/>
      <c r="J523" s="170"/>
      <c r="K523" s="334"/>
      <c r="L523" s="334"/>
      <c r="M523" s="334"/>
      <c r="N523" s="335"/>
      <c r="O523" s="112"/>
    </row>
    <row r="524" spans="1:15">
      <c r="A524" s="112"/>
      <c r="B524" s="157">
        <v>497</v>
      </c>
      <c r="C524" s="329"/>
      <c r="D524" s="329"/>
      <c r="E524" s="169"/>
      <c r="F524" s="169"/>
      <c r="G524" s="169"/>
      <c r="H524" s="169"/>
      <c r="I524" s="169"/>
      <c r="J524" s="169"/>
      <c r="K524" s="330"/>
      <c r="L524" s="330"/>
      <c r="M524" s="330"/>
      <c r="N524" s="331"/>
      <c r="O524" s="112"/>
    </row>
    <row r="525" spans="1:15">
      <c r="A525" s="112"/>
      <c r="B525" s="154">
        <v>498</v>
      </c>
      <c r="C525" s="332"/>
      <c r="D525" s="333"/>
      <c r="E525" s="170"/>
      <c r="F525" s="170"/>
      <c r="G525" s="170"/>
      <c r="H525" s="170"/>
      <c r="I525" s="170"/>
      <c r="J525" s="170"/>
      <c r="K525" s="334"/>
      <c r="L525" s="334"/>
      <c r="M525" s="334"/>
      <c r="N525" s="335"/>
      <c r="O525" s="112"/>
    </row>
    <row r="526" spans="1:15">
      <c r="A526" s="112"/>
      <c r="B526" s="157">
        <v>499</v>
      </c>
      <c r="C526" s="329"/>
      <c r="D526" s="329"/>
      <c r="E526" s="169"/>
      <c r="F526" s="169"/>
      <c r="G526" s="169"/>
      <c r="H526" s="169"/>
      <c r="I526" s="169"/>
      <c r="J526" s="169"/>
      <c r="K526" s="330"/>
      <c r="L526" s="330"/>
      <c r="M526" s="330"/>
      <c r="N526" s="331"/>
      <c r="O526" s="112"/>
    </row>
    <row r="527" spans="1:15">
      <c r="A527" s="112"/>
      <c r="B527" s="154">
        <v>500</v>
      </c>
      <c r="C527" s="332"/>
      <c r="D527" s="333"/>
      <c r="E527" s="170"/>
      <c r="F527" s="170"/>
      <c r="G527" s="170"/>
      <c r="H527" s="170"/>
      <c r="I527" s="170"/>
      <c r="J527" s="170"/>
      <c r="K527" s="334"/>
      <c r="L527" s="334"/>
      <c r="M527" s="334"/>
      <c r="N527" s="335"/>
      <c r="O527" s="112"/>
    </row>
    <row r="528" spans="1:15">
      <c r="A528" s="112"/>
      <c r="B528" s="157">
        <v>501</v>
      </c>
      <c r="C528" s="329"/>
      <c r="D528" s="329"/>
      <c r="E528" s="169"/>
      <c r="F528" s="169"/>
      <c r="G528" s="169"/>
      <c r="H528" s="169"/>
      <c r="I528" s="169"/>
      <c r="J528" s="169"/>
      <c r="K528" s="330"/>
      <c r="L528" s="330"/>
      <c r="M528" s="330"/>
      <c r="N528" s="331"/>
      <c r="O528" s="112"/>
    </row>
    <row r="529" spans="1:15">
      <c r="A529" s="112"/>
      <c r="B529" s="154">
        <v>502</v>
      </c>
      <c r="C529" s="332"/>
      <c r="D529" s="333"/>
      <c r="E529" s="170"/>
      <c r="F529" s="170"/>
      <c r="G529" s="170"/>
      <c r="H529" s="170"/>
      <c r="I529" s="170"/>
      <c r="J529" s="170"/>
      <c r="K529" s="334"/>
      <c r="L529" s="334"/>
      <c r="M529" s="334"/>
      <c r="N529" s="335"/>
      <c r="O529" s="112"/>
    </row>
    <row r="530" spans="1:15">
      <c r="A530" s="112"/>
      <c r="B530" s="157">
        <v>503</v>
      </c>
      <c r="C530" s="329"/>
      <c r="D530" s="329"/>
      <c r="E530" s="169"/>
      <c r="F530" s="169"/>
      <c r="G530" s="169"/>
      <c r="H530" s="169"/>
      <c r="I530" s="169"/>
      <c r="J530" s="169"/>
      <c r="K530" s="330"/>
      <c r="L530" s="330"/>
      <c r="M530" s="330"/>
      <c r="N530" s="331"/>
      <c r="O530" s="112"/>
    </row>
    <row r="531" spans="1:15">
      <c r="A531" s="112"/>
      <c r="B531" s="154">
        <v>504</v>
      </c>
      <c r="C531" s="332"/>
      <c r="D531" s="333"/>
      <c r="E531" s="170"/>
      <c r="F531" s="170"/>
      <c r="G531" s="170"/>
      <c r="H531" s="170"/>
      <c r="I531" s="170"/>
      <c r="J531" s="170"/>
      <c r="K531" s="334"/>
      <c r="L531" s="334"/>
      <c r="M531" s="334"/>
      <c r="N531" s="335"/>
      <c r="O531" s="112"/>
    </row>
    <row r="532" spans="1:15">
      <c r="A532" s="112"/>
      <c r="B532" s="157">
        <v>505</v>
      </c>
      <c r="C532" s="329"/>
      <c r="D532" s="329"/>
      <c r="E532" s="169"/>
      <c r="F532" s="169"/>
      <c r="G532" s="169"/>
      <c r="H532" s="169"/>
      <c r="I532" s="169"/>
      <c r="J532" s="169"/>
      <c r="K532" s="330"/>
      <c r="L532" s="330"/>
      <c r="M532" s="330"/>
      <c r="N532" s="331"/>
      <c r="O532" s="112"/>
    </row>
    <row r="533" spans="1:15">
      <c r="A533" s="112"/>
      <c r="B533" s="154">
        <v>506</v>
      </c>
      <c r="C533" s="332"/>
      <c r="D533" s="333"/>
      <c r="E533" s="170"/>
      <c r="F533" s="170"/>
      <c r="G533" s="170"/>
      <c r="H533" s="170"/>
      <c r="I533" s="170"/>
      <c r="J533" s="170"/>
      <c r="K533" s="334"/>
      <c r="L533" s="334"/>
      <c r="M533" s="334"/>
      <c r="N533" s="335"/>
      <c r="O533" s="112"/>
    </row>
    <row r="534" spans="1:15">
      <c r="A534" s="112"/>
      <c r="B534" s="157">
        <v>507</v>
      </c>
      <c r="C534" s="329"/>
      <c r="D534" s="329"/>
      <c r="E534" s="169"/>
      <c r="F534" s="169"/>
      <c r="G534" s="169"/>
      <c r="H534" s="169"/>
      <c r="I534" s="169"/>
      <c r="J534" s="169"/>
      <c r="K534" s="330"/>
      <c r="L534" s="330"/>
      <c r="M534" s="330"/>
      <c r="N534" s="331"/>
      <c r="O534" s="112"/>
    </row>
    <row r="535" spans="1:15">
      <c r="A535" s="112"/>
      <c r="B535" s="154">
        <v>508</v>
      </c>
      <c r="C535" s="332"/>
      <c r="D535" s="333"/>
      <c r="E535" s="170"/>
      <c r="F535" s="170"/>
      <c r="G535" s="170"/>
      <c r="H535" s="170"/>
      <c r="I535" s="170"/>
      <c r="J535" s="170"/>
      <c r="K535" s="334"/>
      <c r="L535" s="334"/>
      <c r="M535" s="334"/>
      <c r="N535" s="335"/>
      <c r="O535" s="112"/>
    </row>
    <row r="536" spans="1:15">
      <c r="A536" s="112"/>
      <c r="B536" s="157">
        <v>509</v>
      </c>
      <c r="C536" s="329"/>
      <c r="D536" s="329"/>
      <c r="E536" s="169"/>
      <c r="F536" s="169"/>
      <c r="G536" s="169"/>
      <c r="H536" s="169"/>
      <c r="I536" s="169"/>
      <c r="J536" s="169"/>
      <c r="K536" s="330"/>
      <c r="L536" s="330"/>
      <c r="M536" s="330"/>
      <c r="N536" s="331"/>
      <c r="O536" s="112"/>
    </row>
    <row r="537" spans="1:15">
      <c r="A537" s="112"/>
      <c r="B537" s="154">
        <v>510</v>
      </c>
      <c r="C537" s="332"/>
      <c r="D537" s="333"/>
      <c r="E537" s="170"/>
      <c r="F537" s="170"/>
      <c r="G537" s="170"/>
      <c r="H537" s="170"/>
      <c r="I537" s="170"/>
      <c r="J537" s="170"/>
      <c r="K537" s="334"/>
      <c r="L537" s="334"/>
      <c r="M537" s="334"/>
      <c r="N537" s="335"/>
      <c r="O537" s="112"/>
    </row>
    <row r="538" spans="1:15">
      <c r="A538" s="112"/>
      <c r="B538" s="157">
        <v>511</v>
      </c>
      <c r="C538" s="329"/>
      <c r="D538" s="329"/>
      <c r="E538" s="169"/>
      <c r="F538" s="169"/>
      <c r="G538" s="169"/>
      <c r="H538" s="169"/>
      <c r="I538" s="169"/>
      <c r="J538" s="169"/>
      <c r="K538" s="330"/>
      <c r="L538" s="330"/>
      <c r="M538" s="330"/>
      <c r="N538" s="331"/>
      <c r="O538" s="112"/>
    </row>
    <row r="539" spans="1:15">
      <c r="A539" s="112"/>
      <c r="B539" s="154">
        <v>512</v>
      </c>
      <c r="C539" s="332"/>
      <c r="D539" s="333"/>
      <c r="E539" s="170"/>
      <c r="F539" s="170"/>
      <c r="G539" s="170"/>
      <c r="H539" s="170"/>
      <c r="I539" s="170"/>
      <c r="J539" s="170"/>
      <c r="K539" s="334"/>
      <c r="L539" s="334"/>
      <c r="M539" s="334"/>
      <c r="N539" s="335"/>
      <c r="O539" s="112"/>
    </row>
    <row r="540" spans="1:15">
      <c r="A540" s="112"/>
      <c r="B540" s="157">
        <v>513</v>
      </c>
      <c r="C540" s="329"/>
      <c r="D540" s="329"/>
      <c r="E540" s="169"/>
      <c r="F540" s="169"/>
      <c r="G540" s="169"/>
      <c r="H540" s="169"/>
      <c r="I540" s="169"/>
      <c r="J540" s="169"/>
      <c r="K540" s="330"/>
      <c r="L540" s="330"/>
      <c r="M540" s="330"/>
      <c r="N540" s="331"/>
      <c r="O540" s="112"/>
    </row>
    <row r="541" spans="1:15">
      <c r="A541" s="112"/>
      <c r="B541" s="154">
        <v>514</v>
      </c>
      <c r="C541" s="332"/>
      <c r="D541" s="333"/>
      <c r="E541" s="170"/>
      <c r="F541" s="170"/>
      <c r="G541" s="170"/>
      <c r="H541" s="170"/>
      <c r="I541" s="170"/>
      <c r="J541" s="170"/>
      <c r="K541" s="334"/>
      <c r="L541" s="334"/>
      <c r="M541" s="334"/>
      <c r="N541" s="335"/>
      <c r="O541" s="112"/>
    </row>
    <row r="542" spans="1:15">
      <c r="A542" s="112"/>
      <c r="B542" s="157">
        <v>515</v>
      </c>
      <c r="C542" s="329"/>
      <c r="D542" s="329"/>
      <c r="E542" s="169"/>
      <c r="F542" s="169"/>
      <c r="G542" s="169"/>
      <c r="H542" s="169"/>
      <c r="I542" s="169"/>
      <c r="J542" s="169"/>
      <c r="K542" s="330"/>
      <c r="L542" s="330"/>
      <c r="M542" s="330"/>
      <c r="N542" s="331"/>
      <c r="O542" s="112"/>
    </row>
    <row r="543" spans="1:15">
      <c r="A543" s="112"/>
      <c r="B543" s="154">
        <v>516</v>
      </c>
      <c r="C543" s="332"/>
      <c r="D543" s="333"/>
      <c r="E543" s="170"/>
      <c r="F543" s="170"/>
      <c r="G543" s="170"/>
      <c r="H543" s="170"/>
      <c r="I543" s="170"/>
      <c r="J543" s="170"/>
      <c r="K543" s="334"/>
      <c r="L543" s="334"/>
      <c r="M543" s="334"/>
      <c r="N543" s="335"/>
      <c r="O543" s="112"/>
    </row>
    <row r="544" spans="1:15">
      <c r="A544" s="112"/>
      <c r="B544" s="157">
        <v>517</v>
      </c>
      <c r="C544" s="329"/>
      <c r="D544" s="329"/>
      <c r="E544" s="169"/>
      <c r="F544" s="169"/>
      <c r="G544" s="169"/>
      <c r="H544" s="169"/>
      <c r="I544" s="169"/>
      <c r="J544" s="169"/>
      <c r="K544" s="330"/>
      <c r="L544" s="330"/>
      <c r="M544" s="330"/>
      <c r="N544" s="331"/>
      <c r="O544" s="112"/>
    </row>
    <row r="545" spans="1:15">
      <c r="A545" s="112"/>
      <c r="B545" s="154">
        <v>518</v>
      </c>
      <c r="C545" s="332"/>
      <c r="D545" s="333"/>
      <c r="E545" s="170"/>
      <c r="F545" s="170"/>
      <c r="G545" s="170"/>
      <c r="H545" s="170"/>
      <c r="I545" s="170"/>
      <c r="J545" s="170"/>
      <c r="K545" s="334"/>
      <c r="L545" s="334"/>
      <c r="M545" s="334"/>
      <c r="N545" s="335"/>
      <c r="O545" s="112"/>
    </row>
    <row r="546" spans="1:15">
      <c r="A546" s="112"/>
      <c r="B546" s="157">
        <v>519</v>
      </c>
      <c r="C546" s="329"/>
      <c r="D546" s="329"/>
      <c r="E546" s="169"/>
      <c r="F546" s="169"/>
      <c r="G546" s="169"/>
      <c r="H546" s="169"/>
      <c r="I546" s="169"/>
      <c r="J546" s="169"/>
      <c r="K546" s="330"/>
      <c r="L546" s="330"/>
      <c r="M546" s="330"/>
      <c r="N546" s="331"/>
      <c r="O546" s="112"/>
    </row>
    <row r="547" spans="1:15">
      <c r="A547" s="112"/>
      <c r="B547" s="154">
        <v>520</v>
      </c>
      <c r="C547" s="332"/>
      <c r="D547" s="333"/>
      <c r="E547" s="170"/>
      <c r="F547" s="170"/>
      <c r="G547" s="170"/>
      <c r="H547" s="170"/>
      <c r="I547" s="170"/>
      <c r="J547" s="170"/>
      <c r="K547" s="334"/>
      <c r="L547" s="334"/>
      <c r="M547" s="334"/>
      <c r="N547" s="335"/>
      <c r="O547" s="112"/>
    </row>
    <row r="548" spans="1:15">
      <c r="A548" s="112"/>
      <c r="B548" s="157">
        <v>521</v>
      </c>
      <c r="C548" s="329"/>
      <c r="D548" s="329"/>
      <c r="E548" s="169"/>
      <c r="F548" s="169"/>
      <c r="G548" s="169"/>
      <c r="H548" s="169"/>
      <c r="I548" s="169"/>
      <c r="J548" s="169"/>
      <c r="K548" s="330"/>
      <c r="L548" s="330"/>
      <c r="M548" s="330"/>
      <c r="N548" s="331"/>
      <c r="O548" s="112"/>
    </row>
    <row r="549" spans="1:15">
      <c r="A549" s="112"/>
      <c r="B549" s="154">
        <v>522</v>
      </c>
      <c r="C549" s="332"/>
      <c r="D549" s="333"/>
      <c r="E549" s="170"/>
      <c r="F549" s="170"/>
      <c r="G549" s="170"/>
      <c r="H549" s="170"/>
      <c r="I549" s="170"/>
      <c r="J549" s="170"/>
      <c r="K549" s="334"/>
      <c r="L549" s="334"/>
      <c r="M549" s="334"/>
      <c r="N549" s="335"/>
      <c r="O549" s="112"/>
    </row>
    <row r="550" spans="1:15">
      <c r="A550" s="112"/>
      <c r="B550" s="157">
        <v>523</v>
      </c>
      <c r="C550" s="329"/>
      <c r="D550" s="329"/>
      <c r="E550" s="169"/>
      <c r="F550" s="169"/>
      <c r="G550" s="169"/>
      <c r="H550" s="169"/>
      <c r="I550" s="169"/>
      <c r="J550" s="169"/>
      <c r="K550" s="330"/>
      <c r="L550" s="330"/>
      <c r="M550" s="330"/>
      <c r="N550" s="331"/>
      <c r="O550" s="112"/>
    </row>
    <row r="551" spans="1:15">
      <c r="A551" s="112"/>
      <c r="B551" s="154">
        <v>524</v>
      </c>
      <c r="C551" s="332"/>
      <c r="D551" s="333"/>
      <c r="E551" s="170"/>
      <c r="F551" s="170"/>
      <c r="G551" s="170"/>
      <c r="H551" s="170"/>
      <c r="I551" s="170"/>
      <c r="J551" s="170"/>
      <c r="K551" s="334"/>
      <c r="L551" s="334"/>
      <c r="M551" s="334"/>
      <c r="N551" s="335"/>
      <c r="O551" s="112"/>
    </row>
    <row r="552" spans="1:15">
      <c r="A552" s="112"/>
      <c r="B552" s="157">
        <v>525</v>
      </c>
      <c r="C552" s="329"/>
      <c r="D552" s="329"/>
      <c r="E552" s="169"/>
      <c r="F552" s="169"/>
      <c r="G552" s="169"/>
      <c r="H552" s="169"/>
      <c r="I552" s="169"/>
      <c r="J552" s="169"/>
      <c r="K552" s="330"/>
      <c r="L552" s="330"/>
      <c r="M552" s="330"/>
      <c r="N552" s="331"/>
      <c r="O552" s="112"/>
    </row>
    <row r="553" spans="1:15">
      <c r="A553" s="112"/>
      <c r="B553" s="154">
        <v>526</v>
      </c>
      <c r="C553" s="332"/>
      <c r="D553" s="333"/>
      <c r="E553" s="170"/>
      <c r="F553" s="170"/>
      <c r="G553" s="170"/>
      <c r="H553" s="170"/>
      <c r="I553" s="170"/>
      <c r="J553" s="170"/>
      <c r="K553" s="334"/>
      <c r="L553" s="334"/>
      <c r="M553" s="334"/>
      <c r="N553" s="335"/>
      <c r="O553" s="112"/>
    </row>
    <row r="554" spans="1:15">
      <c r="A554" s="112"/>
      <c r="B554" s="157">
        <v>527</v>
      </c>
      <c r="C554" s="329"/>
      <c r="D554" s="329"/>
      <c r="E554" s="169"/>
      <c r="F554" s="169"/>
      <c r="G554" s="169"/>
      <c r="H554" s="169"/>
      <c r="I554" s="169"/>
      <c r="J554" s="169"/>
      <c r="K554" s="330"/>
      <c r="L554" s="330"/>
      <c r="M554" s="330"/>
      <c r="N554" s="331"/>
      <c r="O554" s="112"/>
    </row>
    <row r="555" spans="1:15">
      <c r="A555" s="112"/>
      <c r="B555" s="154">
        <v>528</v>
      </c>
      <c r="C555" s="332"/>
      <c r="D555" s="333"/>
      <c r="E555" s="170"/>
      <c r="F555" s="170"/>
      <c r="G555" s="170"/>
      <c r="H555" s="170"/>
      <c r="I555" s="170"/>
      <c r="J555" s="170"/>
      <c r="K555" s="334"/>
      <c r="L555" s="334"/>
      <c r="M555" s="334"/>
      <c r="N555" s="335"/>
      <c r="O555" s="112"/>
    </row>
    <row r="556" spans="1:15">
      <c r="A556" s="112"/>
      <c r="B556" s="157">
        <v>529</v>
      </c>
      <c r="C556" s="329"/>
      <c r="D556" s="329"/>
      <c r="E556" s="169"/>
      <c r="F556" s="169"/>
      <c r="G556" s="169"/>
      <c r="H556" s="169"/>
      <c r="I556" s="169"/>
      <c r="J556" s="169"/>
      <c r="K556" s="330"/>
      <c r="L556" s="330"/>
      <c r="M556" s="330"/>
      <c r="N556" s="331"/>
      <c r="O556" s="112"/>
    </row>
    <row r="557" spans="1:15">
      <c r="A557" s="112"/>
      <c r="B557" s="154">
        <v>530</v>
      </c>
      <c r="C557" s="332"/>
      <c r="D557" s="333"/>
      <c r="E557" s="170"/>
      <c r="F557" s="170"/>
      <c r="G557" s="170"/>
      <c r="H557" s="170"/>
      <c r="I557" s="170"/>
      <c r="J557" s="170"/>
      <c r="K557" s="334"/>
      <c r="L557" s="334"/>
      <c r="M557" s="334"/>
      <c r="N557" s="335"/>
      <c r="O557" s="112"/>
    </row>
    <row r="558" spans="1:15">
      <c r="A558" s="112"/>
      <c r="B558" s="157">
        <v>531</v>
      </c>
      <c r="C558" s="329"/>
      <c r="D558" s="329"/>
      <c r="E558" s="169"/>
      <c r="F558" s="169"/>
      <c r="G558" s="169"/>
      <c r="H558" s="169"/>
      <c r="I558" s="169"/>
      <c r="J558" s="169"/>
      <c r="K558" s="330"/>
      <c r="L558" s="330"/>
      <c r="M558" s="330"/>
      <c r="N558" s="331"/>
      <c r="O558" s="112"/>
    </row>
    <row r="559" spans="1:15">
      <c r="A559" s="112"/>
      <c r="B559" s="154">
        <v>532</v>
      </c>
      <c r="C559" s="332"/>
      <c r="D559" s="333"/>
      <c r="E559" s="170"/>
      <c r="F559" s="170"/>
      <c r="G559" s="170"/>
      <c r="H559" s="170"/>
      <c r="I559" s="170"/>
      <c r="J559" s="170"/>
      <c r="K559" s="334"/>
      <c r="L559" s="334"/>
      <c r="M559" s="334"/>
      <c r="N559" s="335"/>
      <c r="O559" s="112"/>
    </row>
    <row r="560" spans="1:15">
      <c r="A560" s="112"/>
      <c r="B560" s="157">
        <v>533</v>
      </c>
      <c r="C560" s="329"/>
      <c r="D560" s="329"/>
      <c r="E560" s="169"/>
      <c r="F560" s="169"/>
      <c r="G560" s="169"/>
      <c r="H560" s="169"/>
      <c r="I560" s="169"/>
      <c r="J560" s="169"/>
      <c r="K560" s="330"/>
      <c r="L560" s="330"/>
      <c r="M560" s="330"/>
      <c r="N560" s="331"/>
      <c r="O560" s="112"/>
    </row>
    <row r="561" spans="1:15">
      <c r="A561" s="112"/>
      <c r="B561" s="154">
        <v>534</v>
      </c>
      <c r="C561" s="332"/>
      <c r="D561" s="333"/>
      <c r="E561" s="170"/>
      <c r="F561" s="170"/>
      <c r="G561" s="170"/>
      <c r="H561" s="170"/>
      <c r="I561" s="170"/>
      <c r="J561" s="170"/>
      <c r="K561" s="334"/>
      <c r="L561" s="334"/>
      <c r="M561" s="334"/>
      <c r="N561" s="335"/>
      <c r="O561" s="112"/>
    </row>
    <row r="562" spans="1:15">
      <c r="A562" s="112"/>
      <c r="B562" s="157">
        <v>535</v>
      </c>
      <c r="C562" s="329"/>
      <c r="D562" s="329"/>
      <c r="E562" s="169"/>
      <c r="F562" s="169"/>
      <c r="G562" s="169"/>
      <c r="H562" s="169"/>
      <c r="I562" s="169"/>
      <c r="J562" s="169"/>
      <c r="K562" s="330"/>
      <c r="L562" s="330"/>
      <c r="M562" s="330"/>
      <c r="N562" s="331"/>
      <c r="O562" s="112"/>
    </row>
    <row r="563" spans="1:15">
      <c r="A563" s="112"/>
      <c r="B563" s="154">
        <v>536</v>
      </c>
      <c r="C563" s="332"/>
      <c r="D563" s="333"/>
      <c r="E563" s="170"/>
      <c r="F563" s="170"/>
      <c r="G563" s="170"/>
      <c r="H563" s="170"/>
      <c r="I563" s="170"/>
      <c r="J563" s="170"/>
      <c r="K563" s="334"/>
      <c r="L563" s="334"/>
      <c r="M563" s="334"/>
      <c r="N563" s="335"/>
      <c r="O563" s="112"/>
    </row>
    <row r="564" spans="1:15">
      <c r="A564" s="112"/>
      <c r="B564" s="157">
        <v>537</v>
      </c>
      <c r="C564" s="329"/>
      <c r="D564" s="329"/>
      <c r="E564" s="169"/>
      <c r="F564" s="169"/>
      <c r="G564" s="169"/>
      <c r="H564" s="169"/>
      <c r="I564" s="169"/>
      <c r="J564" s="169"/>
      <c r="K564" s="330"/>
      <c r="L564" s="330"/>
      <c r="M564" s="330"/>
      <c r="N564" s="331"/>
      <c r="O564" s="112"/>
    </row>
    <row r="565" spans="1:15">
      <c r="A565" s="112"/>
      <c r="B565" s="154">
        <v>538</v>
      </c>
      <c r="C565" s="332"/>
      <c r="D565" s="333"/>
      <c r="E565" s="170"/>
      <c r="F565" s="170"/>
      <c r="G565" s="170"/>
      <c r="H565" s="170"/>
      <c r="I565" s="170"/>
      <c r="J565" s="170"/>
      <c r="K565" s="334"/>
      <c r="L565" s="334"/>
      <c r="M565" s="334"/>
      <c r="N565" s="335"/>
      <c r="O565" s="112"/>
    </row>
    <row r="566" spans="1:15">
      <c r="A566" s="112"/>
      <c r="B566" s="157">
        <v>539</v>
      </c>
      <c r="C566" s="329"/>
      <c r="D566" s="329"/>
      <c r="E566" s="169"/>
      <c r="F566" s="169"/>
      <c r="G566" s="169"/>
      <c r="H566" s="169"/>
      <c r="I566" s="169"/>
      <c r="J566" s="169"/>
      <c r="K566" s="330"/>
      <c r="L566" s="330"/>
      <c r="M566" s="330"/>
      <c r="N566" s="331"/>
      <c r="O566" s="112"/>
    </row>
    <row r="567" spans="1:15">
      <c r="A567" s="112"/>
      <c r="B567" s="154">
        <v>540</v>
      </c>
      <c r="C567" s="332"/>
      <c r="D567" s="333"/>
      <c r="E567" s="170"/>
      <c r="F567" s="170"/>
      <c r="G567" s="170"/>
      <c r="H567" s="170"/>
      <c r="I567" s="170"/>
      <c r="J567" s="170"/>
      <c r="K567" s="334"/>
      <c r="L567" s="334"/>
      <c r="M567" s="334"/>
      <c r="N567" s="335"/>
      <c r="O567" s="112"/>
    </row>
    <row r="568" spans="1:15">
      <c r="A568" s="112"/>
      <c r="B568" s="157">
        <v>541</v>
      </c>
      <c r="C568" s="329"/>
      <c r="D568" s="329"/>
      <c r="E568" s="169"/>
      <c r="F568" s="169"/>
      <c r="G568" s="169"/>
      <c r="H568" s="169"/>
      <c r="I568" s="169"/>
      <c r="J568" s="169"/>
      <c r="K568" s="330"/>
      <c r="L568" s="330"/>
      <c r="M568" s="330"/>
      <c r="N568" s="331"/>
      <c r="O568" s="112"/>
    </row>
    <row r="569" spans="1:15">
      <c r="A569" s="112"/>
      <c r="B569" s="154">
        <v>542</v>
      </c>
      <c r="C569" s="332"/>
      <c r="D569" s="333"/>
      <c r="E569" s="170"/>
      <c r="F569" s="170"/>
      <c r="G569" s="170"/>
      <c r="H569" s="170"/>
      <c r="I569" s="170"/>
      <c r="J569" s="170"/>
      <c r="K569" s="334"/>
      <c r="L569" s="334"/>
      <c r="M569" s="334"/>
      <c r="N569" s="335"/>
      <c r="O569" s="112"/>
    </row>
    <row r="570" spans="1:15">
      <c r="A570" s="112"/>
      <c r="B570" s="157">
        <v>543</v>
      </c>
      <c r="C570" s="329"/>
      <c r="D570" s="329"/>
      <c r="E570" s="169"/>
      <c r="F570" s="169"/>
      <c r="G570" s="169"/>
      <c r="H570" s="169"/>
      <c r="I570" s="169"/>
      <c r="J570" s="169"/>
      <c r="K570" s="330"/>
      <c r="L570" s="330"/>
      <c r="M570" s="330"/>
      <c r="N570" s="331"/>
      <c r="O570" s="112"/>
    </row>
    <row r="571" spans="1:15">
      <c r="A571" s="112"/>
      <c r="B571" s="154">
        <v>544</v>
      </c>
      <c r="C571" s="332"/>
      <c r="D571" s="333"/>
      <c r="E571" s="170"/>
      <c r="F571" s="170"/>
      <c r="G571" s="170"/>
      <c r="H571" s="170"/>
      <c r="I571" s="170"/>
      <c r="J571" s="170"/>
      <c r="K571" s="334"/>
      <c r="L571" s="334"/>
      <c r="M571" s="334"/>
      <c r="N571" s="335"/>
      <c r="O571" s="112"/>
    </row>
    <row r="572" spans="1:15">
      <c r="A572" s="112"/>
      <c r="B572" s="157">
        <v>545</v>
      </c>
      <c r="C572" s="329"/>
      <c r="D572" s="329"/>
      <c r="E572" s="169"/>
      <c r="F572" s="169"/>
      <c r="G572" s="169"/>
      <c r="H572" s="169"/>
      <c r="I572" s="169"/>
      <c r="J572" s="169"/>
      <c r="K572" s="330"/>
      <c r="L572" s="330"/>
      <c r="M572" s="330"/>
      <c r="N572" s="331"/>
      <c r="O572" s="112"/>
    </row>
    <row r="573" spans="1:15">
      <c r="A573" s="112"/>
      <c r="B573" s="154">
        <v>546</v>
      </c>
      <c r="C573" s="332"/>
      <c r="D573" s="333"/>
      <c r="E573" s="170"/>
      <c r="F573" s="170"/>
      <c r="G573" s="170"/>
      <c r="H573" s="170"/>
      <c r="I573" s="170"/>
      <c r="J573" s="170"/>
      <c r="K573" s="334"/>
      <c r="L573" s="334"/>
      <c r="M573" s="334"/>
      <c r="N573" s="335"/>
      <c r="O573" s="112"/>
    </row>
    <row r="574" spans="1:15">
      <c r="A574" s="112"/>
      <c r="B574" s="157">
        <v>547</v>
      </c>
      <c r="C574" s="329"/>
      <c r="D574" s="329"/>
      <c r="E574" s="169"/>
      <c r="F574" s="169"/>
      <c r="G574" s="169"/>
      <c r="H574" s="169"/>
      <c r="I574" s="169"/>
      <c r="J574" s="169"/>
      <c r="K574" s="330"/>
      <c r="L574" s="330"/>
      <c r="M574" s="330"/>
      <c r="N574" s="331"/>
      <c r="O574" s="112"/>
    </row>
    <row r="575" spans="1:15">
      <c r="A575" s="112"/>
      <c r="B575" s="154">
        <v>548</v>
      </c>
      <c r="C575" s="332"/>
      <c r="D575" s="333"/>
      <c r="E575" s="170"/>
      <c r="F575" s="170"/>
      <c r="G575" s="170"/>
      <c r="H575" s="170"/>
      <c r="I575" s="170"/>
      <c r="J575" s="170"/>
      <c r="K575" s="334"/>
      <c r="L575" s="334"/>
      <c r="M575" s="334"/>
      <c r="N575" s="335"/>
      <c r="O575" s="112"/>
    </row>
    <row r="576" spans="1:15">
      <c r="A576" s="112"/>
      <c r="B576" s="157">
        <v>549</v>
      </c>
      <c r="C576" s="329"/>
      <c r="D576" s="329"/>
      <c r="E576" s="169"/>
      <c r="F576" s="169"/>
      <c r="G576" s="169"/>
      <c r="H576" s="169"/>
      <c r="I576" s="169"/>
      <c r="J576" s="169"/>
      <c r="K576" s="330"/>
      <c r="L576" s="330"/>
      <c r="M576" s="330"/>
      <c r="N576" s="331"/>
      <c r="O576" s="112"/>
    </row>
    <row r="577" spans="1:15">
      <c r="A577" s="112"/>
      <c r="B577" s="154">
        <v>550</v>
      </c>
      <c r="C577" s="332"/>
      <c r="D577" s="333"/>
      <c r="E577" s="170"/>
      <c r="F577" s="170"/>
      <c r="G577" s="170"/>
      <c r="H577" s="170"/>
      <c r="I577" s="170"/>
      <c r="J577" s="170"/>
      <c r="K577" s="334"/>
      <c r="L577" s="334"/>
      <c r="M577" s="334"/>
      <c r="N577" s="335"/>
      <c r="O577" s="112"/>
    </row>
    <row r="578" spans="1:15">
      <c r="A578" s="112"/>
      <c r="B578" s="157">
        <v>551</v>
      </c>
      <c r="C578" s="329"/>
      <c r="D578" s="329"/>
      <c r="E578" s="169"/>
      <c r="F578" s="169"/>
      <c r="G578" s="169"/>
      <c r="H578" s="169"/>
      <c r="I578" s="169"/>
      <c r="J578" s="169"/>
      <c r="K578" s="330"/>
      <c r="L578" s="330"/>
      <c r="M578" s="330"/>
      <c r="N578" s="331"/>
      <c r="O578" s="112"/>
    </row>
    <row r="579" spans="1:15">
      <c r="A579" s="112"/>
      <c r="B579" s="154">
        <v>552</v>
      </c>
      <c r="C579" s="332"/>
      <c r="D579" s="333"/>
      <c r="E579" s="170"/>
      <c r="F579" s="170"/>
      <c r="G579" s="170"/>
      <c r="H579" s="170"/>
      <c r="I579" s="170"/>
      <c r="J579" s="170"/>
      <c r="K579" s="334"/>
      <c r="L579" s="334"/>
      <c r="M579" s="334"/>
      <c r="N579" s="335"/>
      <c r="O579" s="112"/>
    </row>
    <row r="580" spans="1:15">
      <c r="A580" s="112"/>
      <c r="B580" s="157">
        <v>553</v>
      </c>
      <c r="C580" s="329"/>
      <c r="D580" s="329"/>
      <c r="E580" s="169"/>
      <c r="F580" s="169"/>
      <c r="G580" s="169"/>
      <c r="H580" s="169"/>
      <c r="I580" s="169"/>
      <c r="J580" s="169"/>
      <c r="K580" s="330"/>
      <c r="L580" s="330"/>
      <c r="M580" s="330"/>
      <c r="N580" s="331"/>
      <c r="O580" s="112"/>
    </row>
    <row r="581" spans="1:15">
      <c r="A581" s="112"/>
      <c r="B581" s="154">
        <v>554</v>
      </c>
      <c r="C581" s="332"/>
      <c r="D581" s="333"/>
      <c r="E581" s="170"/>
      <c r="F581" s="170"/>
      <c r="G581" s="170"/>
      <c r="H581" s="170"/>
      <c r="I581" s="170"/>
      <c r="J581" s="170"/>
      <c r="K581" s="334"/>
      <c r="L581" s="334"/>
      <c r="M581" s="334"/>
      <c r="N581" s="335"/>
      <c r="O581" s="112"/>
    </row>
    <row r="582" spans="1:15">
      <c r="A582" s="112"/>
      <c r="B582" s="157">
        <v>555</v>
      </c>
      <c r="C582" s="329"/>
      <c r="D582" s="329"/>
      <c r="E582" s="169"/>
      <c r="F582" s="169"/>
      <c r="G582" s="169"/>
      <c r="H582" s="169"/>
      <c r="I582" s="169"/>
      <c r="J582" s="169"/>
      <c r="K582" s="330"/>
      <c r="L582" s="330"/>
      <c r="M582" s="330"/>
      <c r="N582" s="331"/>
      <c r="O582" s="112"/>
    </row>
    <row r="583" spans="1:15">
      <c r="A583" s="112"/>
      <c r="B583" s="154">
        <v>556</v>
      </c>
      <c r="C583" s="332"/>
      <c r="D583" s="333"/>
      <c r="E583" s="170"/>
      <c r="F583" s="170"/>
      <c r="G583" s="170"/>
      <c r="H583" s="170"/>
      <c r="I583" s="170"/>
      <c r="J583" s="170"/>
      <c r="K583" s="334"/>
      <c r="L583" s="334"/>
      <c r="M583" s="334"/>
      <c r="N583" s="335"/>
      <c r="O583" s="112"/>
    </row>
    <row r="584" spans="1:15">
      <c r="A584" s="112"/>
      <c r="B584" s="157">
        <v>557</v>
      </c>
      <c r="C584" s="329"/>
      <c r="D584" s="329"/>
      <c r="E584" s="169"/>
      <c r="F584" s="169"/>
      <c r="G584" s="169"/>
      <c r="H584" s="169"/>
      <c r="I584" s="169"/>
      <c r="J584" s="169"/>
      <c r="K584" s="330"/>
      <c r="L584" s="330"/>
      <c r="M584" s="330"/>
      <c r="N584" s="331"/>
      <c r="O584" s="112"/>
    </row>
    <row r="585" spans="1:15">
      <c r="A585" s="112"/>
      <c r="B585" s="154">
        <v>558</v>
      </c>
      <c r="C585" s="332"/>
      <c r="D585" s="333"/>
      <c r="E585" s="170"/>
      <c r="F585" s="170"/>
      <c r="G585" s="170"/>
      <c r="H585" s="170"/>
      <c r="I585" s="170"/>
      <c r="J585" s="170"/>
      <c r="K585" s="334"/>
      <c r="L585" s="334"/>
      <c r="M585" s="334"/>
      <c r="N585" s="335"/>
      <c r="O585" s="112"/>
    </row>
    <row r="586" spans="1:15">
      <c r="A586" s="112"/>
      <c r="B586" s="157">
        <v>559</v>
      </c>
      <c r="C586" s="329"/>
      <c r="D586" s="329"/>
      <c r="E586" s="169"/>
      <c r="F586" s="169"/>
      <c r="G586" s="169"/>
      <c r="H586" s="169"/>
      <c r="I586" s="169"/>
      <c r="J586" s="169"/>
      <c r="K586" s="330"/>
      <c r="L586" s="330"/>
      <c r="M586" s="330"/>
      <c r="N586" s="331"/>
      <c r="O586" s="112"/>
    </row>
    <row r="587" spans="1:15">
      <c r="A587" s="112"/>
      <c r="B587" s="154">
        <v>560</v>
      </c>
      <c r="C587" s="332"/>
      <c r="D587" s="333"/>
      <c r="E587" s="170"/>
      <c r="F587" s="170"/>
      <c r="G587" s="170"/>
      <c r="H587" s="170"/>
      <c r="I587" s="170"/>
      <c r="J587" s="170"/>
      <c r="K587" s="334"/>
      <c r="L587" s="334"/>
      <c r="M587" s="334"/>
      <c r="N587" s="335"/>
      <c r="O587" s="112"/>
    </row>
    <row r="588" spans="1:15">
      <c r="A588" s="112"/>
      <c r="B588" s="157">
        <v>561</v>
      </c>
      <c r="C588" s="329"/>
      <c r="D588" s="329"/>
      <c r="E588" s="169"/>
      <c r="F588" s="169"/>
      <c r="G588" s="169"/>
      <c r="H588" s="169"/>
      <c r="I588" s="169"/>
      <c r="J588" s="169"/>
      <c r="K588" s="330"/>
      <c r="L588" s="330"/>
      <c r="M588" s="330"/>
      <c r="N588" s="331"/>
      <c r="O588" s="112"/>
    </row>
    <row r="589" spans="1:15">
      <c r="A589" s="112"/>
      <c r="B589" s="154">
        <v>562</v>
      </c>
      <c r="C589" s="332"/>
      <c r="D589" s="333"/>
      <c r="E589" s="170"/>
      <c r="F589" s="170"/>
      <c r="G589" s="170"/>
      <c r="H589" s="170"/>
      <c r="I589" s="170"/>
      <c r="J589" s="170"/>
      <c r="K589" s="334"/>
      <c r="L589" s="334"/>
      <c r="M589" s="334"/>
      <c r="N589" s="335"/>
      <c r="O589" s="112"/>
    </row>
    <row r="590" spans="1:15">
      <c r="A590" s="112"/>
      <c r="B590" s="157">
        <v>563</v>
      </c>
      <c r="C590" s="329"/>
      <c r="D590" s="329"/>
      <c r="E590" s="169"/>
      <c r="F590" s="169"/>
      <c r="G590" s="169"/>
      <c r="H590" s="169"/>
      <c r="I590" s="169"/>
      <c r="J590" s="169"/>
      <c r="K590" s="330"/>
      <c r="L590" s="330"/>
      <c r="M590" s="330"/>
      <c r="N590" s="331"/>
      <c r="O590" s="112"/>
    </row>
    <row r="591" spans="1:15">
      <c r="A591" s="112"/>
      <c r="B591" s="154">
        <v>564</v>
      </c>
      <c r="C591" s="332"/>
      <c r="D591" s="333"/>
      <c r="E591" s="170"/>
      <c r="F591" s="170"/>
      <c r="G591" s="170"/>
      <c r="H591" s="170"/>
      <c r="I591" s="170"/>
      <c r="J591" s="170"/>
      <c r="K591" s="334"/>
      <c r="L591" s="334"/>
      <c r="M591" s="334"/>
      <c r="N591" s="335"/>
      <c r="O591" s="112"/>
    </row>
    <row r="592" spans="1:15">
      <c r="A592" s="112"/>
      <c r="B592" s="157">
        <v>565</v>
      </c>
      <c r="C592" s="329"/>
      <c r="D592" s="329"/>
      <c r="E592" s="169"/>
      <c r="F592" s="169"/>
      <c r="G592" s="169"/>
      <c r="H592" s="169"/>
      <c r="I592" s="169"/>
      <c r="J592" s="169"/>
      <c r="K592" s="330"/>
      <c r="L592" s="330"/>
      <c r="M592" s="330"/>
      <c r="N592" s="331"/>
      <c r="O592" s="112"/>
    </row>
    <row r="593" spans="1:15">
      <c r="A593" s="112"/>
      <c r="B593" s="154">
        <v>566</v>
      </c>
      <c r="C593" s="332"/>
      <c r="D593" s="333"/>
      <c r="E593" s="170"/>
      <c r="F593" s="170"/>
      <c r="G593" s="170"/>
      <c r="H593" s="170"/>
      <c r="I593" s="170"/>
      <c r="J593" s="170"/>
      <c r="K593" s="334"/>
      <c r="L593" s="334"/>
      <c r="M593" s="334"/>
      <c r="N593" s="335"/>
      <c r="O593" s="112"/>
    </row>
    <row r="594" spans="1:15">
      <c r="A594" s="112"/>
      <c r="B594" s="157">
        <v>567</v>
      </c>
      <c r="C594" s="329"/>
      <c r="D594" s="329"/>
      <c r="E594" s="169"/>
      <c r="F594" s="169"/>
      <c r="G594" s="169"/>
      <c r="H594" s="169"/>
      <c r="I594" s="169"/>
      <c r="J594" s="169"/>
      <c r="K594" s="330"/>
      <c r="L594" s="330"/>
      <c r="M594" s="330"/>
      <c r="N594" s="331"/>
      <c r="O594" s="112"/>
    </row>
    <row r="595" spans="1:15">
      <c r="A595" s="112"/>
      <c r="B595" s="154">
        <v>568</v>
      </c>
      <c r="C595" s="332"/>
      <c r="D595" s="333"/>
      <c r="E595" s="170"/>
      <c r="F595" s="170"/>
      <c r="G595" s="170"/>
      <c r="H595" s="170"/>
      <c r="I595" s="170"/>
      <c r="J595" s="170"/>
      <c r="K595" s="334"/>
      <c r="L595" s="334"/>
      <c r="M595" s="334"/>
      <c r="N595" s="335"/>
      <c r="O595" s="112"/>
    </row>
    <row r="596" spans="1:15">
      <c r="A596" s="112"/>
      <c r="B596" s="157">
        <v>569</v>
      </c>
      <c r="C596" s="329"/>
      <c r="D596" s="329"/>
      <c r="E596" s="169"/>
      <c r="F596" s="169"/>
      <c r="G596" s="169"/>
      <c r="H596" s="169"/>
      <c r="I596" s="169"/>
      <c r="J596" s="169"/>
      <c r="K596" s="330"/>
      <c r="L596" s="330"/>
      <c r="M596" s="330"/>
      <c r="N596" s="331"/>
      <c r="O596" s="112"/>
    </row>
    <row r="597" spans="1:15">
      <c r="A597" s="112"/>
      <c r="B597" s="154">
        <v>570</v>
      </c>
      <c r="C597" s="332"/>
      <c r="D597" s="333"/>
      <c r="E597" s="170"/>
      <c r="F597" s="170"/>
      <c r="G597" s="170"/>
      <c r="H597" s="170"/>
      <c r="I597" s="170"/>
      <c r="J597" s="170"/>
      <c r="K597" s="334"/>
      <c r="L597" s="334"/>
      <c r="M597" s="334"/>
      <c r="N597" s="335"/>
      <c r="O597" s="112"/>
    </row>
    <row r="598" spans="1:15">
      <c r="A598" s="112"/>
      <c r="B598" s="157">
        <v>571</v>
      </c>
      <c r="C598" s="329"/>
      <c r="D598" s="329"/>
      <c r="E598" s="169"/>
      <c r="F598" s="169"/>
      <c r="G598" s="169"/>
      <c r="H598" s="169"/>
      <c r="I598" s="169"/>
      <c r="J598" s="169"/>
      <c r="K598" s="330"/>
      <c r="L598" s="330"/>
      <c r="M598" s="330"/>
      <c r="N598" s="331"/>
      <c r="O598" s="112"/>
    </row>
    <row r="599" spans="1:15">
      <c r="A599" s="112"/>
      <c r="B599" s="154">
        <v>572</v>
      </c>
      <c r="C599" s="332"/>
      <c r="D599" s="333"/>
      <c r="E599" s="170"/>
      <c r="F599" s="170"/>
      <c r="G599" s="170"/>
      <c r="H599" s="170"/>
      <c r="I599" s="170"/>
      <c r="J599" s="170"/>
      <c r="K599" s="334"/>
      <c r="L599" s="334"/>
      <c r="M599" s="334"/>
      <c r="N599" s="335"/>
      <c r="O599" s="112"/>
    </row>
    <row r="600" spans="1:15">
      <c r="A600" s="112"/>
      <c r="B600" s="157">
        <v>573</v>
      </c>
      <c r="C600" s="329"/>
      <c r="D600" s="329"/>
      <c r="E600" s="169"/>
      <c r="F600" s="169"/>
      <c r="G600" s="169"/>
      <c r="H600" s="169"/>
      <c r="I600" s="169"/>
      <c r="J600" s="169"/>
      <c r="K600" s="330"/>
      <c r="L600" s="330"/>
      <c r="M600" s="330"/>
      <c r="N600" s="331"/>
      <c r="O600" s="112"/>
    </row>
    <row r="601" spans="1:15">
      <c r="A601" s="112"/>
      <c r="B601" s="154">
        <v>574</v>
      </c>
      <c r="C601" s="332"/>
      <c r="D601" s="333"/>
      <c r="E601" s="170"/>
      <c r="F601" s="170"/>
      <c r="G601" s="170"/>
      <c r="H601" s="170"/>
      <c r="I601" s="170"/>
      <c r="J601" s="170"/>
      <c r="K601" s="334"/>
      <c r="L601" s="334"/>
      <c r="M601" s="334"/>
      <c r="N601" s="335"/>
      <c r="O601" s="112"/>
    </row>
    <row r="602" spans="1:15">
      <c r="A602" s="112"/>
      <c r="B602" s="157">
        <v>575</v>
      </c>
      <c r="C602" s="329"/>
      <c r="D602" s="329"/>
      <c r="E602" s="169"/>
      <c r="F602" s="169"/>
      <c r="G602" s="169"/>
      <c r="H602" s="169"/>
      <c r="I602" s="169"/>
      <c r="J602" s="169"/>
      <c r="K602" s="330"/>
      <c r="L602" s="330"/>
      <c r="M602" s="330"/>
      <c r="N602" s="331"/>
      <c r="O602" s="112"/>
    </row>
    <row r="603" spans="1:15">
      <c r="A603" s="112"/>
      <c r="B603" s="154">
        <v>576</v>
      </c>
      <c r="C603" s="332"/>
      <c r="D603" s="333"/>
      <c r="E603" s="170"/>
      <c r="F603" s="170"/>
      <c r="G603" s="170"/>
      <c r="H603" s="170"/>
      <c r="I603" s="170"/>
      <c r="J603" s="170"/>
      <c r="K603" s="334"/>
      <c r="L603" s="334"/>
      <c r="M603" s="334"/>
      <c r="N603" s="335"/>
      <c r="O603" s="112"/>
    </row>
    <row r="604" spans="1:15">
      <c r="A604" s="112"/>
      <c r="B604" s="157">
        <v>577</v>
      </c>
      <c r="C604" s="329"/>
      <c r="D604" s="329"/>
      <c r="E604" s="169"/>
      <c r="F604" s="169"/>
      <c r="G604" s="169"/>
      <c r="H604" s="169"/>
      <c r="I604" s="169"/>
      <c r="J604" s="169"/>
      <c r="K604" s="330"/>
      <c r="L604" s="330"/>
      <c r="M604" s="330"/>
      <c r="N604" s="331"/>
      <c r="O604" s="112"/>
    </row>
    <row r="605" spans="1:15">
      <c r="A605" s="112"/>
      <c r="B605" s="154">
        <v>578</v>
      </c>
      <c r="C605" s="332"/>
      <c r="D605" s="333"/>
      <c r="E605" s="170"/>
      <c r="F605" s="170"/>
      <c r="G605" s="170"/>
      <c r="H605" s="170"/>
      <c r="I605" s="170"/>
      <c r="J605" s="170"/>
      <c r="K605" s="334"/>
      <c r="L605" s="334"/>
      <c r="M605" s="334"/>
      <c r="N605" s="335"/>
      <c r="O605" s="112"/>
    </row>
    <row r="606" spans="1:15">
      <c r="A606" s="112"/>
      <c r="B606" s="157">
        <v>579</v>
      </c>
      <c r="C606" s="329"/>
      <c r="D606" s="329"/>
      <c r="E606" s="169"/>
      <c r="F606" s="169"/>
      <c r="G606" s="169"/>
      <c r="H606" s="169"/>
      <c r="I606" s="169"/>
      <c r="J606" s="169"/>
      <c r="K606" s="330"/>
      <c r="L606" s="330"/>
      <c r="M606" s="330"/>
      <c r="N606" s="331"/>
      <c r="O606" s="112"/>
    </row>
    <row r="607" spans="1:15">
      <c r="A607" s="112"/>
      <c r="B607" s="154">
        <v>580</v>
      </c>
      <c r="C607" s="332"/>
      <c r="D607" s="333"/>
      <c r="E607" s="170"/>
      <c r="F607" s="170"/>
      <c r="G607" s="170"/>
      <c r="H607" s="170"/>
      <c r="I607" s="170"/>
      <c r="J607" s="170"/>
      <c r="K607" s="334"/>
      <c r="L607" s="334"/>
      <c r="M607" s="334"/>
      <c r="N607" s="335"/>
      <c r="O607" s="112"/>
    </row>
    <row r="608" spans="1:15">
      <c r="A608" s="112"/>
      <c r="B608" s="157">
        <v>581</v>
      </c>
      <c r="C608" s="329"/>
      <c r="D608" s="329"/>
      <c r="E608" s="169"/>
      <c r="F608" s="169"/>
      <c r="G608" s="169"/>
      <c r="H608" s="169"/>
      <c r="I608" s="169"/>
      <c r="J608" s="169"/>
      <c r="K608" s="330"/>
      <c r="L608" s="330"/>
      <c r="M608" s="330"/>
      <c r="N608" s="331"/>
      <c r="O608" s="112"/>
    </row>
    <row r="609" spans="1:15">
      <c r="A609" s="112"/>
      <c r="B609" s="154">
        <v>582</v>
      </c>
      <c r="C609" s="332"/>
      <c r="D609" s="333"/>
      <c r="E609" s="170"/>
      <c r="F609" s="170"/>
      <c r="G609" s="170"/>
      <c r="H609" s="170"/>
      <c r="I609" s="170"/>
      <c r="J609" s="170"/>
      <c r="K609" s="334"/>
      <c r="L609" s="334"/>
      <c r="M609" s="334"/>
      <c r="N609" s="335"/>
      <c r="O609" s="112"/>
    </row>
    <row r="610" spans="1:15">
      <c r="A610" s="112"/>
      <c r="B610" s="157">
        <v>583</v>
      </c>
      <c r="C610" s="329"/>
      <c r="D610" s="329"/>
      <c r="E610" s="169"/>
      <c r="F610" s="169"/>
      <c r="G610" s="169"/>
      <c r="H610" s="169"/>
      <c r="I610" s="169"/>
      <c r="J610" s="169"/>
      <c r="K610" s="330"/>
      <c r="L610" s="330"/>
      <c r="M610" s="330"/>
      <c r="N610" s="331"/>
      <c r="O610" s="112"/>
    </row>
    <row r="611" spans="1:15">
      <c r="A611" s="112"/>
      <c r="B611" s="154">
        <v>584</v>
      </c>
      <c r="C611" s="332"/>
      <c r="D611" s="333"/>
      <c r="E611" s="170"/>
      <c r="F611" s="170"/>
      <c r="G611" s="170"/>
      <c r="H611" s="170"/>
      <c r="I611" s="170"/>
      <c r="J611" s="170"/>
      <c r="K611" s="334"/>
      <c r="L611" s="334"/>
      <c r="M611" s="334"/>
      <c r="N611" s="335"/>
      <c r="O611" s="112"/>
    </row>
    <row r="612" spans="1:15">
      <c r="A612" s="112"/>
      <c r="B612" s="157">
        <v>585</v>
      </c>
      <c r="C612" s="329"/>
      <c r="D612" s="329"/>
      <c r="E612" s="169"/>
      <c r="F612" s="169"/>
      <c r="G612" s="169"/>
      <c r="H612" s="169"/>
      <c r="I612" s="169"/>
      <c r="J612" s="169"/>
      <c r="K612" s="330"/>
      <c r="L612" s="330"/>
      <c r="M612" s="330"/>
      <c r="N612" s="331"/>
      <c r="O612" s="112"/>
    </row>
    <row r="613" spans="1:15">
      <c r="A613" s="112"/>
      <c r="B613" s="154">
        <v>586</v>
      </c>
      <c r="C613" s="332"/>
      <c r="D613" s="333"/>
      <c r="E613" s="170"/>
      <c r="F613" s="170"/>
      <c r="G613" s="170"/>
      <c r="H613" s="170"/>
      <c r="I613" s="170"/>
      <c r="J613" s="170"/>
      <c r="K613" s="334"/>
      <c r="L613" s="334"/>
      <c r="M613" s="334"/>
      <c r="N613" s="335"/>
      <c r="O613" s="112"/>
    </row>
    <row r="614" spans="1:15">
      <c r="A614" s="112"/>
      <c r="B614" s="157">
        <v>587</v>
      </c>
      <c r="C614" s="329"/>
      <c r="D614" s="329"/>
      <c r="E614" s="169"/>
      <c r="F614" s="169"/>
      <c r="G614" s="169"/>
      <c r="H614" s="169"/>
      <c r="I614" s="169"/>
      <c r="J614" s="169"/>
      <c r="K614" s="330"/>
      <c r="L614" s="330"/>
      <c r="M614" s="330"/>
      <c r="N614" s="331"/>
      <c r="O614" s="112"/>
    </row>
    <row r="615" spans="1:15">
      <c r="A615" s="112"/>
      <c r="B615" s="154">
        <v>588</v>
      </c>
      <c r="C615" s="332"/>
      <c r="D615" s="333"/>
      <c r="E615" s="170"/>
      <c r="F615" s="170"/>
      <c r="G615" s="170"/>
      <c r="H615" s="170"/>
      <c r="I615" s="170"/>
      <c r="J615" s="170"/>
      <c r="K615" s="334"/>
      <c r="L615" s="334"/>
      <c r="M615" s="334"/>
      <c r="N615" s="335"/>
      <c r="O615" s="112"/>
    </row>
    <row r="616" spans="1:15">
      <c r="A616" s="112"/>
      <c r="B616" s="157">
        <v>589</v>
      </c>
      <c r="C616" s="329"/>
      <c r="D616" s="329"/>
      <c r="E616" s="169"/>
      <c r="F616" s="169"/>
      <c r="G616" s="169"/>
      <c r="H616" s="169"/>
      <c r="I616" s="169"/>
      <c r="J616" s="169"/>
      <c r="K616" s="330"/>
      <c r="L616" s="330"/>
      <c r="M616" s="330"/>
      <c r="N616" s="331"/>
      <c r="O616" s="112"/>
    </row>
    <row r="617" spans="1:15">
      <c r="A617" s="112"/>
      <c r="B617" s="154">
        <v>590</v>
      </c>
      <c r="C617" s="332"/>
      <c r="D617" s="333"/>
      <c r="E617" s="170"/>
      <c r="F617" s="170"/>
      <c r="G617" s="170"/>
      <c r="H617" s="170"/>
      <c r="I617" s="170"/>
      <c r="J617" s="170"/>
      <c r="K617" s="334"/>
      <c r="L617" s="334"/>
      <c r="M617" s="334"/>
      <c r="N617" s="335"/>
      <c r="O617" s="112"/>
    </row>
    <row r="618" spans="1:15">
      <c r="A618" s="112"/>
      <c r="B618" s="157">
        <v>591</v>
      </c>
      <c r="C618" s="329"/>
      <c r="D618" s="329"/>
      <c r="E618" s="169"/>
      <c r="F618" s="169"/>
      <c r="G618" s="169"/>
      <c r="H618" s="169"/>
      <c r="I618" s="169"/>
      <c r="J618" s="169"/>
      <c r="K618" s="330"/>
      <c r="L618" s="330"/>
      <c r="M618" s="330"/>
      <c r="N618" s="331"/>
      <c r="O618" s="112"/>
    </row>
    <row r="619" spans="1:15">
      <c r="A619" s="112"/>
      <c r="B619" s="154">
        <v>592</v>
      </c>
      <c r="C619" s="332"/>
      <c r="D619" s="333"/>
      <c r="E619" s="170"/>
      <c r="F619" s="170"/>
      <c r="G619" s="170"/>
      <c r="H619" s="170"/>
      <c r="I619" s="170"/>
      <c r="J619" s="170"/>
      <c r="K619" s="334"/>
      <c r="L619" s="334"/>
      <c r="M619" s="334"/>
      <c r="N619" s="335"/>
      <c r="O619" s="112"/>
    </row>
    <row r="620" spans="1:15">
      <c r="A620" s="112"/>
      <c r="B620" s="157">
        <v>593</v>
      </c>
      <c r="C620" s="329"/>
      <c r="D620" s="329"/>
      <c r="E620" s="169"/>
      <c r="F620" s="169"/>
      <c r="G620" s="169"/>
      <c r="H620" s="169"/>
      <c r="I620" s="169"/>
      <c r="J620" s="169"/>
      <c r="K620" s="330"/>
      <c r="L620" s="330"/>
      <c r="M620" s="330"/>
      <c r="N620" s="331"/>
      <c r="O620" s="112"/>
    </row>
    <row r="621" spans="1:15">
      <c r="A621" s="112"/>
      <c r="B621" s="154">
        <v>594</v>
      </c>
      <c r="C621" s="332"/>
      <c r="D621" s="333"/>
      <c r="E621" s="170"/>
      <c r="F621" s="170"/>
      <c r="G621" s="170"/>
      <c r="H621" s="170"/>
      <c r="I621" s="170"/>
      <c r="J621" s="170"/>
      <c r="K621" s="334"/>
      <c r="L621" s="334"/>
      <c r="M621" s="334"/>
      <c r="N621" s="335"/>
      <c r="O621" s="112"/>
    </row>
    <row r="622" spans="1:15">
      <c r="A622" s="112"/>
      <c r="B622" s="157">
        <v>595</v>
      </c>
      <c r="C622" s="329"/>
      <c r="D622" s="329"/>
      <c r="E622" s="169"/>
      <c r="F622" s="169"/>
      <c r="G622" s="169"/>
      <c r="H622" s="169"/>
      <c r="I622" s="169"/>
      <c r="J622" s="169"/>
      <c r="K622" s="330"/>
      <c r="L622" s="330"/>
      <c r="M622" s="330"/>
      <c r="N622" s="331"/>
      <c r="O622" s="112"/>
    </row>
    <row r="623" spans="1:15">
      <c r="A623" s="112"/>
      <c r="B623" s="154">
        <v>596</v>
      </c>
      <c r="C623" s="332"/>
      <c r="D623" s="333"/>
      <c r="E623" s="170"/>
      <c r="F623" s="170"/>
      <c r="G623" s="170"/>
      <c r="H623" s="170"/>
      <c r="I623" s="170"/>
      <c r="J623" s="170"/>
      <c r="K623" s="334"/>
      <c r="L623" s="334"/>
      <c r="M623" s="334"/>
      <c r="N623" s="335"/>
      <c r="O623" s="112"/>
    </row>
    <row r="624" spans="1:15">
      <c r="A624" s="112"/>
      <c r="B624" s="157">
        <v>597</v>
      </c>
      <c r="C624" s="329"/>
      <c r="D624" s="329"/>
      <c r="E624" s="169"/>
      <c r="F624" s="169"/>
      <c r="G624" s="169"/>
      <c r="H624" s="169"/>
      <c r="I624" s="169"/>
      <c r="J624" s="169"/>
      <c r="K624" s="330"/>
      <c r="L624" s="330"/>
      <c r="M624" s="330"/>
      <c r="N624" s="331"/>
      <c r="O624" s="112"/>
    </row>
    <row r="625" spans="1:15">
      <c r="A625" s="112"/>
      <c r="B625" s="154">
        <v>598</v>
      </c>
      <c r="C625" s="332"/>
      <c r="D625" s="333"/>
      <c r="E625" s="170"/>
      <c r="F625" s="170"/>
      <c r="G625" s="170"/>
      <c r="H625" s="170"/>
      <c r="I625" s="170"/>
      <c r="J625" s="170"/>
      <c r="K625" s="334"/>
      <c r="L625" s="334"/>
      <c r="M625" s="334"/>
      <c r="N625" s="335"/>
      <c r="O625" s="112"/>
    </row>
    <row r="626" spans="1:15">
      <c r="A626" s="112"/>
      <c r="B626" s="157">
        <v>599</v>
      </c>
      <c r="C626" s="329"/>
      <c r="D626" s="329"/>
      <c r="E626" s="169"/>
      <c r="F626" s="169"/>
      <c r="G626" s="169"/>
      <c r="H626" s="169"/>
      <c r="I626" s="169"/>
      <c r="J626" s="169"/>
      <c r="K626" s="330"/>
      <c r="L626" s="330"/>
      <c r="M626" s="330"/>
      <c r="N626" s="331"/>
      <c r="O626" s="112"/>
    </row>
    <row r="627" spans="1:15">
      <c r="A627" s="112"/>
      <c r="B627" s="154">
        <v>600</v>
      </c>
      <c r="C627" s="332"/>
      <c r="D627" s="333"/>
      <c r="E627" s="170"/>
      <c r="F627" s="170"/>
      <c r="G627" s="170"/>
      <c r="H627" s="170"/>
      <c r="I627" s="170"/>
      <c r="J627" s="170"/>
      <c r="K627" s="334"/>
      <c r="L627" s="334"/>
      <c r="M627" s="334"/>
      <c r="N627" s="335"/>
      <c r="O627" s="112"/>
    </row>
    <row r="628" spans="1:15">
      <c r="A628" s="112"/>
      <c r="B628" s="157">
        <v>601</v>
      </c>
      <c r="C628" s="329"/>
      <c r="D628" s="329"/>
      <c r="E628" s="169"/>
      <c r="F628" s="169"/>
      <c r="G628" s="169"/>
      <c r="H628" s="169"/>
      <c r="I628" s="169"/>
      <c r="J628" s="169"/>
      <c r="K628" s="330"/>
      <c r="L628" s="330"/>
      <c r="M628" s="330"/>
      <c r="N628" s="331"/>
      <c r="O628" s="112"/>
    </row>
    <row r="629" spans="1:15">
      <c r="A629" s="112"/>
      <c r="B629" s="154">
        <v>602</v>
      </c>
      <c r="C629" s="332"/>
      <c r="D629" s="333"/>
      <c r="E629" s="170"/>
      <c r="F629" s="170"/>
      <c r="G629" s="170"/>
      <c r="H629" s="170"/>
      <c r="I629" s="170"/>
      <c r="J629" s="170"/>
      <c r="K629" s="334"/>
      <c r="L629" s="334"/>
      <c r="M629" s="334"/>
      <c r="N629" s="335"/>
      <c r="O629" s="112"/>
    </row>
    <row r="630" spans="1:15">
      <c r="A630" s="112"/>
      <c r="B630" s="157">
        <v>603</v>
      </c>
      <c r="C630" s="329"/>
      <c r="D630" s="329"/>
      <c r="E630" s="169"/>
      <c r="F630" s="169"/>
      <c r="G630" s="169"/>
      <c r="H630" s="169"/>
      <c r="I630" s="169"/>
      <c r="J630" s="169"/>
      <c r="K630" s="330"/>
      <c r="L630" s="330"/>
      <c r="M630" s="330"/>
      <c r="N630" s="331"/>
      <c r="O630" s="112"/>
    </row>
    <row r="631" spans="1:15">
      <c r="A631" s="112"/>
      <c r="B631" s="154">
        <v>604</v>
      </c>
      <c r="C631" s="332"/>
      <c r="D631" s="333"/>
      <c r="E631" s="170"/>
      <c r="F631" s="170"/>
      <c r="G631" s="170"/>
      <c r="H631" s="170"/>
      <c r="I631" s="170"/>
      <c r="J631" s="170"/>
      <c r="K631" s="334"/>
      <c r="L631" s="334"/>
      <c r="M631" s="334"/>
      <c r="N631" s="335"/>
      <c r="O631" s="112"/>
    </row>
    <row r="632" spans="1:15">
      <c r="A632" s="112"/>
      <c r="B632" s="157">
        <v>605</v>
      </c>
      <c r="C632" s="329"/>
      <c r="D632" s="329"/>
      <c r="E632" s="169"/>
      <c r="F632" s="169"/>
      <c r="G632" s="169"/>
      <c r="H632" s="169"/>
      <c r="I632" s="169"/>
      <c r="J632" s="169"/>
      <c r="K632" s="330"/>
      <c r="L632" s="330"/>
      <c r="M632" s="330"/>
      <c r="N632" s="331"/>
      <c r="O632" s="112"/>
    </row>
    <row r="633" spans="1:15">
      <c r="A633" s="112"/>
      <c r="B633" s="154">
        <v>606</v>
      </c>
      <c r="C633" s="332"/>
      <c r="D633" s="333"/>
      <c r="E633" s="170"/>
      <c r="F633" s="170"/>
      <c r="G633" s="170"/>
      <c r="H633" s="170"/>
      <c r="I633" s="170"/>
      <c r="J633" s="170"/>
      <c r="K633" s="334"/>
      <c r="L633" s="334"/>
      <c r="M633" s="334"/>
      <c r="N633" s="335"/>
      <c r="O633" s="112"/>
    </row>
    <row r="634" spans="1:15">
      <c r="A634" s="112"/>
      <c r="B634" s="157">
        <v>607</v>
      </c>
      <c r="C634" s="329"/>
      <c r="D634" s="329"/>
      <c r="E634" s="169"/>
      <c r="F634" s="169"/>
      <c r="G634" s="169"/>
      <c r="H634" s="169"/>
      <c r="I634" s="169"/>
      <c r="J634" s="169"/>
      <c r="K634" s="330"/>
      <c r="L634" s="330"/>
      <c r="M634" s="330"/>
      <c r="N634" s="331"/>
      <c r="O634" s="112"/>
    </row>
    <row r="635" spans="1:15">
      <c r="A635" s="112"/>
      <c r="B635" s="154">
        <v>608</v>
      </c>
      <c r="C635" s="332"/>
      <c r="D635" s="333"/>
      <c r="E635" s="170"/>
      <c r="F635" s="170"/>
      <c r="G635" s="170"/>
      <c r="H635" s="170"/>
      <c r="I635" s="170"/>
      <c r="J635" s="170"/>
      <c r="K635" s="334"/>
      <c r="L635" s="334"/>
      <c r="M635" s="334"/>
      <c r="N635" s="335"/>
      <c r="O635" s="112"/>
    </row>
    <row r="636" spans="1:15">
      <c r="A636" s="112"/>
      <c r="B636" s="157">
        <v>609</v>
      </c>
      <c r="C636" s="329"/>
      <c r="D636" s="329"/>
      <c r="E636" s="169"/>
      <c r="F636" s="169"/>
      <c r="G636" s="169"/>
      <c r="H636" s="169"/>
      <c r="I636" s="169"/>
      <c r="J636" s="169"/>
      <c r="K636" s="330"/>
      <c r="L636" s="330"/>
      <c r="M636" s="330"/>
      <c r="N636" s="331"/>
      <c r="O636" s="112"/>
    </row>
    <row r="637" spans="1:15">
      <c r="A637" s="112"/>
      <c r="B637" s="154">
        <v>610</v>
      </c>
      <c r="C637" s="332"/>
      <c r="D637" s="333"/>
      <c r="E637" s="170"/>
      <c r="F637" s="170"/>
      <c r="G637" s="170"/>
      <c r="H637" s="170"/>
      <c r="I637" s="170"/>
      <c r="J637" s="170"/>
      <c r="K637" s="334"/>
      <c r="L637" s="334"/>
      <c r="M637" s="334"/>
      <c r="N637" s="335"/>
      <c r="O637" s="112"/>
    </row>
    <row r="638" spans="1:15">
      <c r="A638" s="112"/>
      <c r="B638" s="157">
        <v>611</v>
      </c>
      <c r="C638" s="329"/>
      <c r="D638" s="329"/>
      <c r="E638" s="169"/>
      <c r="F638" s="169"/>
      <c r="G638" s="169"/>
      <c r="H638" s="169"/>
      <c r="I638" s="169"/>
      <c r="J638" s="169"/>
      <c r="K638" s="330"/>
      <c r="L638" s="330"/>
      <c r="M638" s="330"/>
      <c r="N638" s="331"/>
      <c r="O638" s="112"/>
    </row>
    <row r="639" spans="1:15">
      <c r="A639" s="112"/>
      <c r="B639" s="154">
        <v>612</v>
      </c>
      <c r="C639" s="332"/>
      <c r="D639" s="333"/>
      <c r="E639" s="170"/>
      <c r="F639" s="170"/>
      <c r="G639" s="170"/>
      <c r="H639" s="170"/>
      <c r="I639" s="170"/>
      <c r="J639" s="170"/>
      <c r="K639" s="334"/>
      <c r="L639" s="334"/>
      <c r="M639" s="334"/>
      <c r="N639" s="335"/>
      <c r="O639" s="112"/>
    </row>
    <row r="640" spans="1:15">
      <c r="A640" s="112"/>
      <c r="B640" s="157">
        <v>613</v>
      </c>
      <c r="C640" s="329"/>
      <c r="D640" s="329"/>
      <c r="E640" s="169"/>
      <c r="F640" s="169"/>
      <c r="G640" s="169"/>
      <c r="H640" s="169"/>
      <c r="I640" s="169"/>
      <c r="J640" s="169"/>
      <c r="K640" s="330"/>
      <c r="L640" s="330"/>
      <c r="M640" s="330"/>
      <c r="N640" s="331"/>
      <c r="O640" s="112"/>
    </row>
    <row r="641" spans="1:15">
      <c r="A641" s="112"/>
      <c r="B641" s="154">
        <v>614</v>
      </c>
      <c r="C641" s="332"/>
      <c r="D641" s="333"/>
      <c r="E641" s="170"/>
      <c r="F641" s="170"/>
      <c r="G641" s="170"/>
      <c r="H641" s="170"/>
      <c r="I641" s="170"/>
      <c r="J641" s="170"/>
      <c r="K641" s="334"/>
      <c r="L641" s="334"/>
      <c r="M641" s="334"/>
      <c r="N641" s="335"/>
      <c r="O641" s="112"/>
    </row>
    <row r="642" spans="1:15">
      <c r="A642" s="112"/>
      <c r="B642" s="157">
        <v>615</v>
      </c>
      <c r="C642" s="329"/>
      <c r="D642" s="329"/>
      <c r="E642" s="169"/>
      <c r="F642" s="169"/>
      <c r="G642" s="169"/>
      <c r="H642" s="169"/>
      <c r="I642" s="169"/>
      <c r="J642" s="169"/>
      <c r="K642" s="330"/>
      <c r="L642" s="330"/>
      <c r="M642" s="330"/>
      <c r="N642" s="331"/>
      <c r="O642" s="112"/>
    </row>
    <row r="643" spans="1:15">
      <c r="A643" s="112"/>
      <c r="B643" s="154">
        <v>616</v>
      </c>
      <c r="C643" s="332"/>
      <c r="D643" s="333"/>
      <c r="E643" s="170"/>
      <c r="F643" s="170"/>
      <c r="G643" s="170"/>
      <c r="H643" s="170"/>
      <c r="I643" s="170"/>
      <c r="J643" s="170"/>
      <c r="K643" s="334"/>
      <c r="L643" s="334"/>
      <c r="M643" s="334"/>
      <c r="N643" s="335"/>
      <c r="O643" s="112"/>
    </row>
    <row r="644" spans="1:15">
      <c r="A644" s="112"/>
      <c r="B644" s="157">
        <v>617</v>
      </c>
      <c r="C644" s="329"/>
      <c r="D644" s="329"/>
      <c r="E644" s="169"/>
      <c r="F644" s="169"/>
      <c r="G644" s="169"/>
      <c r="H644" s="169"/>
      <c r="I644" s="169"/>
      <c r="J644" s="169"/>
      <c r="K644" s="330"/>
      <c r="L644" s="330"/>
      <c r="M644" s="330"/>
      <c r="N644" s="331"/>
      <c r="O644" s="112"/>
    </row>
    <row r="645" spans="1:15">
      <c r="A645" s="112"/>
      <c r="B645" s="154">
        <v>618</v>
      </c>
      <c r="C645" s="332"/>
      <c r="D645" s="333"/>
      <c r="E645" s="170"/>
      <c r="F645" s="170"/>
      <c r="G645" s="170"/>
      <c r="H645" s="170"/>
      <c r="I645" s="170"/>
      <c r="J645" s="170"/>
      <c r="K645" s="334"/>
      <c r="L645" s="334"/>
      <c r="M645" s="334"/>
      <c r="N645" s="335"/>
      <c r="O645" s="112"/>
    </row>
    <row r="646" spans="1:15">
      <c r="A646" s="112"/>
      <c r="B646" s="157">
        <v>619</v>
      </c>
      <c r="C646" s="329"/>
      <c r="D646" s="329"/>
      <c r="E646" s="169"/>
      <c r="F646" s="169"/>
      <c r="G646" s="169"/>
      <c r="H646" s="169"/>
      <c r="I646" s="169"/>
      <c r="J646" s="169"/>
      <c r="K646" s="330"/>
      <c r="L646" s="330"/>
      <c r="M646" s="330"/>
      <c r="N646" s="331"/>
      <c r="O646" s="112"/>
    </row>
    <row r="647" spans="1:15">
      <c r="A647" s="112"/>
      <c r="B647" s="154">
        <v>620</v>
      </c>
      <c r="C647" s="332"/>
      <c r="D647" s="333"/>
      <c r="E647" s="170"/>
      <c r="F647" s="170"/>
      <c r="G647" s="170"/>
      <c r="H647" s="170"/>
      <c r="I647" s="170"/>
      <c r="J647" s="170"/>
      <c r="K647" s="334"/>
      <c r="L647" s="334"/>
      <c r="M647" s="334"/>
      <c r="N647" s="335"/>
      <c r="O647" s="112"/>
    </row>
    <row r="648" spans="1:15">
      <c r="A648" s="112"/>
      <c r="B648" s="157">
        <v>621</v>
      </c>
      <c r="C648" s="329"/>
      <c r="D648" s="329"/>
      <c r="E648" s="169"/>
      <c r="F648" s="169"/>
      <c r="G648" s="169"/>
      <c r="H648" s="169"/>
      <c r="I648" s="169"/>
      <c r="J648" s="169"/>
      <c r="K648" s="330"/>
      <c r="L648" s="330"/>
      <c r="M648" s="330"/>
      <c r="N648" s="331"/>
      <c r="O648" s="112"/>
    </row>
    <row r="649" spans="1:15">
      <c r="A649" s="112"/>
      <c r="B649" s="154">
        <v>622</v>
      </c>
      <c r="C649" s="332"/>
      <c r="D649" s="333"/>
      <c r="E649" s="170"/>
      <c r="F649" s="170"/>
      <c r="G649" s="170"/>
      <c r="H649" s="170"/>
      <c r="I649" s="170"/>
      <c r="J649" s="170"/>
      <c r="K649" s="334"/>
      <c r="L649" s="334"/>
      <c r="M649" s="334"/>
      <c r="N649" s="335"/>
      <c r="O649" s="112"/>
    </row>
    <row r="650" spans="1:15">
      <c r="A650" s="112"/>
      <c r="B650" s="157">
        <v>623</v>
      </c>
      <c r="C650" s="329"/>
      <c r="D650" s="329"/>
      <c r="E650" s="169"/>
      <c r="F650" s="169"/>
      <c r="G650" s="169"/>
      <c r="H650" s="169"/>
      <c r="I650" s="169"/>
      <c r="J650" s="169"/>
      <c r="K650" s="330"/>
      <c r="L650" s="330"/>
      <c r="M650" s="330"/>
      <c r="N650" s="331"/>
      <c r="O650" s="112"/>
    </row>
    <row r="651" spans="1:15">
      <c r="A651" s="112"/>
      <c r="B651" s="154">
        <v>624</v>
      </c>
      <c r="C651" s="332"/>
      <c r="D651" s="333"/>
      <c r="E651" s="170"/>
      <c r="F651" s="170"/>
      <c r="G651" s="170"/>
      <c r="H651" s="170"/>
      <c r="I651" s="170"/>
      <c r="J651" s="170"/>
      <c r="K651" s="334"/>
      <c r="L651" s="334"/>
      <c r="M651" s="334"/>
      <c r="N651" s="335"/>
      <c r="O651" s="112"/>
    </row>
    <row r="652" spans="1:15">
      <c r="A652" s="112"/>
      <c r="B652" s="157">
        <v>625</v>
      </c>
      <c r="C652" s="329"/>
      <c r="D652" s="329"/>
      <c r="E652" s="169"/>
      <c r="F652" s="169"/>
      <c r="G652" s="169"/>
      <c r="H652" s="169"/>
      <c r="I652" s="169"/>
      <c r="J652" s="169"/>
      <c r="K652" s="330"/>
      <c r="L652" s="330"/>
      <c r="M652" s="330"/>
      <c r="N652" s="331"/>
      <c r="O652" s="112"/>
    </row>
    <row r="653" spans="1:15">
      <c r="A653" s="112"/>
      <c r="B653" s="154">
        <v>626</v>
      </c>
      <c r="C653" s="332"/>
      <c r="D653" s="333"/>
      <c r="E653" s="170"/>
      <c r="F653" s="170"/>
      <c r="G653" s="170"/>
      <c r="H653" s="170"/>
      <c r="I653" s="170"/>
      <c r="J653" s="170"/>
      <c r="K653" s="334"/>
      <c r="L653" s="334"/>
      <c r="M653" s="334"/>
      <c r="N653" s="335"/>
      <c r="O653" s="112"/>
    </row>
    <row r="654" spans="1:15">
      <c r="A654" s="112"/>
      <c r="B654" s="157">
        <v>627</v>
      </c>
      <c r="C654" s="329"/>
      <c r="D654" s="329"/>
      <c r="E654" s="169"/>
      <c r="F654" s="169"/>
      <c r="G654" s="169"/>
      <c r="H654" s="169"/>
      <c r="I654" s="169"/>
      <c r="J654" s="169"/>
      <c r="K654" s="330"/>
      <c r="L654" s="330"/>
      <c r="M654" s="330"/>
      <c r="N654" s="331"/>
      <c r="O654" s="112"/>
    </row>
    <row r="655" spans="1:15">
      <c r="A655" s="112"/>
      <c r="B655" s="154">
        <v>628</v>
      </c>
      <c r="C655" s="332"/>
      <c r="D655" s="333"/>
      <c r="E655" s="170"/>
      <c r="F655" s="170"/>
      <c r="G655" s="170"/>
      <c r="H655" s="170"/>
      <c r="I655" s="170"/>
      <c r="J655" s="170"/>
      <c r="K655" s="334"/>
      <c r="L655" s="334"/>
      <c r="M655" s="334"/>
      <c r="N655" s="335"/>
      <c r="O655" s="112"/>
    </row>
    <row r="656" spans="1:15">
      <c r="A656" s="112"/>
      <c r="B656" s="157">
        <v>629</v>
      </c>
      <c r="C656" s="329"/>
      <c r="D656" s="329"/>
      <c r="E656" s="169"/>
      <c r="F656" s="169"/>
      <c r="G656" s="169"/>
      <c r="H656" s="169"/>
      <c r="I656" s="169"/>
      <c r="J656" s="169"/>
      <c r="K656" s="330"/>
      <c r="L656" s="330"/>
      <c r="M656" s="330"/>
      <c r="N656" s="331"/>
      <c r="O656" s="112"/>
    </row>
    <row r="657" spans="1:15">
      <c r="A657" s="112"/>
      <c r="B657" s="154">
        <v>630</v>
      </c>
      <c r="C657" s="332"/>
      <c r="D657" s="333"/>
      <c r="E657" s="170"/>
      <c r="F657" s="170"/>
      <c r="G657" s="170"/>
      <c r="H657" s="170"/>
      <c r="I657" s="170"/>
      <c r="J657" s="170"/>
      <c r="K657" s="334"/>
      <c r="L657" s="334"/>
      <c r="M657" s="334"/>
      <c r="N657" s="335"/>
      <c r="O657" s="112"/>
    </row>
    <row r="658" spans="1:15">
      <c r="A658" s="112"/>
      <c r="B658" s="157">
        <v>631</v>
      </c>
      <c r="C658" s="329"/>
      <c r="D658" s="329"/>
      <c r="E658" s="169"/>
      <c r="F658" s="169"/>
      <c r="G658" s="169"/>
      <c r="H658" s="169"/>
      <c r="I658" s="169"/>
      <c r="J658" s="169"/>
      <c r="K658" s="330"/>
      <c r="L658" s="330"/>
      <c r="M658" s="330"/>
      <c r="N658" s="331"/>
      <c r="O658" s="112"/>
    </row>
    <row r="659" spans="1:15">
      <c r="A659" s="112"/>
      <c r="B659" s="154">
        <v>632</v>
      </c>
      <c r="C659" s="332"/>
      <c r="D659" s="333"/>
      <c r="E659" s="170"/>
      <c r="F659" s="170"/>
      <c r="G659" s="170"/>
      <c r="H659" s="170"/>
      <c r="I659" s="170"/>
      <c r="J659" s="170"/>
      <c r="K659" s="334"/>
      <c r="L659" s="334"/>
      <c r="M659" s="334"/>
      <c r="N659" s="335"/>
      <c r="O659" s="112"/>
    </row>
    <row r="660" spans="1:15">
      <c r="A660" s="112"/>
      <c r="B660" s="157">
        <v>633</v>
      </c>
      <c r="C660" s="329"/>
      <c r="D660" s="329"/>
      <c r="E660" s="169"/>
      <c r="F660" s="169"/>
      <c r="G660" s="169"/>
      <c r="H660" s="169"/>
      <c r="I660" s="169"/>
      <c r="J660" s="169"/>
      <c r="K660" s="330"/>
      <c r="L660" s="330"/>
      <c r="M660" s="330"/>
      <c r="N660" s="331"/>
      <c r="O660" s="112"/>
    </row>
    <row r="661" spans="1:15">
      <c r="A661" s="112"/>
      <c r="B661" s="154">
        <v>634</v>
      </c>
      <c r="C661" s="332"/>
      <c r="D661" s="333"/>
      <c r="E661" s="170"/>
      <c r="F661" s="170"/>
      <c r="G661" s="170"/>
      <c r="H661" s="170"/>
      <c r="I661" s="170"/>
      <c r="J661" s="170"/>
      <c r="K661" s="334"/>
      <c r="L661" s="334"/>
      <c r="M661" s="334"/>
      <c r="N661" s="335"/>
      <c r="O661" s="112"/>
    </row>
    <row r="662" spans="1:15">
      <c r="A662" s="112"/>
      <c r="B662" s="157">
        <v>635</v>
      </c>
      <c r="C662" s="329"/>
      <c r="D662" s="329"/>
      <c r="E662" s="169"/>
      <c r="F662" s="169"/>
      <c r="G662" s="169"/>
      <c r="H662" s="169"/>
      <c r="I662" s="169"/>
      <c r="J662" s="169"/>
      <c r="K662" s="330"/>
      <c r="L662" s="330"/>
      <c r="M662" s="330"/>
      <c r="N662" s="331"/>
      <c r="O662" s="112"/>
    </row>
    <row r="663" spans="1:15">
      <c r="A663" s="112"/>
      <c r="B663" s="154">
        <v>636</v>
      </c>
      <c r="C663" s="332"/>
      <c r="D663" s="333"/>
      <c r="E663" s="170"/>
      <c r="F663" s="170"/>
      <c r="G663" s="170"/>
      <c r="H663" s="170"/>
      <c r="I663" s="170"/>
      <c r="J663" s="170"/>
      <c r="K663" s="334"/>
      <c r="L663" s="334"/>
      <c r="M663" s="334"/>
      <c r="N663" s="335"/>
      <c r="O663" s="112"/>
    </row>
    <row r="664" spans="1:15">
      <c r="A664" s="112"/>
      <c r="B664" s="157">
        <v>637</v>
      </c>
      <c r="C664" s="329"/>
      <c r="D664" s="329"/>
      <c r="E664" s="169"/>
      <c r="F664" s="169"/>
      <c r="G664" s="169"/>
      <c r="H664" s="169"/>
      <c r="I664" s="169"/>
      <c r="J664" s="169"/>
      <c r="K664" s="330"/>
      <c r="L664" s="330"/>
      <c r="M664" s="330"/>
      <c r="N664" s="331"/>
      <c r="O664" s="112"/>
    </row>
    <row r="665" spans="1:15">
      <c r="A665" s="112"/>
      <c r="B665" s="154">
        <v>638</v>
      </c>
      <c r="C665" s="332"/>
      <c r="D665" s="333"/>
      <c r="E665" s="170"/>
      <c r="F665" s="170"/>
      <c r="G665" s="170"/>
      <c r="H665" s="170"/>
      <c r="I665" s="170"/>
      <c r="J665" s="170"/>
      <c r="K665" s="334"/>
      <c r="L665" s="334"/>
      <c r="M665" s="334"/>
      <c r="N665" s="335"/>
      <c r="O665" s="112"/>
    </row>
    <row r="666" spans="1:15">
      <c r="A666" s="112"/>
      <c r="B666" s="157">
        <v>639</v>
      </c>
      <c r="C666" s="329"/>
      <c r="D666" s="329"/>
      <c r="E666" s="169"/>
      <c r="F666" s="169"/>
      <c r="G666" s="169"/>
      <c r="H666" s="169"/>
      <c r="I666" s="169"/>
      <c r="J666" s="169"/>
      <c r="K666" s="330"/>
      <c r="L666" s="330"/>
      <c r="M666" s="330"/>
      <c r="N666" s="331"/>
      <c r="O666" s="112"/>
    </row>
    <row r="667" spans="1:15">
      <c r="A667" s="112"/>
      <c r="B667" s="154">
        <v>640</v>
      </c>
      <c r="C667" s="332"/>
      <c r="D667" s="333"/>
      <c r="E667" s="170"/>
      <c r="F667" s="170"/>
      <c r="G667" s="170"/>
      <c r="H667" s="170"/>
      <c r="I667" s="170"/>
      <c r="J667" s="170"/>
      <c r="K667" s="334"/>
      <c r="L667" s="334"/>
      <c r="M667" s="334"/>
      <c r="N667" s="335"/>
      <c r="O667" s="112"/>
    </row>
    <row r="668" spans="1:15">
      <c r="A668" s="112"/>
      <c r="B668" s="157">
        <v>641</v>
      </c>
      <c r="C668" s="329"/>
      <c r="D668" s="329"/>
      <c r="E668" s="169"/>
      <c r="F668" s="169"/>
      <c r="G668" s="169"/>
      <c r="H668" s="169"/>
      <c r="I668" s="169"/>
      <c r="J668" s="169"/>
      <c r="K668" s="330"/>
      <c r="L668" s="330"/>
      <c r="M668" s="330"/>
      <c r="N668" s="331"/>
      <c r="O668" s="112"/>
    </row>
    <row r="669" spans="1:15">
      <c r="A669" s="112"/>
      <c r="B669" s="154">
        <v>642</v>
      </c>
      <c r="C669" s="332"/>
      <c r="D669" s="333"/>
      <c r="E669" s="170"/>
      <c r="F669" s="170"/>
      <c r="G669" s="170"/>
      <c r="H669" s="170"/>
      <c r="I669" s="170"/>
      <c r="J669" s="170"/>
      <c r="K669" s="334"/>
      <c r="L669" s="334"/>
      <c r="M669" s="334"/>
      <c r="N669" s="335"/>
      <c r="O669" s="112"/>
    </row>
    <row r="670" spans="1:15">
      <c r="A670" s="112"/>
      <c r="B670" s="157">
        <v>643</v>
      </c>
      <c r="C670" s="329"/>
      <c r="D670" s="329"/>
      <c r="E670" s="169"/>
      <c r="F670" s="169"/>
      <c r="G670" s="169"/>
      <c r="H670" s="169"/>
      <c r="I670" s="169"/>
      <c r="J670" s="169"/>
      <c r="K670" s="330"/>
      <c r="L670" s="330"/>
      <c r="M670" s="330"/>
      <c r="N670" s="331"/>
      <c r="O670" s="112"/>
    </row>
    <row r="671" spans="1:15">
      <c r="A671" s="112"/>
      <c r="B671" s="154">
        <v>644</v>
      </c>
      <c r="C671" s="332"/>
      <c r="D671" s="333"/>
      <c r="E671" s="170"/>
      <c r="F671" s="170"/>
      <c r="G671" s="170"/>
      <c r="H671" s="170"/>
      <c r="I671" s="170"/>
      <c r="J671" s="170"/>
      <c r="K671" s="334"/>
      <c r="L671" s="334"/>
      <c r="M671" s="334"/>
      <c r="N671" s="335"/>
      <c r="O671" s="112"/>
    </row>
    <row r="672" spans="1:15">
      <c r="A672" s="112"/>
      <c r="B672" s="157">
        <v>645</v>
      </c>
      <c r="C672" s="329"/>
      <c r="D672" s="329"/>
      <c r="E672" s="169"/>
      <c r="F672" s="169"/>
      <c r="G672" s="169"/>
      <c r="H672" s="169"/>
      <c r="I672" s="169"/>
      <c r="J672" s="169"/>
      <c r="K672" s="330"/>
      <c r="L672" s="330"/>
      <c r="M672" s="330"/>
      <c r="N672" s="331"/>
      <c r="O672" s="112"/>
    </row>
    <row r="673" spans="1:15">
      <c r="A673" s="112"/>
      <c r="B673" s="154">
        <v>646</v>
      </c>
      <c r="C673" s="332"/>
      <c r="D673" s="333"/>
      <c r="E673" s="170"/>
      <c r="F673" s="170"/>
      <c r="G673" s="170"/>
      <c r="H673" s="170"/>
      <c r="I673" s="170"/>
      <c r="J673" s="170"/>
      <c r="K673" s="334"/>
      <c r="L673" s="334"/>
      <c r="M673" s="334"/>
      <c r="N673" s="335"/>
      <c r="O673" s="112"/>
    </row>
    <row r="674" spans="1:15">
      <c r="A674" s="112"/>
      <c r="B674" s="157">
        <v>647</v>
      </c>
      <c r="C674" s="329"/>
      <c r="D674" s="329"/>
      <c r="E674" s="169"/>
      <c r="F674" s="169"/>
      <c r="G674" s="169"/>
      <c r="H674" s="169"/>
      <c r="I674" s="169"/>
      <c r="J674" s="169"/>
      <c r="K674" s="330"/>
      <c r="L674" s="330"/>
      <c r="M674" s="330"/>
      <c r="N674" s="331"/>
      <c r="O674" s="112"/>
    </row>
    <row r="675" spans="1:15">
      <c r="A675" s="112"/>
      <c r="B675" s="154">
        <v>648</v>
      </c>
      <c r="C675" s="332"/>
      <c r="D675" s="333"/>
      <c r="E675" s="170"/>
      <c r="F675" s="170"/>
      <c r="G675" s="170"/>
      <c r="H675" s="170"/>
      <c r="I675" s="170"/>
      <c r="J675" s="170"/>
      <c r="K675" s="334"/>
      <c r="L675" s="334"/>
      <c r="M675" s="334"/>
      <c r="N675" s="335"/>
      <c r="O675" s="112"/>
    </row>
    <row r="676" spans="1:15">
      <c r="A676" s="112"/>
      <c r="B676" s="157">
        <v>649</v>
      </c>
      <c r="C676" s="329"/>
      <c r="D676" s="329"/>
      <c r="E676" s="169"/>
      <c r="F676" s="169"/>
      <c r="G676" s="169"/>
      <c r="H676" s="169"/>
      <c r="I676" s="169"/>
      <c r="J676" s="169"/>
      <c r="K676" s="330"/>
      <c r="L676" s="330"/>
      <c r="M676" s="330"/>
      <c r="N676" s="331"/>
      <c r="O676" s="112"/>
    </row>
    <row r="677" spans="1:15">
      <c r="A677" s="112"/>
      <c r="B677" s="154">
        <v>650</v>
      </c>
      <c r="C677" s="332"/>
      <c r="D677" s="333"/>
      <c r="E677" s="170"/>
      <c r="F677" s="170"/>
      <c r="G677" s="170"/>
      <c r="H677" s="170"/>
      <c r="I677" s="170"/>
      <c r="J677" s="170"/>
      <c r="K677" s="334"/>
      <c r="L677" s="334"/>
      <c r="M677" s="334"/>
      <c r="N677" s="335"/>
      <c r="O677" s="112"/>
    </row>
    <row r="678" spans="1:15">
      <c r="A678" s="112"/>
      <c r="B678" s="157">
        <v>651</v>
      </c>
      <c r="C678" s="329"/>
      <c r="D678" s="329"/>
      <c r="E678" s="169"/>
      <c r="F678" s="169"/>
      <c r="G678" s="169"/>
      <c r="H678" s="169"/>
      <c r="I678" s="169"/>
      <c r="J678" s="169"/>
      <c r="K678" s="330"/>
      <c r="L678" s="330"/>
      <c r="M678" s="330"/>
      <c r="N678" s="331"/>
      <c r="O678" s="112"/>
    </row>
    <row r="679" spans="1:15">
      <c r="A679" s="112"/>
      <c r="B679" s="154">
        <v>652</v>
      </c>
      <c r="C679" s="332"/>
      <c r="D679" s="333"/>
      <c r="E679" s="170"/>
      <c r="F679" s="170"/>
      <c r="G679" s="170"/>
      <c r="H679" s="170"/>
      <c r="I679" s="170"/>
      <c r="J679" s="170"/>
      <c r="K679" s="334"/>
      <c r="L679" s="334"/>
      <c r="M679" s="334"/>
      <c r="N679" s="335"/>
      <c r="O679" s="112"/>
    </row>
    <row r="680" spans="1:15">
      <c r="A680" s="112"/>
      <c r="B680" s="157">
        <v>653</v>
      </c>
      <c r="C680" s="329"/>
      <c r="D680" s="329"/>
      <c r="E680" s="169"/>
      <c r="F680" s="169"/>
      <c r="G680" s="169"/>
      <c r="H680" s="169"/>
      <c r="I680" s="169"/>
      <c r="J680" s="169"/>
      <c r="K680" s="330"/>
      <c r="L680" s="330"/>
      <c r="M680" s="330"/>
      <c r="N680" s="331"/>
      <c r="O680" s="112"/>
    </row>
    <row r="681" spans="1:15">
      <c r="A681" s="112"/>
      <c r="B681" s="154">
        <v>654</v>
      </c>
      <c r="C681" s="332"/>
      <c r="D681" s="333"/>
      <c r="E681" s="170"/>
      <c r="F681" s="170"/>
      <c r="G681" s="170"/>
      <c r="H681" s="170"/>
      <c r="I681" s="170"/>
      <c r="J681" s="170"/>
      <c r="K681" s="334"/>
      <c r="L681" s="334"/>
      <c r="M681" s="334"/>
      <c r="N681" s="335"/>
      <c r="O681" s="112"/>
    </row>
    <row r="682" spans="1:15">
      <c r="A682" s="112"/>
      <c r="B682" s="157">
        <v>655</v>
      </c>
      <c r="C682" s="329"/>
      <c r="D682" s="329"/>
      <c r="E682" s="169"/>
      <c r="F682" s="169"/>
      <c r="G682" s="169"/>
      <c r="H682" s="169"/>
      <c r="I682" s="169"/>
      <c r="J682" s="169"/>
      <c r="K682" s="330"/>
      <c r="L682" s="330"/>
      <c r="M682" s="330"/>
      <c r="N682" s="331"/>
      <c r="O682" s="112"/>
    </row>
    <row r="683" spans="1:15">
      <c r="A683" s="112"/>
      <c r="B683" s="154">
        <v>656</v>
      </c>
      <c r="C683" s="332"/>
      <c r="D683" s="333"/>
      <c r="E683" s="170"/>
      <c r="F683" s="170"/>
      <c r="G683" s="170"/>
      <c r="H683" s="170"/>
      <c r="I683" s="170"/>
      <c r="J683" s="170"/>
      <c r="K683" s="334"/>
      <c r="L683" s="334"/>
      <c r="M683" s="334"/>
      <c r="N683" s="335"/>
      <c r="O683" s="112"/>
    </row>
    <row r="684" spans="1:15">
      <c r="A684" s="112"/>
      <c r="B684" s="157">
        <v>657</v>
      </c>
      <c r="C684" s="329"/>
      <c r="D684" s="329"/>
      <c r="E684" s="169"/>
      <c r="F684" s="169"/>
      <c r="G684" s="169"/>
      <c r="H684" s="169"/>
      <c r="I684" s="169"/>
      <c r="J684" s="169"/>
      <c r="K684" s="330"/>
      <c r="L684" s="330"/>
      <c r="M684" s="330"/>
      <c r="N684" s="331"/>
      <c r="O684" s="112"/>
    </row>
    <row r="685" spans="1:15">
      <c r="A685" s="112"/>
      <c r="B685" s="154">
        <v>658</v>
      </c>
      <c r="C685" s="332"/>
      <c r="D685" s="333"/>
      <c r="E685" s="170"/>
      <c r="F685" s="170"/>
      <c r="G685" s="170"/>
      <c r="H685" s="170"/>
      <c r="I685" s="170"/>
      <c r="J685" s="170"/>
      <c r="K685" s="334"/>
      <c r="L685" s="334"/>
      <c r="M685" s="334"/>
      <c r="N685" s="335"/>
      <c r="O685" s="112"/>
    </row>
    <row r="686" spans="1:15">
      <c r="A686" s="112"/>
      <c r="B686" s="157">
        <v>659</v>
      </c>
      <c r="C686" s="329"/>
      <c r="D686" s="329"/>
      <c r="E686" s="169"/>
      <c r="F686" s="169"/>
      <c r="G686" s="169"/>
      <c r="H686" s="169"/>
      <c r="I686" s="169"/>
      <c r="J686" s="169"/>
      <c r="K686" s="330"/>
      <c r="L686" s="330"/>
      <c r="M686" s="330"/>
      <c r="N686" s="331"/>
      <c r="O686" s="112"/>
    </row>
    <row r="687" spans="1:15">
      <c r="A687" s="112"/>
      <c r="B687" s="154">
        <v>660</v>
      </c>
      <c r="C687" s="332"/>
      <c r="D687" s="333"/>
      <c r="E687" s="170"/>
      <c r="F687" s="170"/>
      <c r="G687" s="170"/>
      <c r="H687" s="170"/>
      <c r="I687" s="170"/>
      <c r="J687" s="170"/>
      <c r="K687" s="334"/>
      <c r="L687" s="334"/>
      <c r="M687" s="334"/>
      <c r="N687" s="335"/>
      <c r="O687" s="112"/>
    </row>
    <row r="688" spans="1:15">
      <c r="A688" s="112"/>
      <c r="B688" s="157">
        <v>661</v>
      </c>
      <c r="C688" s="329"/>
      <c r="D688" s="329"/>
      <c r="E688" s="169"/>
      <c r="F688" s="169"/>
      <c r="G688" s="169"/>
      <c r="H688" s="169"/>
      <c r="I688" s="169"/>
      <c r="J688" s="169"/>
      <c r="K688" s="330"/>
      <c r="L688" s="330"/>
      <c r="M688" s="330"/>
      <c r="N688" s="331"/>
      <c r="O688" s="112"/>
    </row>
    <row r="689" spans="1:15">
      <c r="A689" s="112"/>
      <c r="B689" s="154">
        <v>662</v>
      </c>
      <c r="C689" s="332"/>
      <c r="D689" s="333"/>
      <c r="E689" s="170"/>
      <c r="F689" s="170"/>
      <c r="G689" s="170"/>
      <c r="H689" s="170"/>
      <c r="I689" s="170"/>
      <c r="J689" s="170"/>
      <c r="K689" s="334"/>
      <c r="L689" s="334"/>
      <c r="M689" s="334"/>
      <c r="N689" s="335"/>
      <c r="O689" s="112"/>
    </row>
    <row r="690" spans="1:15">
      <c r="A690" s="112"/>
      <c r="B690" s="157">
        <v>663</v>
      </c>
      <c r="C690" s="329"/>
      <c r="D690" s="329"/>
      <c r="E690" s="169"/>
      <c r="F690" s="169"/>
      <c r="G690" s="169"/>
      <c r="H690" s="169"/>
      <c r="I690" s="169"/>
      <c r="J690" s="169"/>
      <c r="K690" s="330"/>
      <c r="L690" s="330"/>
      <c r="M690" s="330"/>
      <c r="N690" s="331"/>
      <c r="O690" s="112"/>
    </row>
    <row r="691" spans="1:15">
      <c r="A691" s="112"/>
      <c r="B691" s="154">
        <v>664</v>
      </c>
      <c r="C691" s="332"/>
      <c r="D691" s="333"/>
      <c r="E691" s="170"/>
      <c r="F691" s="170"/>
      <c r="G691" s="170"/>
      <c r="H691" s="170"/>
      <c r="I691" s="170"/>
      <c r="J691" s="170"/>
      <c r="K691" s="334"/>
      <c r="L691" s="334"/>
      <c r="M691" s="334"/>
      <c r="N691" s="335"/>
      <c r="O691" s="112"/>
    </row>
    <row r="692" spans="1:15">
      <c r="A692" s="112"/>
      <c r="B692" s="157">
        <v>665</v>
      </c>
      <c r="C692" s="329"/>
      <c r="D692" s="329"/>
      <c r="E692" s="169"/>
      <c r="F692" s="169"/>
      <c r="G692" s="169"/>
      <c r="H692" s="169"/>
      <c r="I692" s="169"/>
      <c r="J692" s="169"/>
      <c r="K692" s="330"/>
      <c r="L692" s="330"/>
      <c r="M692" s="330"/>
      <c r="N692" s="331"/>
      <c r="O692" s="112"/>
    </row>
    <row r="693" spans="1:15">
      <c r="A693" s="112"/>
      <c r="B693" s="154">
        <v>666</v>
      </c>
      <c r="C693" s="332"/>
      <c r="D693" s="333"/>
      <c r="E693" s="170"/>
      <c r="F693" s="170"/>
      <c r="G693" s="170"/>
      <c r="H693" s="170"/>
      <c r="I693" s="170"/>
      <c r="J693" s="170"/>
      <c r="K693" s="334"/>
      <c r="L693" s="334"/>
      <c r="M693" s="334"/>
      <c r="N693" s="335"/>
      <c r="O693" s="112"/>
    </row>
    <row r="694" spans="1:15">
      <c r="A694" s="112"/>
      <c r="B694" s="157">
        <v>667</v>
      </c>
      <c r="C694" s="329"/>
      <c r="D694" s="329"/>
      <c r="E694" s="169"/>
      <c r="F694" s="169"/>
      <c r="G694" s="169"/>
      <c r="H694" s="169"/>
      <c r="I694" s="169"/>
      <c r="J694" s="169"/>
      <c r="K694" s="330"/>
      <c r="L694" s="330"/>
      <c r="M694" s="330"/>
      <c r="N694" s="331"/>
      <c r="O694" s="112"/>
    </row>
    <row r="695" spans="1:15">
      <c r="A695" s="112"/>
      <c r="B695" s="154">
        <v>668</v>
      </c>
      <c r="C695" s="332"/>
      <c r="D695" s="333"/>
      <c r="E695" s="170"/>
      <c r="F695" s="170"/>
      <c r="G695" s="170"/>
      <c r="H695" s="170"/>
      <c r="I695" s="170"/>
      <c r="J695" s="170"/>
      <c r="K695" s="334"/>
      <c r="L695" s="334"/>
      <c r="M695" s="334"/>
      <c r="N695" s="335"/>
      <c r="O695" s="112"/>
    </row>
    <row r="696" spans="1:15">
      <c r="A696" s="112"/>
      <c r="B696" s="157">
        <v>669</v>
      </c>
      <c r="C696" s="329"/>
      <c r="D696" s="329"/>
      <c r="E696" s="169"/>
      <c r="F696" s="169"/>
      <c r="G696" s="169"/>
      <c r="H696" s="169"/>
      <c r="I696" s="169"/>
      <c r="J696" s="169"/>
      <c r="K696" s="330"/>
      <c r="L696" s="330"/>
      <c r="M696" s="330"/>
      <c r="N696" s="331"/>
      <c r="O696" s="112"/>
    </row>
    <row r="697" spans="1:15">
      <c r="A697" s="112"/>
      <c r="B697" s="154">
        <v>670</v>
      </c>
      <c r="C697" s="332"/>
      <c r="D697" s="333"/>
      <c r="E697" s="170"/>
      <c r="F697" s="170"/>
      <c r="G697" s="170"/>
      <c r="H697" s="170"/>
      <c r="I697" s="170"/>
      <c r="J697" s="170"/>
      <c r="K697" s="334"/>
      <c r="L697" s="334"/>
      <c r="M697" s="334"/>
      <c r="N697" s="335"/>
      <c r="O697" s="112"/>
    </row>
    <row r="698" spans="1:15">
      <c r="A698" s="112"/>
      <c r="B698" s="157">
        <v>671</v>
      </c>
      <c r="C698" s="329"/>
      <c r="D698" s="329"/>
      <c r="E698" s="169"/>
      <c r="F698" s="169"/>
      <c r="G698" s="169"/>
      <c r="H698" s="169"/>
      <c r="I698" s="169"/>
      <c r="J698" s="169"/>
      <c r="K698" s="330"/>
      <c r="L698" s="330"/>
      <c r="M698" s="330"/>
      <c r="N698" s="331"/>
      <c r="O698" s="112"/>
    </row>
    <row r="699" spans="1:15">
      <c r="A699" s="112"/>
      <c r="B699" s="154">
        <v>672</v>
      </c>
      <c r="C699" s="332"/>
      <c r="D699" s="333"/>
      <c r="E699" s="170"/>
      <c r="F699" s="170"/>
      <c r="G699" s="170"/>
      <c r="H699" s="170"/>
      <c r="I699" s="170"/>
      <c r="J699" s="170"/>
      <c r="K699" s="334"/>
      <c r="L699" s="334"/>
      <c r="M699" s="334"/>
      <c r="N699" s="335"/>
      <c r="O699" s="112"/>
    </row>
    <row r="700" spans="1:15">
      <c r="A700" s="112"/>
      <c r="B700" s="157">
        <v>673</v>
      </c>
      <c r="C700" s="329"/>
      <c r="D700" s="329"/>
      <c r="E700" s="169"/>
      <c r="F700" s="169"/>
      <c r="G700" s="169"/>
      <c r="H700" s="169"/>
      <c r="I700" s="169"/>
      <c r="J700" s="169"/>
      <c r="K700" s="330"/>
      <c r="L700" s="330"/>
      <c r="M700" s="330"/>
      <c r="N700" s="331"/>
      <c r="O700" s="112"/>
    </row>
    <row r="701" spans="1:15">
      <c r="A701" s="112"/>
      <c r="B701" s="154">
        <v>674</v>
      </c>
      <c r="C701" s="332"/>
      <c r="D701" s="333"/>
      <c r="E701" s="170"/>
      <c r="F701" s="170"/>
      <c r="G701" s="170"/>
      <c r="H701" s="170"/>
      <c r="I701" s="170"/>
      <c r="J701" s="170"/>
      <c r="K701" s="334"/>
      <c r="L701" s="334"/>
      <c r="M701" s="334"/>
      <c r="N701" s="335"/>
      <c r="O701" s="112"/>
    </row>
    <row r="702" spans="1:15">
      <c r="A702" s="112"/>
      <c r="B702" s="157">
        <v>675</v>
      </c>
      <c r="C702" s="329"/>
      <c r="D702" s="329"/>
      <c r="E702" s="169"/>
      <c r="F702" s="169"/>
      <c r="G702" s="169"/>
      <c r="H702" s="169"/>
      <c r="I702" s="169"/>
      <c r="J702" s="169"/>
      <c r="K702" s="330"/>
      <c r="L702" s="330"/>
      <c r="M702" s="330"/>
      <c r="N702" s="331"/>
      <c r="O702" s="112"/>
    </row>
    <row r="703" spans="1:15">
      <c r="A703" s="112"/>
      <c r="B703" s="154">
        <v>676</v>
      </c>
      <c r="C703" s="332"/>
      <c r="D703" s="333"/>
      <c r="E703" s="170"/>
      <c r="F703" s="170"/>
      <c r="G703" s="170"/>
      <c r="H703" s="170"/>
      <c r="I703" s="170"/>
      <c r="J703" s="170"/>
      <c r="K703" s="334"/>
      <c r="L703" s="334"/>
      <c r="M703" s="334"/>
      <c r="N703" s="335"/>
      <c r="O703" s="112"/>
    </row>
    <row r="704" spans="1:15">
      <c r="A704" s="112"/>
      <c r="B704" s="157">
        <v>677</v>
      </c>
      <c r="C704" s="329"/>
      <c r="D704" s="329"/>
      <c r="E704" s="169"/>
      <c r="F704" s="169"/>
      <c r="G704" s="169"/>
      <c r="H704" s="169"/>
      <c r="I704" s="169"/>
      <c r="J704" s="169"/>
      <c r="K704" s="330"/>
      <c r="L704" s="330"/>
      <c r="M704" s="330"/>
      <c r="N704" s="331"/>
      <c r="O704" s="112"/>
    </row>
    <row r="705" spans="1:15">
      <c r="A705" s="112"/>
      <c r="B705" s="154">
        <v>678</v>
      </c>
      <c r="C705" s="332"/>
      <c r="D705" s="333"/>
      <c r="E705" s="170"/>
      <c r="F705" s="170"/>
      <c r="G705" s="170"/>
      <c r="H705" s="170"/>
      <c r="I705" s="170"/>
      <c r="J705" s="170"/>
      <c r="K705" s="334"/>
      <c r="L705" s="334"/>
      <c r="M705" s="334"/>
      <c r="N705" s="335"/>
      <c r="O705" s="112"/>
    </row>
    <row r="706" spans="1:15">
      <c r="A706" s="112"/>
      <c r="B706" s="157">
        <v>679</v>
      </c>
      <c r="C706" s="329"/>
      <c r="D706" s="329"/>
      <c r="E706" s="169"/>
      <c r="F706" s="169"/>
      <c r="G706" s="169"/>
      <c r="H706" s="169"/>
      <c r="I706" s="169"/>
      <c r="J706" s="169"/>
      <c r="K706" s="330"/>
      <c r="L706" s="330"/>
      <c r="M706" s="330"/>
      <c r="N706" s="331"/>
      <c r="O706" s="112"/>
    </row>
    <row r="707" spans="1:15">
      <c r="A707" s="112"/>
      <c r="B707" s="154">
        <v>680</v>
      </c>
      <c r="C707" s="332"/>
      <c r="D707" s="333"/>
      <c r="E707" s="170"/>
      <c r="F707" s="170"/>
      <c r="G707" s="170"/>
      <c r="H707" s="170"/>
      <c r="I707" s="170"/>
      <c r="J707" s="170"/>
      <c r="K707" s="334"/>
      <c r="L707" s="334"/>
      <c r="M707" s="334"/>
      <c r="N707" s="335"/>
      <c r="O707" s="112"/>
    </row>
    <row r="708" spans="1:15">
      <c r="A708" s="112"/>
      <c r="B708" s="157">
        <v>681</v>
      </c>
      <c r="C708" s="329"/>
      <c r="D708" s="329"/>
      <c r="E708" s="169"/>
      <c r="F708" s="169"/>
      <c r="G708" s="169"/>
      <c r="H708" s="169"/>
      <c r="I708" s="169"/>
      <c r="J708" s="169"/>
      <c r="K708" s="330"/>
      <c r="L708" s="330"/>
      <c r="M708" s="330"/>
      <c r="N708" s="331"/>
      <c r="O708" s="112"/>
    </row>
    <row r="709" spans="1:15">
      <c r="A709" s="112"/>
      <c r="B709" s="154">
        <v>682</v>
      </c>
      <c r="C709" s="332"/>
      <c r="D709" s="333"/>
      <c r="E709" s="170"/>
      <c r="F709" s="170"/>
      <c r="G709" s="170"/>
      <c r="H709" s="170"/>
      <c r="I709" s="170"/>
      <c r="J709" s="170"/>
      <c r="K709" s="334"/>
      <c r="L709" s="334"/>
      <c r="M709" s="334"/>
      <c r="N709" s="335"/>
      <c r="O709" s="112"/>
    </row>
    <row r="710" spans="1:15">
      <c r="A710" s="112"/>
      <c r="B710" s="157">
        <v>683</v>
      </c>
      <c r="C710" s="329"/>
      <c r="D710" s="329"/>
      <c r="E710" s="169"/>
      <c r="F710" s="169"/>
      <c r="G710" s="169"/>
      <c r="H710" s="169"/>
      <c r="I710" s="169"/>
      <c r="J710" s="169"/>
      <c r="K710" s="330"/>
      <c r="L710" s="330"/>
      <c r="M710" s="330"/>
      <c r="N710" s="331"/>
      <c r="O710" s="112"/>
    </row>
    <row r="711" spans="1:15">
      <c r="A711" s="112"/>
      <c r="B711" s="154">
        <v>684</v>
      </c>
      <c r="C711" s="332"/>
      <c r="D711" s="333"/>
      <c r="E711" s="170"/>
      <c r="F711" s="170"/>
      <c r="G711" s="170"/>
      <c r="H711" s="170"/>
      <c r="I711" s="170"/>
      <c r="J711" s="170"/>
      <c r="K711" s="334"/>
      <c r="L711" s="334"/>
      <c r="M711" s="334"/>
      <c r="N711" s="335"/>
      <c r="O711" s="112"/>
    </row>
    <row r="712" spans="1:15">
      <c r="A712" s="112"/>
      <c r="B712" s="157">
        <v>685</v>
      </c>
      <c r="C712" s="329"/>
      <c r="D712" s="329"/>
      <c r="E712" s="169"/>
      <c r="F712" s="169"/>
      <c r="G712" s="169"/>
      <c r="H712" s="169"/>
      <c r="I712" s="169"/>
      <c r="J712" s="169"/>
      <c r="K712" s="330"/>
      <c r="L712" s="330"/>
      <c r="M712" s="330"/>
      <c r="N712" s="331"/>
      <c r="O712" s="112"/>
    </row>
    <row r="713" spans="1:15">
      <c r="A713" s="112"/>
      <c r="B713" s="154">
        <v>686</v>
      </c>
      <c r="C713" s="332"/>
      <c r="D713" s="333"/>
      <c r="E713" s="170"/>
      <c r="F713" s="170"/>
      <c r="G713" s="170"/>
      <c r="H713" s="170"/>
      <c r="I713" s="170"/>
      <c r="J713" s="170"/>
      <c r="K713" s="334"/>
      <c r="L713" s="334"/>
      <c r="M713" s="334"/>
      <c r="N713" s="335"/>
      <c r="O713" s="112"/>
    </row>
    <row r="714" spans="1:15">
      <c r="A714" s="112"/>
      <c r="B714" s="157">
        <v>687</v>
      </c>
      <c r="C714" s="329"/>
      <c r="D714" s="329"/>
      <c r="E714" s="169"/>
      <c r="F714" s="169"/>
      <c r="G714" s="169"/>
      <c r="H714" s="169"/>
      <c r="I714" s="169"/>
      <c r="J714" s="169"/>
      <c r="K714" s="330"/>
      <c r="L714" s="330"/>
      <c r="M714" s="330"/>
      <c r="N714" s="331"/>
      <c r="O714" s="112"/>
    </row>
    <row r="715" spans="1:15">
      <c r="A715" s="112"/>
      <c r="B715" s="154">
        <v>688</v>
      </c>
      <c r="C715" s="332"/>
      <c r="D715" s="333"/>
      <c r="E715" s="170"/>
      <c r="F715" s="170"/>
      <c r="G715" s="170"/>
      <c r="H715" s="170"/>
      <c r="I715" s="170"/>
      <c r="J715" s="170"/>
      <c r="K715" s="334"/>
      <c r="L715" s="334"/>
      <c r="M715" s="334"/>
      <c r="N715" s="335"/>
      <c r="O715" s="112"/>
    </row>
    <row r="716" spans="1:15">
      <c r="A716" s="112"/>
      <c r="B716" s="157">
        <v>689</v>
      </c>
      <c r="C716" s="329"/>
      <c r="D716" s="329"/>
      <c r="E716" s="169"/>
      <c r="F716" s="169"/>
      <c r="G716" s="169"/>
      <c r="H716" s="169"/>
      <c r="I716" s="169"/>
      <c r="J716" s="169"/>
      <c r="K716" s="330"/>
      <c r="L716" s="330"/>
      <c r="M716" s="330"/>
      <c r="N716" s="331"/>
      <c r="O716" s="112"/>
    </row>
    <row r="717" spans="1:15">
      <c r="A717" s="112"/>
      <c r="B717" s="154">
        <v>690</v>
      </c>
      <c r="C717" s="332"/>
      <c r="D717" s="333"/>
      <c r="E717" s="170"/>
      <c r="F717" s="170"/>
      <c r="G717" s="170"/>
      <c r="H717" s="170"/>
      <c r="I717" s="170"/>
      <c r="J717" s="170"/>
      <c r="K717" s="334"/>
      <c r="L717" s="334"/>
      <c r="M717" s="334"/>
      <c r="N717" s="335"/>
      <c r="O717" s="112"/>
    </row>
    <row r="718" spans="1:15">
      <c r="A718" s="112"/>
      <c r="B718" s="157">
        <v>691</v>
      </c>
      <c r="C718" s="329"/>
      <c r="D718" s="329"/>
      <c r="E718" s="169"/>
      <c r="F718" s="169"/>
      <c r="G718" s="169"/>
      <c r="H718" s="169"/>
      <c r="I718" s="169"/>
      <c r="J718" s="169"/>
      <c r="K718" s="330"/>
      <c r="L718" s="330"/>
      <c r="M718" s="330"/>
      <c r="N718" s="331"/>
      <c r="O718" s="112"/>
    </row>
    <row r="719" spans="1:15">
      <c r="A719" s="112"/>
      <c r="B719" s="154">
        <v>692</v>
      </c>
      <c r="C719" s="332"/>
      <c r="D719" s="333"/>
      <c r="E719" s="170"/>
      <c r="F719" s="170"/>
      <c r="G719" s="170"/>
      <c r="H719" s="170"/>
      <c r="I719" s="170"/>
      <c r="J719" s="170"/>
      <c r="K719" s="334"/>
      <c r="L719" s="334"/>
      <c r="M719" s="334"/>
      <c r="N719" s="335"/>
      <c r="O719" s="112"/>
    </row>
    <row r="720" spans="1:15">
      <c r="A720" s="112"/>
      <c r="B720" s="157">
        <v>693</v>
      </c>
      <c r="C720" s="329"/>
      <c r="D720" s="329"/>
      <c r="E720" s="169"/>
      <c r="F720" s="169"/>
      <c r="G720" s="169"/>
      <c r="H720" s="169"/>
      <c r="I720" s="169"/>
      <c r="J720" s="169"/>
      <c r="K720" s="330"/>
      <c r="L720" s="330"/>
      <c r="M720" s="330"/>
      <c r="N720" s="331"/>
      <c r="O720" s="112"/>
    </row>
    <row r="721" spans="1:15">
      <c r="A721" s="112"/>
      <c r="B721" s="154">
        <v>694</v>
      </c>
      <c r="C721" s="332"/>
      <c r="D721" s="333"/>
      <c r="E721" s="170"/>
      <c r="F721" s="170"/>
      <c r="G721" s="170"/>
      <c r="H721" s="170"/>
      <c r="I721" s="170"/>
      <c r="J721" s="170"/>
      <c r="K721" s="334"/>
      <c r="L721" s="334"/>
      <c r="M721" s="334"/>
      <c r="N721" s="335"/>
      <c r="O721" s="112"/>
    </row>
    <row r="722" spans="1:15">
      <c r="A722" s="112"/>
      <c r="B722" s="157">
        <v>695</v>
      </c>
      <c r="C722" s="329"/>
      <c r="D722" s="329"/>
      <c r="E722" s="169"/>
      <c r="F722" s="169"/>
      <c r="G722" s="169"/>
      <c r="H722" s="169"/>
      <c r="I722" s="169"/>
      <c r="J722" s="169"/>
      <c r="K722" s="330"/>
      <c r="L722" s="330"/>
      <c r="M722" s="330"/>
      <c r="N722" s="331"/>
      <c r="O722" s="112"/>
    </row>
    <row r="723" spans="1:15">
      <c r="A723" s="112"/>
      <c r="B723" s="154">
        <v>696</v>
      </c>
      <c r="C723" s="332"/>
      <c r="D723" s="333"/>
      <c r="E723" s="170"/>
      <c r="F723" s="170"/>
      <c r="G723" s="170"/>
      <c r="H723" s="170"/>
      <c r="I723" s="170"/>
      <c r="J723" s="170"/>
      <c r="K723" s="334"/>
      <c r="L723" s="334"/>
      <c r="M723" s="334"/>
      <c r="N723" s="335"/>
      <c r="O723" s="112"/>
    </row>
    <row r="724" spans="1:15">
      <c r="A724" s="112"/>
      <c r="B724" s="157">
        <v>697</v>
      </c>
      <c r="C724" s="329"/>
      <c r="D724" s="329"/>
      <c r="E724" s="169"/>
      <c r="F724" s="169"/>
      <c r="G724" s="169"/>
      <c r="H724" s="169"/>
      <c r="I724" s="169"/>
      <c r="J724" s="169"/>
      <c r="K724" s="330"/>
      <c r="L724" s="330"/>
      <c r="M724" s="330"/>
      <c r="N724" s="331"/>
      <c r="O724" s="112"/>
    </row>
    <row r="725" spans="1:15">
      <c r="A725" s="112"/>
      <c r="B725" s="154">
        <v>698</v>
      </c>
      <c r="C725" s="332"/>
      <c r="D725" s="333"/>
      <c r="E725" s="170"/>
      <c r="F725" s="170"/>
      <c r="G725" s="170"/>
      <c r="H725" s="170"/>
      <c r="I725" s="170"/>
      <c r="J725" s="170"/>
      <c r="K725" s="334"/>
      <c r="L725" s="334"/>
      <c r="M725" s="334"/>
      <c r="N725" s="335"/>
      <c r="O725" s="112"/>
    </row>
    <row r="726" spans="1:15">
      <c r="A726" s="112"/>
      <c r="B726" s="157">
        <v>699</v>
      </c>
      <c r="C726" s="329"/>
      <c r="D726" s="329"/>
      <c r="E726" s="169"/>
      <c r="F726" s="169"/>
      <c r="G726" s="169"/>
      <c r="H726" s="169"/>
      <c r="I726" s="169"/>
      <c r="J726" s="169"/>
      <c r="K726" s="330"/>
      <c r="L726" s="330"/>
      <c r="M726" s="330"/>
      <c r="N726" s="331"/>
      <c r="O726" s="112"/>
    </row>
    <row r="727" spans="1:15">
      <c r="A727" s="112"/>
      <c r="B727" s="154">
        <v>700</v>
      </c>
      <c r="C727" s="332"/>
      <c r="D727" s="333"/>
      <c r="E727" s="170"/>
      <c r="F727" s="170"/>
      <c r="G727" s="170"/>
      <c r="H727" s="170"/>
      <c r="I727" s="170"/>
      <c r="J727" s="170"/>
      <c r="K727" s="334"/>
      <c r="L727" s="334"/>
      <c r="M727" s="334"/>
      <c r="N727" s="335"/>
      <c r="O727" s="112"/>
    </row>
    <row r="728" spans="1:15">
      <c r="A728" s="112"/>
      <c r="B728" s="157">
        <v>701</v>
      </c>
      <c r="C728" s="329"/>
      <c r="D728" s="329"/>
      <c r="E728" s="169"/>
      <c r="F728" s="169"/>
      <c r="G728" s="169"/>
      <c r="H728" s="169"/>
      <c r="I728" s="169"/>
      <c r="J728" s="169"/>
      <c r="K728" s="330"/>
      <c r="L728" s="330"/>
      <c r="M728" s="330"/>
      <c r="N728" s="331"/>
      <c r="O728" s="112"/>
    </row>
    <row r="729" spans="1:15">
      <c r="A729" s="112"/>
      <c r="B729" s="154">
        <v>702</v>
      </c>
      <c r="C729" s="332"/>
      <c r="D729" s="333"/>
      <c r="E729" s="170"/>
      <c r="F729" s="170"/>
      <c r="G729" s="170"/>
      <c r="H729" s="170"/>
      <c r="I729" s="170"/>
      <c r="J729" s="170"/>
      <c r="K729" s="334"/>
      <c r="L729" s="334"/>
      <c r="M729" s="334"/>
      <c r="N729" s="335"/>
      <c r="O729" s="112"/>
    </row>
    <row r="730" spans="1:15">
      <c r="A730" s="112"/>
      <c r="B730" s="157">
        <v>703</v>
      </c>
      <c r="C730" s="329"/>
      <c r="D730" s="329"/>
      <c r="E730" s="169"/>
      <c r="F730" s="169"/>
      <c r="G730" s="169"/>
      <c r="H730" s="169"/>
      <c r="I730" s="169"/>
      <c r="J730" s="169"/>
      <c r="K730" s="330"/>
      <c r="L730" s="330"/>
      <c r="M730" s="330"/>
      <c r="N730" s="331"/>
      <c r="O730" s="112"/>
    </row>
    <row r="731" spans="1:15">
      <c r="A731" s="112"/>
      <c r="B731" s="154">
        <v>704</v>
      </c>
      <c r="C731" s="332"/>
      <c r="D731" s="333"/>
      <c r="E731" s="170"/>
      <c r="F731" s="170"/>
      <c r="G731" s="170"/>
      <c r="H731" s="170"/>
      <c r="I731" s="170"/>
      <c r="J731" s="170"/>
      <c r="K731" s="334"/>
      <c r="L731" s="334"/>
      <c r="M731" s="334"/>
      <c r="N731" s="335"/>
      <c r="O731" s="112"/>
    </row>
    <row r="732" spans="1:15">
      <c r="A732" s="112"/>
      <c r="B732" s="157">
        <v>705</v>
      </c>
      <c r="C732" s="329"/>
      <c r="D732" s="329"/>
      <c r="E732" s="169"/>
      <c r="F732" s="169"/>
      <c r="G732" s="169"/>
      <c r="H732" s="169"/>
      <c r="I732" s="169"/>
      <c r="J732" s="169"/>
      <c r="K732" s="330"/>
      <c r="L732" s="330"/>
      <c r="M732" s="330"/>
      <c r="N732" s="331"/>
      <c r="O732" s="112"/>
    </row>
    <row r="733" spans="1:15">
      <c r="A733" s="112"/>
      <c r="B733" s="154">
        <v>706</v>
      </c>
      <c r="C733" s="332"/>
      <c r="D733" s="333"/>
      <c r="E733" s="170"/>
      <c r="F733" s="170"/>
      <c r="G733" s="170"/>
      <c r="H733" s="170"/>
      <c r="I733" s="170"/>
      <c r="J733" s="170"/>
      <c r="K733" s="334"/>
      <c r="L733" s="334"/>
      <c r="M733" s="334"/>
      <c r="N733" s="335"/>
      <c r="O733" s="112"/>
    </row>
    <row r="734" spans="1:15">
      <c r="A734" s="112"/>
      <c r="B734" s="157">
        <v>707</v>
      </c>
      <c r="C734" s="329"/>
      <c r="D734" s="329"/>
      <c r="E734" s="169"/>
      <c r="F734" s="169"/>
      <c r="G734" s="169"/>
      <c r="H734" s="169"/>
      <c r="I734" s="169"/>
      <c r="J734" s="169"/>
      <c r="K734" s="330"/>
      <c r="L734" s="330"/>
      <c r="M734" s="330"/>
      <c r="N734" s="331"/>
      <c r="O734" s="112"/>
    </row>
    <row r="735" spans="1:15">
      <c r="A735" s="112"/>
      <c r="B735" s="154">
        <v>708</v>
      </c>
      <c r="C735" s="332"/>
      <c r="D735" s="333"/>
      <c r="E735" s="170"/>
      <c r="F735" s="170"/>
      <c r="G735" s="170"/>
      <c r="H735" s="170"/>
      <c r="I735" s="170"/>
      <c r="J735" s="170"/>
      <c r="K735" s="334"/>
      <c r="L735" s="334"/>
      <c r="M735" s="334"/>
      <c r="N735" s="335"/>
      <c r="O735" s="112"/>
    </row>
    <row r="736" spans="1:15">
      <c r="A736" s="112"/>
      <c r="B736" s="157">
        <v>709</v>
      </c>
      <c r="C736" s="329"/>
      <c r="D736" s="329"/>
      <c r="E736" s="169"/>
      <c r="F736" s="169"/>
      <c r="G736" s="169"/>
      <c r="H736" s="169"/>
      <c r="I736" s="169"/>
      <c r="J736" s="169"/>
      <c r="K736" s="330"/>
      <c r="L736" s="330"/>
      <c r="M736" s="330"/>
      <c r="N736" s="331"/>
      <c r="O736" s="112"/>
    </row>
    <row r="737" spans="1:15">
      <c r="A737" s="112"/>
      <c r="B737" s="154">
        <v>710</v>
      </c>
      <c r="C737" s="332"/>
      <c r="D737" s="333"/>
      <c r="E737" s="170"/>
      <c r="F737" s="170"/>
      <c r="G737" s="170"/>
      <c r="H737" s="170"/>
      <c r="I737" s="170"/>
      <c r="J737" s="170"/>
      <c r="K737" s="334"/>
      <c r="L737" s="334"/>
      <c r="M737" s="334"/>
      <c r="N737" s="335"/>
      <c r="O737" s="112"/>
    </row>
    <row r="738" spans="1:15">
      <c r="A738" s="112"/>
      <c r="B738" s="157">
        <v>711</v>
      </c>
      <c r="C738" s="329"/>
      <c r="D738" s="329"/>
      <c r="E738" s="169"/>
      <c r="F738" s="169"/>
      <c r="G738" s="169"/>
      <c r="H738" s="169"/>
      <c r="I738" s="169"/>
      <c r="J738" s="169"/>
      <c r="K738" s="330"/>
      <c r="L738" s="330"/>
      <c r="M738" s="330"/>
      <c r="N738" s="331"/>
      <c r="O738" s="112"/>
    </row>
    <row r="739" spans="1:15">
      <c r="A739" s="112"/>
      <c r="B739" s="154">
        <v>712</v>
      </c>
      <c r="C739" s="332"/>
      <c r="D739" s="333"/>
      <c r="E739" s="170"/>
      <c r="F739" s="170"/>
      <c r="G739" s="170"/>
      <c r="H739" s="170"/>
      <c r="I739" s="170"/>
      <c r="J739" s="170"/>
      <c r="K739" s="334"/>
      <c r="L739" s="334"/>
      <c r="M739" s="334"/>
      <c r="N739" s="335"/>
      <c r="O739" s="112"/>
    </row>
    <row r="740" spans="1:15">
      <c r="A740" s="112"/>
      <c r="B740" s="157">
        <v>713</v>
      </c>
      <c r="C740" s="329"/>
      <c r="D740" s="329"/>
      <c r="E740" s="169"/>
      <c r="F740" s="169"/>
      <c r="G740" s="169"/>
      <c r="H740" s="169"/>
      <c r="I740" s="169"/>
      <c r="J740" s="169"/>
      <c r="K740" s="330"/>
      <c r="L740" s="330"/>
      <c r="M740" s="330"/>
      <c r="N740" s="331"/>
      <c r="O740" s="112"/>
    </row>
    <row r="741" spans="1:15">
      <c r="A741" s="112"/>
      <c r="B741" s="154">
        <v>714</v>
      </c>
      <c r="C741" s="332"/>
      <c r="D741" s="333"/>
      <c r="E741" s="170"/>
      <c r="F741" s="170"/>
      <c r="G741" s="170"/>
      <c r="H741" s="170"/>
      <c r="I741" s="170"/>
      <c r="J741" s="170"/>
      <c r="K741" s="334"/>
      <c r="L741" s="334"/>
      <c r="M741" s="334"/>
      <c r="N741" s="335"/>
      <c r="O741" s="112"/>
    </row>
    <row r="742" spans="1:15">
      <c r="A742" s="112"/>
      <c r="B742" s="157">
        <v>715</v>
      </c>
      <c r="C742" s="329"/>
      <c r="D742" s="329"/>
      <c r="E742" s="169"/>
      <c r="F742" s="169"/>
      <c r="G742" s="169"/>
      <c r="H742" s="169"/>
      <c r="I742" s="169"/>
      <c r="J742" s="169"/>
      <c r="K742" s="330"/>
      <c r="L742" s="330"/>
      <c r="M742" s="330"/>
      <c r="N742" s="331"/>
      <c r="O742" s="112"/>
    </row>
    <row r="743" spans="1:15">
      <c r="A743" s="112"/>
      <c r="B743" s="154">
        <v>716</v>
      </c>
      <c r="C743" s="332"/>
      <c r="D743" s="333"/>
      <c r="E743" s="170"/>
      <c r="F743" s="170"/>
      <c r="G743" s="170"/>
      <c r="H743" s="170"/>
      <c r="I743" s="170"/>
      <c r="J743" s="170"/>
      <c r="K743" s="334"/>
      <c r="L743" s="334"/>
      <c r="M743" s="334"/>
      <c r="N743" s="335"/>
      <c r="O743" s="112"/>
    </row>
    <row r="744" spans="1:15">
      <c r="A744" s="112"/>
      <c r="B744" s="157">
        <v>717</v>
      </c>
      <c r="C744" s="329"/>
      <c r="D744" s="329"/>
      <c r="E744" s="169"/>
      <c r="F744" s="169"/>
      <c r="G744" s="169"/>
      <c r="H744" s="169"/>
      <c r="I744" s="169"/>
      <c r="J744" s="169"/>
      <c r="K744" s="330"/>
      <c r="L744" s="330"/>
      <c r="M744" s="330"/>
      <c r="N744" s="331"/>
      <c r="O744" s="112"/>
    </row>
    <row r="745" spans="1:15">
      <c r="A745" s="112"/>
      <c r="B745" s="154">
        <v>718</v>
      </c>
      <c r="C745" s="332"/>
      <c r="D745" s="333"/>
      <c r="E745" s="170"/>
      <c r="F745" s="170"/>
      <c r="G745" s="170"/>
      <c r="H745" s="170"/>
      <c r="I745" s="170"/>
      <c r="J745" s="170"/>
      <c r="K745" s="334"/>
      <c r="L745" s="334"/>
      <c r="M745" s="334"/>
      <c r="N745" s="335"/>
      <c r="O745" s="112"/>
    </row>
    <row r="746" spans="1:15">
      <c r="A746" s="112"/>
      <c r="B746" s="157">
        <v>719</v>
      </c>
      <c r="C746" s="329"/>
      <c r="D746" s="329"/>
      <c r="E746" s="169"/>
      <c r="F746" s="169"/>
      <c r="G746" s="169"/>
      <c r="H746" s="169"/>
      <c r="I746" s="169"/>
      <c r="J746" s="169"/>
      <c r="K746" s="330"/>
      <c r="L746" s="330"/>
      <c r="M746" s="330"/>
      <c r="N746" s="331"/>
      <c r="O746" s="112"/>
    </row>
    <row r="747" spans="1:15">
      <c r="A747" s="112"/>
      <c r="B747" s="154">
        <v>720</v>
      </c>
      <c r="C747" s="332"/>
      <c r="D747" s="333"/>
      <c r="E747" s="170"/>
      <c r="F747" s="170"/>
      <c r="G747" s="170"/>
      <c r="H747" s="170"/>
      <c r="I747" s="170"/>
      <c r="J747" s="170"/>
      <c r="K747" s="334"/>
      <c r="L747" s="334"/>
      <c r="M747" s="334"/>
      <c r="N747" s="335"/>
      <c r="O747" s="112"/>
    </row>
    <row r="748" spans="1:15">
      <c r="A748" s="112"/>
      <c r="B748" s="157">
        <v>721</v>
      </c>
      <c r="C748" s="329"/>
      <c r="D748" s="329"/>
      <c r="E748" s="169"/>
      <c r="F748" s="169"/>
      <c r="G748" s="169"/>
      <c r="H748" s="169"/>
      <c r="I748" s="169"/>
      <c r="J748" s="169"/>
      <c r="K748" s="330"/>
      <c r="L748" s="330"/>
      <c r="M748" s="330"/>
      <c r="N748" s="331"/>
      <c r="O748" s="112"/>
    </row>
    <row r="749" spans="1:15">
      <c r="A749" s="112"/>
      <c r="B749" s="154">
        <v>722</v>
      </c>
      <c r="C749" s="332"/>
      <c r="D749" s="333"/>
      <c r="E749" s="170"/>
      <c r="F749" s="170"/>
      <c r="G749" s="170"/>
      <c r="H749" s="170"/>
      <c r="I749" s="170"/>
      <c r="J749" s="170"/>
      <c r="K749" s="334"/>
      <c r="L749" s="334"/>
      <c r="M749" s="334"/>
      <c r="N749" s="335"/>
      <c r="O749" s="112"/>
    </row>
    <row r="750" spans="1:15">
      <c r="A750" s="112"/>
      <c r="B750" s="157">
        <v>723</v>
      </c>
      <c r="C750" s="329"/>
      <c r="D750" s="329"/>
      <c r="E750" s="169"/>
      <c r="F750" s="169"/>
      <c r="G750" s="169"/>
      <c r="H750" s="169"/>
      <c r="I750" s="169"/>
      <c r="J750" s="169"/>
      <c r="K750" s="330"/>
      <c r="L750" s="330"/>
      <c r="M750" s="330"/>
      <c r="N750" s="331"/>
      <c r="O750" s="112"/>
    </row>
    <row r="751" spans="1:15">
      <c r="A751" s="112"/>
      <c r="B751" s="154">
        <v>724</v>
      </c>
      <c r="C751" s="332"/>
      <c r="D751" s="333"/>
      <c r="E751" s="170"/>
      <c r="F751" s="170"/>
      <c r="G751" s="170"/>
      <c r="H751" s="170"/>
      <c r="I751" s="170"/>
      <c r="J751" s="170"/>
      <c r="K751" s="334"/>
      <c r="L751" s="334"/>
      <c r="M751" s="334"/>
      <c r="N751" s="335"/>
      <c r="O751" s="112"/>
    </row>
    <row r="752" spans="1:15">
      <c r="A752" s="112"/>
      <c r="B752" s="157">
        <v>725</v>
      </c>
      <c r="C752" s="329"/>
      <c r="D752" s="329"/>
      <c r="E752" s="169"/>
      <c r="F752" s="169"/>
      <c r="G752" s="169"/>
      <c r="H752" s="169"/>
      <c r="I752" s="169"/>
      <c r="J752" s="169"/>
      <c r="K752" s="330"/>
      <c r="L752" s="330"/>
      <c r="M752" s="330"/>
      <c r="N752" s="331"/>
      <c r="O752" s="112"/>
    </row>
    <row r="753" spans="1:15">
      <c r="A753" s="112"/>
      <c r="B753" s="154">
        <v>726</v>
      </c>
      <c r="C753" s="332"/>
      <c r="D753" s="333"/>
      <c r="E753" s="170"/>
      <c r="F753" s="170"/>
      <c r="G753" s="170"/>
      <c r="H753" s="170"/>
      <c r="I753" s="170"/>
      <c r="J753" s="170"/>
      <c r="K753" s="334"/>
      <c r="L753" s="334"/>
      <c r="M753" s="334"/>
      <c r="N753" s="335"/>
      <c r="O753" s="112"/>
    </row>
    <row r="754" spans="1:15">
      <c r="A754" s="112"/>
      <c r="B754" s="157">
        <v>727</v>
      </c>
      <c r="C754" s="329"/>
      <c r="D754" s="329"/>
      <c r="E754" s="169"/>
      <c r="F754" s="169"/>
      <c r="G754" s="169"/>
      <c r="H754" s="169"/>
      <c r="I754" s="169"/>
      <c r="J754" s="169"/>
      <c r="K754" s="330"/>
      <c r="L754" s="330"/>
      <c r="M754" s="330"/>
      <c r="N754" s="331"/>
      <c r="O754" s="112"/>
    </row>
    <row r="755" spans="1:15">
      <c r="A755" s="112"/>
      <c r="B755" s="154">
        <v>728</v>
      </c>
      <c r="C755" s="332"/>
      <c r="D755" s="333"/>
      <c r="E755" s="170"/>
      <c r="F755" s="170"/>
      <c r="G755" s="170"/>
      <c r="H755" s="170"/>
      <c r="I755" s="170"/>
      <c r="J755" s="170"/>
      <c r="K755" s="334"/>
      <c r="L755" s="334"/>
      <c r="M755" s="334"/>
      <c r="N755" s="335"/>
      <c r="O755" s="112"/>
    </row>
    <row r="756" spans="1:15">
      <c r="A756" s="112"/>
      <c r="B756" s="157">
        <v>729</v>
      </c>
      <c r="C756" s="329"/>
      <c r="D756" s="329"/>
      <c r="E756" s="169"/>
      <c r="F756" s="169"/>
      <c r="G756" s="169"/>
      <c r="H756" s="169"/>
      <c r="I756" s="169"/>
      <c r="J756" s="169"/>
      <c r="K756" s="330"/>
      <c r="L756" s="330"/>
      <c r="M756" s="330"/>
      <c r="N756" s="331"/>
      <c r="O756" s="112"/>
    </row>
    <row r="757" spans="1:15">
      <c r="A757" s="112"/>
      <c r="B757" s="154">
        <v>730</v>
      </c>
      <c r="C757" s="332"/>
      <c r="D757" s="333"/>
      <c r="E757" s="170"/>
      <c r="F757" s="170"/>
      <c r="G757" s="170"/>
      <c r="H757" s="170"/>
      <c r="I757" s="170"/>
      <c r="J757" s="170"/>
      <c r="K757" s="334"/>
      <c r="L757" s="334"/>
      <c r="M757" s="334"/>
      <c r="N757" s="335"/>
      <c r="O757" s="112"/>
    </row>
    <row r="758" spans="1:15">
      <c r="A758" s="112"/>
      <c r="B758" s="157">
        <v>731</v>
      </c>
      <c r="C758" s="329"/>
      <c r="D758" s="329"/>
      <c r="E758" s="169"/>
      <c r="F758" s="169"/>
      <c r="G758" s="169"/>
      <c r="H758" s="169"/>
      <c r="I758" s="169"/>
      <c r="J758" s="169"/>
      <c r="K758" s="330"/>
      <c r="L758" s="330"/>
      <c r="M758" s="330"/>
      <c r="N758" s="331"/>
      <c r="O758" s="112"/>
    </row>
    <row r="759" spans="1:15">
      <c r="A759" s="112"/>
      <c r="B759" s="154">
        <v>732</v>
      </c>
      <c r="C759" s="332"/>
      <c r="D759" s="333"/>
      <c r="E759" s="170"/>
      <c r="F759" s="170"/>
      <c r="G759" s="170"/>
      <c r="H759" s="170"/>
      <c r="I759" s="170"/>
      <c r="J759" s="170"/>
      <c r="K759" s="334"/>
      <c r="L759" s="334"/>
      <c r="M759" s="334"/>
      <c r="N759" s="335"/>
      <c r="O759" s="112"/>
    </row>
    <row r="760" spans="1:15">
      <c r="A760" s="112"/>
      <c r="B760" s="157">
        <v>733</v>
      </c>
      <c r="C760" s="329"/>
      <c r="D760" s="329"/>
      <c r="E760" s="169"/>
      <c r="F760" s="169"/>
      <c r="G760" s="169"/>
      <c r="H760" s="169"/>
      <c r="I760" s="169"/>
      <c r="J760" s="169"/>
      <c r="K760" s="330"/>
      <c r="L760" s="330"/>
      <c r="M760" s="330"/>
      <c r="N760" s="331"/>
      <c r="O760" s="112"/>
    </row>
    <row r="761" spans="1:15">
      <c r="A761" s="112"/>
      <c r="B761" s="154">
        <v>734</v>
      </c>
      <c r="C761" s="332"/>
      <c r="D761" s="333"/>
      <c r="E761" s="170"/>
      <c r="F761" s="170"/>
      <c r="G761" s="170"/>
      <c r="H761" s="170"/>
      <c r="I761" s="170"/>
      <c r="J761" s="170"/>
      <c r="K761" s="334"/>
      <c r="L761" s="334"/>
      <c r="M761" s="334"/>
      <c r="N761" s="335"/>
      <c r="O761" s="112"/>
    </row>
    <row r="762" spans="1:15">
      <c r="A762" s="112"/>
      <c r="B762" s="157">
        <v>735</v>
      </c>
      <c r="C762" s="329"/>
      <c r="D762" s="329"/>
      <c r="E762" s="169"/>
      <c r="F762" s="169"/>
      <c r="G762" s="169"/>
      <c r="H762" s="169"/>
      <c r="I762" s="169"/>
      <c r="J762" s="169"/>
      <c r="K762" s="330"/>
      <c r="L762" s="330"/>
      <c r="M762" s="330"/>
      <c r="N762" s="331"/>
      <c r="O762" s="112"/>
    </row>
    <row r="763" spans="1:15">
      <c r="A763" s="112"/>
      <c r="B763" s="154">
        <v>736</v>
      </c>
      <c r="C763" s="332"/>
      <c r="D763" s="333"/>
      <c r="E763" s="170"/>
      <c r="F763" s="170"/>
      <c r="G763" s="170"/>
      <c r="H763" s="170"/>
      <c r="I763" s="170"/>
      <c r="J763" s="170"/>
      <c r="K763" s="334"/>
      <c r="L763" s="334"/>
      <c r="M763" s="334"/>
      <c r="N763" s="335"/>
      <c r="O763" s="112"/>
    </row>
    <row r="764" spans="1:15">
      <c r="A764" s="112"/>
      <c r="B764" s="157">
        <v>737</v>
      </c>
      <c r="C764" s="329"/>
      <c r="D764" s="329"/>
      <c r="E764" s="169"/>
      <c r="F764" s="169"/>
      <c r="G764" s="169"/>
      <c r="H764" s="169"/>
      <c r="I764" s="169"/>
      <c r="J764" s="169"/>
      <c r="K764" s="330"/>
      <c r="L764" s="330"/>
      <c r="M764" s="330"/>
      <c r="N764" s="331"/>
      <c r="O764" s="112"/>
    </row>
    <row r="765" spans="1:15">
      <c r="A765" s="112"/>
      <c r="B765" s="154">
        <v>738</v>
      </c>
      <c r="C765" s="332"/>
      <c r="D765" s="333"/>
      <c r="E765" s="170"/>
      <c r="F765" s="170"/>
      <c r="G765" s="170"/>
      <c r="H765" s="170"/>
      <c r="I765" s="170"/>
      <c r="J765" s="170"/>
      <c r="K765" s="334"/>
      <c r="L765" s="334"/>
      <c r="M765" s="334"/>
      <c r="N765" s="335"/>
      <c r="O765" s="112"/>
    </row>
    <row r="766" spans="1:15">
      <c r="A766" s="112"/>
      <c r="B766" s="157">
        <v>739</v>
      </c>
      <c r="C766" s="329"/>
      <c r="D766" s="329"/>
      <c r="E766" s="169"/>
      <c r="F766" s="169"/>
      <c r="G766" s="169"/>
      <c r="H766" s="169"/>
      <c r="I766" s="169"/>
      <c r="J766" s="169"/>
      <c r="K766" s="330"/>
      <c r="L766" s="330"/>
      <c r="M766" s="330"/>
      <c r="N766" s="331"/>
      <c r="O766" s="112"/>
    </row>
    <row r="767" spans="1:15">
      <c r="A767" s="112"/>
      <c r="B767" s="154">
        <v>740</v>
      </c>
      <c r="C767" s="332"/>
      <c r="D767" s="333"/>
      <c r="E767" s="170"/>
      <c r="F767" s="170"/>
      <c r="G767" s="170"/>
      <c r="H767" s="170"/>
      <c r="I767" s="170"/>
      <c r="J767" s="170"/>
      <c r="K767" s="334"/>
      <c r="L767" s="334"/>
      <c r="M767" s="334"/>
      <c r="N767" s="335"/>
      <c r="O767" s="112"/>
    </row>
    <row r="768" spans="1:15">
      <c r="A768" s="112"/>
      <c r="B768" s="157">
        <v>741</v>
      </c>
      <c r="C768" s="329"/>
      <c r="D768" s="329"/>
      <c r="E768" s="169"/>
      <c r="F768" s="169"/>
      <c r="G768" s="169"/>
      <c r="H768" s="169"/>
      <c r="I768" s="169"/>
      <c r="J768" s="169"/>
      <c r="K768" s="330"/>
      <c r="L768" s="330"/>
      <c r="M768" s="330"/>
      <c r="N768" s="331"/>
      <c r="O768" s="112"/>
    </row>
    <row r="769" spans="1:15">
      <c r="A769" s="112"/>
      <c r="B769" s="154">
        <v>742</v>
      </c>
      <c r="C769" s="332"/>
      <c r="D769" s="333"/>
      <c r="E769" s="170"/>
      <c r="F769" s="170"/>
      <c r="G769" s="170"/>
      <c r="H769" s="170"/>
      <c r="I769" s="170"/>
      <c r="J769" s="170"/>
      <c r="K769" s="334"/>
      <c r="L769" s="334"/>
      <c r="M769" s="334"/>
      <c r="N769" s="335"/>
      <c r="O769" s="112"/>
    </row>
    <row r="770" spans="1:15">
      <c r="A770" s="112"/>
      <c r="B770" s="157">
        <v>743</v>
      </c>
      <c r="C770" s="329"/>
      <c r="D770" s="329"/>
      <c r="E770" s="169"/>
      <c r="F770" s="169"/>
      <c r="G770" s="169"/>
      <c r="H770" s="169"/>
      <c r="I770" s="169"/>
      <c r="J770" s="169"/>
      <c r="K770" s="330"/>
      <c r="L770" s="330"/>
      <c r="M770" s="330"/>
      <c r="N770" s="331"/>
      <c r="O770" s="112"/>
    </row>
    <row r="771" spans="1:15">
      <c r="A771" s="112"/>
      <c r="B771" s="154">
        <v>744</v>
      </c>
      <c r="C771" s="332"/>
      <c r="D771" s="333"/>
      <c r="E771" s="170"/>
      <c r="F771" s="170"/>
      <c r="G771" s="170"/>
      <c r="H771" s="170"/>
      <c r="I771" s="170"/>
      <c r="J771" s="170"/>
      <c r="K771" s="334"/>
      <c r="L771" s="334"/>
      <c r="M771" s="334"/>
      <c r="N771" s="335"/>
      <c r="O771" s="112"/>
    </row>
    <row r="772" spans="1:15">
      <c r="A772" s="112"/>
      <c r="B772" s="157">
        <v>745</v>
      </c>
      <c r="C772" s="329"/>
      <c r="D772" s="329"/>
      <c r="E772" s="169"/>
      <c r="F772" s="169"/>
      <c r="G772" s="169"/>
      <c r="H772" s="169"/>
      <c r="I772" s="169"/>
      <c r="J772" s="169"/>
      <c r="K772" s="330"/>
      <c r="L772" s="330"/>
      <c r="M772" s="330"/>
      <c r="N772" s="331"/>
      <c r="O772" s="112"/>
    </row>
    <row r="773" spans="1:15">
      <c r="A773" s="112"/>
      <c r="B773" s="154">
        <v>746</v>
      </c>
      <c r="C773" s="332"/>
      <c r="D773" s="333"/>
      <c r="E773" s="170"/>
      <c r="F773" s="170"/>
      <c r="G773" s="170"/>
      <c r="H773" s="170"/>
      <c r="I773" s="170"/>
      <c r="J773" s="170"/>
      <c r="K773" s="334"/>
      <c r="L773" s="334"/>
      <c r="M773" s="334"/>
      <c r="N773" s="335"/>
      <c r="O773" s="112"/>
    </row>
    <row r="774" spans="1:15">
      <c r="A774" s="112"/>
      <c r="B774" s="157">
        <v>747</v>
      </c>
      <c r="C774" s="329"/>
      <c r="D774" s="329"/>
      <c r="E774" s="169"/>
      <c r="F774" s="169"/>
      <c r="G774" s="169"/>
      <c r="H774" s="169"/>
      <c r="I774" s="169"/>
      <c r="J774" s="169"/>
      <c r="K774" s="330"/>
      <c r="L774" s="330"/>
      <c r="M774" s="330"/>
      <c r="N774" s="331"/>
      <c r="O774" s="112"/>
    </row>
    <row r="775" spans="1:15">
      <c r="A775" s="112"/>
      <c r="B775" s="154">
        <v>748</v>
      </c>
      <c r="C775" s="332"/>
      <c r="D775" s="333"/>
      <c r="E775" s="170"/>
      <c r="F775" s="170"/>
      <c r="G775" s="170"/>
      <c r="H775" s="170"/>
      <c r="I775" s="170"/>
      <c r="J775" s="170"/>
      <c r="K775" s="334"/>
      <c r="L775" s="334"/>
      <c r="M775" s="334"/>
      <c r="N775" s="335"/>
      <c r="O775" s="112"/>
    </row>
    <row r="776" spans="1:15">
      <c r="A776" s="112"/>
      <c r="B776" s="157">
        <v>749</v>
      </c>
      <c r="C776" s="329"/>
      <c r="D776" s="329"/>
      <c r="E776" s="169"/>
      <c r="F776" s="169"/>
      <c r="G776" s="169"/>
      <c r="H776" s="169"/>
      <c r="I776" s="169"/>
      <c r="J776" s="169"/>
      <c r="K776" s="330"/>
      <c r="L776" s="330"/>
      <c r="M776" s="330"/>
      <c r="N776" s="331"/>
      <c r="O776" s="112"/>
    </row>
    <row r="777" spans="1:15">
      <c r="A777" s="112"/>
      <c r="B777" s="154">
        <v>750</v>
      </c>
      <c r="C777" s="332"/>
      <c r="D777" s="333"/>
      <c r="E777" s="170"/>
      <c r="F777" s="170"/>
      <c r="G777" s="170"/>
      <c r="H777" s="170"/>
      <c r="I777" s="170"/>
      <c r="J777" s="170"/>
      <c r="K777" s="334"/>
      <c r="L777" s="334"/>
      <c r="M777" s="334"/>
      <c r="N777" s="335"/>
      <c r="O777" s="112"/>
    </row>
    <row r="778" spans="1:15">
      <c r="A778" s="112"/>
      <c r="B778" s="157">
        <v>751</v>
      </c>
      <c r="C778" s="329"/>
      <c r="D778" s="329"/>
      <c r="E778" s="169"/>
      <c r="F778" s="169"/>
      <c r="G778" s="169"/>
      <c r="H778" s="169"/>
      <c r="I778" s="169"/>
      <c r="J778" s="169"/>
      <c r="K778" s="330"/>
      <c r="L778" s="330"/>
      <c r="M778" s="330"/>
      <c r="N778" s="331"/>
      <c r="O778" s="112"/>
    </row>
    <row r="779" spans="1:15">
      <c r="A779" s="112"/>
      <c r="B779" s="154">
        <v>752</v>
      </c>
      <c r="C779" s="332"/>
      <c r="D779" s="333"/>
      <c r="E779" s="170"/>
      <c r="F779" s="170"/>
      <c r="G779" s="170"/>
      <c r="H779" s="170"/>
      <c r="I779" s="170"/>
      <c r="J779" s="170"/>
      <c r="K779" s="334"/>
      <c r="L779" s="334"/>
      <c r="M779" s="334"/>
      <c r="N779" s="335"/>
      <c r="O779" s="112"/>
    </row>
    <row r="780" spans="1:15">
      <c r="A780" s="112"/>
      <c r="B780" s="157">
        <v>753</v>
      </c>
      <c r="C780" s="329"/>
      <c r="D780" s="329"/>
      <c r="E780" s="169"/>
      <c r="F780" s="169"/>
      <c r="G780" s="169"/>
      <c r="H780" s="169"/>
      <c r="I780" s="169"/>
      <c r="J780" s="169"/>
      <c r="K780" s="330"/>
      <c r="L780" s="330"/>
      <c r="M780" s="330"/>
      <c r="N780" s="331"/>
      <c r="O780" s="112"/>
    </row>
    <row r="781" spans="1:15">
      <c r="A781" s="112"/>
      <c r="B781" s="154">
        <v>754</v>
      </c>
      <c r="C781" s="332"/>
      <c r="D781" s="333"/>
      <c r="E781" s="170"/>
      <c r="F781" s="170"/>
      <c r="G781" s="170"/>
      <c r="H781" s="170"/>
      <c r="I781" s="170"/>
      <c r="J781" s="170"/>
      <c r="K781" s="334"/>
      <c r="L781" s="334"/>
      <c r="M781" s="334"/>
      <c r="N781" s="335"/>
      <c r="O781" s="112"/>
    </row>
    <row r="782" spans="1:15">
      <c r="A782" s="112"/>
      <c r="B782" s="157">
        <v>755</v>
      </c>
      <c r="C782" s="329"/>
      <c r="D782" s="329"/>
      <c r="E782" s="169"/>
      <c r="F782" s="169"/>
      <c r="G782" s="169"/>
      <c r="H782" s="169"/>
      <c r="I782" s="169"/>
      <c r="J782" s="169"/>
      <c r="K782" s="330"/>
      <c r="L782" s="330"/>
      <c r="M782" s="330"/>
      <c r="N782" s="331"/>
      <c r="O782" s="112"/>
    </row>
    <row r="783" spans="1:15">
      <c r="A783" s="112"/>
      <c r="B783" s="154">
        <v>756</v>
      </c>
      <c r="C783" s="332"/>
      <c r="D783" s="333"/>
      <c r="E783" s="170"/>
      <c r="F783" s="170"/>
      <c r="G783" s="170"/>
      <c r="H783" s="170"/>
      <c r="I783" s="170"/>
      <c r="J783" s="170"/>
      <c r="K783" s="334"/>
      <c r="L783" s="334"/>
      <c r="M783" s="334"/>
      <c r="N783" s="335"/>
      <c r="O783" s="112"/>
    </row>
    <row r="784" spans="1:15">
      <c r="A784" s="112"/>
      <c r="B784" s="157">
        <v>757</v>
      </c>
      <c r="C784" s="329"/>
      <c r="D784" s="329"/>
      <c r="E784" s="169"/>
      <c r="F784" s="169"/>
      <c r="G784" s="169"/>
      <c r="H784" s="169"/>
      <c r="I784" s="169"/>
      <c r="J784" s="169"/>
      <c r="K784" s="330"/>
      <c r="L784" s="330"/>
      <c r="M784" s="330"/>
      <c r="N784" s="331"/>
      <c r="O784" s="112"/>
    </row>
    <row r="785" spans="1:15">
      <c r="A785" s="112"/>
      <c r="B785" s="154">
        <v>758</v>
      </c>
      <c r="C785" s="332"/>
      <c r="D785" s="333"/>
      <c r="E785" s="170"/>
      <c r="F785" s="170"/>
      <c r="G785" s="170"/>
      <c r="H785" s="170"/>
      <c r="I785" s="170"/>
      <c r="J785" s="170"/>
      <c r="K785" s="334"/>
      <c r="L785" s="334"/>
      <c r="M785" s="334"/>
      <c r="N785" s="335"/>
      <c r="O785" s="112"/>
    </row>
    <row r="786" spans="1:15">
      <c r="A786" s="112"/>
      <c r="B786" s="157">
        <v>759</v>
      </c>
      <c r="C786" s="329"/>
      <c r="D786" s="329"/>
      <c r="E786" s="169"/>
      <c r="F786" s="169"/>
      <c r="G786" s="169"/>
      <c r="H786" s="169"/>
      <c r="I786" s="169"/>
      <c r="J786" s="169"/>
      <c r="K786" s="330"/>
      <c r="L786" s="330"/>
      <c r="M786" s="330"/>
      <c r="N786" s="331"/>
      <c r="O786" s="112"/>
    </row>
    <row r="787" spans="1:15">
      <c r="A787" s="112"/>
      <c r="B787" s="154">
        <v>760</v>
      </c>
      <c r="C787" s="332"/>
      <c r="D787" s="333"/>
      <c r="E787" s="170"/>
      <c r="F787" s="170"/>
      <c r="G787" s="170"/>
      <c r="H787" s="170"/>
      <c r="I787" s="170"/>
      <c r="J787" s="170"/>
      <c r="K787" s="334"/>
      <c r="L787" s="334"/>
      <c r="M787" s="334"/>
      <c r="N787" s="335"/>
      <c r="O787" s="112"/>
    </row>
    <row r="788" spans="1:15">
      <c r="A788" s="112"/>
      <c r="B788" s="157">
        <v>761</v>
      </c>
      <c r="C788" s="329"/>
      <c r="D788" s="329"/>
      <c r="E788" s="169"/>
      <c r="F788" s="169"/>
      <c r="G788" s="169"/>
      <c r="H788" s="169"/>
      <c r="I788" s="169"/>
      <c r="J788" s="169"/>
      <c r="K788" s="330"/>
      <c r="L788" s="330"/>
      <c r="M788" s="330"/>
      <c r="N788" s="331"/>
      <c r="O788" s="112"/>
    </row>
    <row r="789" spans="1:15">
      <c r="A789" s="112"/>
      <c r="B789" s="154">
        <v>762</v>
      </c>
      <c r="C789" s="332"/>
      <c r="D789" s="333"/>
      <c r="E789" s="170"/>
      <c r="F789" s="170"/>
      <c r="G789" s="170"/>
      <c r="H789" s="170"/>
      <c r="I789" s="170"/>
      <c r="J789" s="170"/>
      <c r="K789" s="334"/>
      <c r="L789" s="334"/>
      <c r="M789" s="334"/>
      <c r="N789" s="335"/>
      <c r="O789" s="112"/>
    </row>
    <row r="790" spans="1:15">
      <c r="A790" s="112"/>
      <c r="B790" s="157">
        <v>763</v>
      </c>
      <c r="C790" s="329"/>
      <c r="D790" s="329"/>
      <c r="E790" s="169"/>
      <c r="F790" s="169"/>
      <c r="G790" s="169"/>
      <c r="H790" s="169"/>
      <c r="I790" s="169"/>
      <c r="J790" s="169"/>
      <c r="K790" s="330"/>
      <c r="L790" s="330"/>
      <c r="M790" s="330"/>
      <c r="N790" s="331"/>
      <c r="O790" s="112"/>
    </row>
    <row r="791" spans="1:15">
      <c r="A791" s="112"/>
      <c r="B791" s="154">
        <v>764</v>
      </c>
      <c r="C791" s="332"/>
      <c r="D791" s="333"/>
      <c r="E791" s="170"/>
      <c r="F791" s="170"/>
      <c r="G791" s="170"/>
      <c r="H791" s="170"/>
      <c r="I791" s="170"/>
      <c r="J791" s="170"/>
      <c r="K791" s="334"/>
      <c r="L791" s="334"/>
      <c r="M791" s="334"/>
      <c r="N791" s="335"/>
      <c r="O791" s="112"/>
    </row>
    <row r="792" spans="1:15">
      <c r="A792" s="112"/>
      <c r="B792" s="157">
        <v>765</v>
      </c>
      <c r="C792" s="329"/>
      <c r="D792" s="329"/>
      <c r="E792" s="169"/>
      <c r="F792" s="169"/>
      <c r="G792" s="169"/>
      <c r="H792" s="169"/>
      <c r="I792" s="169"/>
      <c r="J792" s="169"/>
      <c r="K792" s="330"/>
      <c r="L792" s="330"/>
      <c r="M792" s="330"/>
      <c r="N792" s="331"/>
      <c r="O792" s="112"/>
    </row>
    <row r="793" spans="1:15">
      <c r="A793" s="112"/>
      <c r="B793" s="154">
        <v>766</v>
      </c>
      <c r="C793" s="332"/>
      <c r="D793" s="333"/>
      <c r="E793" s="170"/>
      <c r="F793" s="170"/>
      <c r="G793" s="170"/>
      <c r="H793" s="170"/>
      <c r="I793" s="170"/>
      <c r="J793" s="170"/>
      <c r="K793" s="334"/>
      <c r="L793" s="334"/>
      <c r="M793" s="334"/>
      <c r="N793" s="335"/>
      <c r="O793" s="112"/>
    </row>
    <row r="794" spans="1:15">
      <c r="A794" s="112"/>
      <c r="B794" s="157">
        <v>767</v>
      </c>
      <c r="C794" s="329"/>
      <c r="D794" s="329"/>
      <c r="E794" s="169"/>
      <c r="F794" s="169"/>
      <c r="G794" s="169"/>
      <c r="H794" s="169"/>
      <c r="I794" s="169"/>
      <c r="J794" s="169"/>
      <c r="K794" s="330"/>
      <c r="L794" s="330"/>
      <c r="M794" s="330"/>
      <c r="N794" s="331"/>
      <c r="O794" s="112"/>
    </row>
    <row r="795" spans="1:15">
      <c r="A795" s="112"/>
      <c r="B795" s="154">
        <v>768</v>
      </c>
      <c r="C795" s="332"/>
      <c r="D795" s="333"/>
      <c r="E795" s="170"/>
      <c r="F795" s="170"/>
      <c r="G795" s="170"/>
      <c r="H795" s="170"/>
      <c r="I795" s="170"/>
      <c r="J795" s="170"/>
      <c r="K795" s="334"/>
      <c r="L795" s="334"/>
      <c r="M795" s="334"/>
      <c r="N795" s="335"/>
      <c r="O795" s="112"/>
    </row>
    <row r="796" spans="1:15">
      <c r="A796" s="112"/>
      <c r="B796" s="157">
        <v>769</v>
      </c>
      <c r="C796" s="329"/>
      <c r="D796" s="329"/>
      <c r="E796" s="169"/>
      <c r="F796" s="169"/>
      <c r="G796" s="169"/>
      <c r="H796" s="169"/>
      <c r="I796" s="169"/>
      <c r="J796" s="169"/>
      <c r="K796" s="330"/>
      <c r="L796" s="330"/>
      <c r="M796" s="330"/>
      <c r="N796" s="331"/>
      <c r="O796" s="112"/>
    </row>
    <row r="797" spans="1:15">
      <c r="A797" s="112"/>
      <c r="B797" s="154">
        <v>770</v>
      </c>
      <c r="C797" s="332"/>
      <c r="D797" s="333"/>
      <c r="E797" s="170"/>
      <c r="F797" s="170"/>
      <c r="G797" s="170"/>
      <c r="H797" s="170"/>
      <c r="I797" s="170"/>
      <c r="J797" s="170"/>
      <c r="K797" s="334"/>
      <c r="L797" s="334"/>
      <c r="M797" s="334"/>
      <c r="N797" s="335"/>
      <c r="O797" s="112"/>
    </row>
    <row r="798" spans="1:15">
      <c r="A798" s="112"/>
      <c r="B798" s="157">
        <v>771</v>
      </c>
      <c r="C798" s="329"/>
      <c r="D798" s="329"/>
      <c r="E798" s="169"/>
      <c r="F798" s="169"/>
      <c r="G798" s="169"/>
      <c r="H798" s="169"/>
      <c r="I798" s="169"/>
      <c r="J798" s="169"/>
      <c r="K798" s="330"/>
      <c r="L798" s="330"/>
      <c r="M798" s="330"/>
      <c r="N798" s="331"/>
      <c r="O798" s="112"/>
    </row>
    <row r="799" spans="1:15">
      <c r="A799" s="112"/>
      <c r="B799" s="154">
        <v>772</v>
      </c>
      <c r="C799" s="332"/>
      <c r="D799" s="333"/>
      <c r="E799" s="170"/>
      <c r="F799" s="170"/>
      <c r="G799" s="170"/>
      <c r="H799" s="170"/>
      <c r="I799" s="170"/>
      <c r="J799" s="170"/>
      <c r="K799" s="334"/>
      <c r="L799" s="334"/>
      <c r="M799" s="334"/>
      <c r="N799" s="335"/>
      <c r="O799" s="112"/>
    </row>
    <row r="800" spans="1:15">
      <c r="A800" s="112"/>
      <c r="B800" s="157">
        <v>773</v>
      </c>
      <c r="C800" s="329"/>
      <c r="D800" s="329"/>
      <c r="E800" s="169"/>
      <c r="F800" s="169"/>
      <c r="G800" s="169"/>
      <c r="H800" s="169"/>
      <c r="I800" s="169"/>
      <c r="J800" s="169"/>
      <c r="K800" s="330"/>
      <c r="L800" s="330"/>
      <c r="M800" s="330"/>
      <c r="N800" s="331"/>
      <c r="O800" s="112"/>
    </row>
    <row r="801" spans="1:15">
      <c r="A801" s="112"/>
      <c r="B801" s="154">
        <v>774</v>
      </c>
      <c r="C801" s="332"/>
      <c r="D801" s="333"/>
      <c r="E801" s="170"/>
      <c r="F801" s="170"/>
      <c r="G801" s="170"/>
      <c r="H801" s="170"/>
      <c r="I801" s="170"/>
      <c r="J801" s="170"/>
      <c r="K801" s="334"/>
      <c r="L801" s="334"/>
      <c r="M801" s="334"/>
      <c r="N801" s="335"/>
      <c r="O801" s="112"/>
    </row>
    <row r="802" spans="1:15">
      <c r="A802" s="112"/>
      <c r="B802" s="157">
        <v>775</v>
      </c>
      <c r="C802" s="329"/>
      <c r="D802" s="329"/>
      <c r="E802" s="169"/>
      <c r="F802" s="169"/>
      <c r="G802" s="169"/>
      <c r="H802" s="169"/>
      <c r="I802" s="169"/>
      <c r="J802" s="169"/>
      <c r="K802" s="330"/>
      <c r="L802" s="330"/>
      <c r="M802" s="330"/>
      <c r="N802" s="331"/>
      <c r="O802" s="112"/>
    </row>
    <row r="803" spans="1:15">
      <c r="A803" s="112"/>
      <c r="B803" s="154">
        <v>776</v>
      </c>
      <c r="C803" s="332"/>
      <c r="D803" s="333"/>
      <c r="E803" s="170"/>
      <c r="F803" s="170"/>
      <c r="G803" s="170"/>
      <c r="H803" s="170"/>
      <c r="I803" s="170"/>
      <c r="J803" s="170"/>
      <c r="K803" s="334"/>
      <c r="L803" s="334"/>
      <c r="M803" s="334"/>
      <c r="N803" s="335"/>
      <c r="O803" s="112"/>
    </row>
    <row r="804" spans="1:15">
      <c r="A804" s="112"/>
      <c r="B804" s="157">
        <v>777</v>
      </c>
      <c r="C804" s="329"/>
      <c r="D804" s="329"/>
      <c r="E804" s="169"/>
      <c r="F804" s="169"/>
      <c r="G804" s="169"/>
      <c r="H804" s="169"/>
      <c r="I804" s="169"/>
      <c r="J804" s="169"/>
      <c r="K804" s="330"/>
      <c r="L804" s="330"/>
      <c r="M804" s="330"/>
      <c r="N804" s="331"/>
      <c r="O804" s="112"/>
    </row>
    <row r="805" spans="1:15">
      <c r="A805" s="112"/>
      <c r="B805" s="154">
        <v>778</v>
      </c>
      <c r="C805" s="332"/>
      <c r="D805" s="333"/>
      <c r="E805" s="170"/>
      <c r="F805" s="170"/>
      <c r="G805" s="170"/>
      <c r="H805" s="170"/>
      <c r="I805" s="170"/>
      <c r="J805" s="170"/>
      <c r="K805" s="334"/>
      <c r="L805" s="334"/>
      <c r="M805" s="334"/>
      <c r="N805" s="335"/>
      <c r="O805" s="112"/>
    </row>
    <row r="806" spans="1:15">
      <c r="A806" s="112"/>
      <c r="B806" s="157">
        <v>779</v>
      </c>
      <c r="C806" s="329"/>
      <c r="D806" s="329"/>
      <c r="E806" s="169"/>
      <c r="F806" s="169"/>
      <c r="G806" s="169"/>
      <c r="H806" s="169"/>
      <c r="I806" s="169"/>
      <c r="J806" s="169"/>
      <c r="K806" s="330"/>
      <c r="L806" s="330"/>
      <c r="M806" s="330"/>
      <c r="N806" s="331"/>
      <c r="O806" s="112"/>
    </row>
    <row r="807" spans="1:15">
      <c r="A807" s="112"/>
      <c r="B807" s="154">
        <v>780</v>
      </c>
      <c r="C807" s="332"/>
      <c r="D807" s="333"/>
      <c r="E807" s="170"/>
      <c r="F807" s="170"/>
      <c r="G807" s="170"/>
      <c r="H807" s="170"/>
      <c r="I807" s="170"/>
      <c r="J807" s="170"/>
      <c r="K807" s="334"/>
      <c r="L807" s="334"/>
      <c r="M807" s="334"/>
      <c r="N807" s="335"/>
      <c r="O807" s="112"/>
    </row>
    <row r="808" spans="1:15">
      <c r="A808" s="112"/>
      <c r="B808" s="157">
        <v>781</v>
      </c>
      <c r="C808" s="329"/>
      <c r="D808" s="329"/>
      <c r="E808" s="169"/>
      <c r="F808" s="169"/>
      <c r="G808" s="169"/>
      <c r="H808" s="169"/>
      <c r="I808" s="169"/>
      <c r="J808" s="169"/>
      <c r="K808" s="330"/>
      <c r="L808" s="330"/>
      <c r="M808" s="330"/>
      <c r="N808" s="331"/>
      <c r="O808" s="112"/>
    </row>
    <row r="809" spans="1:15">
      <c r="A809" s="112"/>
      <c r="B809" s="154">
        <v>782</v>
      </c>
      <c r="C809" s="332"/>
      <c r="D809" s="333"/>
      <c r="E809" s="170"/>
      <c r="F809" s="170"/>
      <c r="G809" s="170"/>
      <c r="H809" s="170"/>
      <c r="I809" s="170"/>
      <c r="J809" s="170"/>
      <c r="K809" s="334"/>
      <c r="L809" s="334"/>
      <c r="M809" s="334"/>
      <c r="N809" s="335"/>
      <c r="O809" s="112"/>
    </row>
    <row r="810" spans="1:15">
      <c r="A810" s="112"/>
      <c r="B810" s="157">
        <v>783</v>
      </c>
      <c r="C810" s="329"/>
      <c r="D810" s="329"/>
      <c r="E810" s="169"/>
      <c r="F810" s="169"/>
      <c r="G810" s="169"/>
      <c r="H810" s="169"/>
      <c r="I810" s="169"/>
      <c r="J810" s="169"/>
      <c r="K810" s="330"/>
      <c r="L810" s="330"/>
      <c r="M810" s="330"/>
      <c r="N810" s="331"/>
      <c r="O810" s="112"/>
    </row>
    <row r="811" spans="1:15">
      <c r="A811" s="112"/>
      <c r="B811" s="154">
        <v>784</v>
      </c>
      <c r="C811" s="332"/>
      <c r="D811" s="333"/>
      <c r="E811" s="170"/>
      <c r="F811" s="170"/>
      <c r="G811" s="170"/>
      <c r="H811" s="170"/>
      <c r="I811" s="170"/>
      <c r="J811" s="170"/>
      <c r="K811" s="334"/>
      <c r="L811" s="334"/>
      <c r="M811" s="334"/>
      <c r="N811" s="335"/>
      <c r="O811" s="112"/>
    </row>
    <row r="812" spans="1:15">
      <c r="A812" s="112"/>
      <c r="B812" s="157">
        <v>785</v>
      </c>
      <c r="C812" s="329"/>
      <c r="D812" s="329"/>
      <c r="E812" s="169"/>
      <c r="F812" s="169"/>
      <c r="G812" s="169"/>
      <c r="H812" s="169"/>
      <c r="I812" s="169"/>
      <c r="J812" s="169"/>
      <c r="K812" s="330"/>
      <c r="L812" s="330"/>
      <c r="M812" s="330"/>
      <c r="N812" s="331"/>
      <c r="O812" s="112"/>
    </row>
    <row r="813" spans="1:15">
      <c r="A813" s="112"/>
      <c r="B813" s="154">
        <v>786</v>
      </c>
      <c r="C813" s="332"/>
      <c r="D813" s="333"/>
      <c r="E813" s="170"/>
      <c r="F813" s="170"/>
      <c r="G813" s="170"/>
      <c r="H813" s="170"/>
      <c r="I813" s="170"/>
      <c r="J813" s="170"/>
      <c r="K813" s="334"/>
      <c r="L813" s="334"/>
      <c r="M813" s="334"/>
      <c r="N813" s="335"/>
      <c r="O813" s="112"/>
    </row>
    <row r="814" spans="1:15">
      <c r="A814" s="112"/>
      <c r="B814" s="157">
        <v>787</v>
      </c>
      <c r="C814" s="329"/>
      <c r="D814" s="329"/>
      <c r="E814" s="169"/>
      <c r="F814" s="169"/>
      <c r="G814" s="169"/>
      <c r="H814" s="169"/>
      <c r="I814" s="169"/>
      <c r="J814" s="169"/>
      <c r="K814" s="330"/>
      <c r="L814" s="330"/>
      <c r="M814" s="330"/>
      <c r="N814" s="331"/>
      <c r="O814" s="112"/>
    </row>
    <row r="815" spans="1:15">
      <c r="A815" s="112"/>
      <c r="B815" s="154">
        <v>788</v>
      </c>
      <c r="C815" s="332"/>
      <c r="D815" s="333"/>
      <c r="E815" s="170"/>
      <c r="F815" s="170"/>
      <c r="G815" s="170"/>
      <c r="H815" s="170"/>
      <c r="I815" s="170"/>
      <c r="J815" s="170"/>
      <c r="K815" s="334"/>
      <c r="L815" s="334"/>
      <c r="M815" s="334"/>
      <c r="N815" s="335"/>
      <c r="O815" s="112"/>
    </row>
    <row r="816" spans="1:15">
      <c r="A816" s="112"/>
      <c r="B816" s="157">
        <v>789</v>
      </c>
      <c r="C816" s="329"/>
      <c r="D816" s="329"/>
      <c r="E816" s="169"/>
      <c r="F816" s="169"/>
      <c r="G816" s="169"/>
      <c r="H816" s="169"/>
      <c r="I816" s="169"/>
      <c r="J816" s="169"/>
      <c r="K816" s="330"/>
      <c r="L816" s="330"/>
      <c r="M816" s="330"/>
      <c r="N816" s="331"/>
      <c r="O816" s="112"/>
    </row>
    <row r="817" spans="1:15">
      <c r="A817" s="112"/>
      <c r="B817" s="154">
        <v>790</v>
      </c>
      <c r="C817" s="332"/>
      <c r="D817" s="333"/>
      <c r="E817" s="170"/>
      <c r="F817" s="170"/>
      <c r="G817" s="170"/>
      <c r="H817" s="170"/>
      <c r="I817" s="170"/>
      <c r="J817" s="170"/>
      <c r="K817" s="334"/>
      <c r="L817" s="334"/>
      <c r="M817" s="334"/>
      <c r="N817" s="335"/>
      <c r="O817" s="112"/>
    </row>
    <row r="818" spans="1:15">
      <c r="A818" s="112"/>
      <c r="B818" s="157">
        <v>791</v>
      </c>
      <c r="C818" s="329"/>
      <c r="D818" s="329"/>
      <c r="E818" s="169"/>
      <c r="F818" s="169"/>
      <c r="G818" s="169"/>
      <c r="H818" s="169"/>
      <c r="I818" s="169"/>
      <c r="J818" s="169"/>
      <c r="K818" s="330"/>
      <c r="L818" s="330"/>
      <c r="M818" s="330"/>
      <c r="N818" s="331"/>
      <c r="O818" s="112"/>
    </row>
    <row r="819" spans="1:15">
      <c r="A819" s="112"/>
      <c r="B819" s="154">
        <v>792</v>
      </c>
      <c r="C819" s="332"/>
      <c r="D819" s="333"/>
      <c r="E819" s="170"/>
      <c r="F819" s="170"/>
      <c r="G819" s="170"/>
      <c r="H819" s="170"/>
      <c r="I819" s="170"/>
      <c r="J819" s="170"/>
      <c r="K819" s="334"/>
      <c r="L819" s="334"/>
      <c r="M819" s="334"/>
      <c r="N819" s="335"/>
      <c r="O819" s="112"/>
    </row>
    <row r="820" spans="1:15">
      <c r="A820" s="112"/>
      <c r="B820" s="157">
        <v>793</v>
      </c>
      <c r="C820" s="329"/>
      <c r="D820" s="329"/>
      <c r="E820" s="169"/>
      <c r="F820" s="169"/>
      <c r="G820" s="169"/>
      <c r="H820" s="169"/>
      <c r="I820" s="169"/>
      <c r="J820" s="169"/>
      <c r="K820" s="330"/>
      <c r="L820" s="330"/>
      <c r="M820" s="330"/>
      <c r="N820" s="331"/>
      <c r="O820" s="112"/>
    </row>
    <row r="821" spans="1:15">
      <c r="A821" s="112"/>
      <c r="B821" s="154">
        <v>794</v>
      </c>
      <c r="C821" s="332"/>
      <c r="D821" s="333"/>
      <c r="E821" s="170"/>
      <c r="F821" s="170"/>
      <c r="G821" s="170"/>
      <c r="H821" s="170"/>
      <c r="I821" s="170"/>
      <c r="J821" s="170"/>
      <c r="K821" s="334"/>
      <c r="L821" s="334"/>
      <c r="M821" s="334"/>
      <c r="N821" s="335"/>
      <c r="O821" s="112"/>
    </row>
    <row r="822" spans="1:15">
      <c r="A822" s="112"/>
      <c r="B822" s="157">
        <v>795</v>
      </c>
      <c r="C822" s="329"/>
      <c r="D822" s="329"/>
      <c r="E822" s="169"/>
      <c r="F822" s="169"/>
      <c r="G822" s="169"/>
      <c r="H822" s="169"/>
      <c r="I822" s="169"/>
      <c r="J822" s="169"/>
      <c r="K822" s="330"/>
      <c r="L822" s="330"/>
      <c r="M822" s="330"/>
      <c r="N822" s="331"/>
      <c r="O822" s="112"/>
    </row>
    <row r="823" spans="1:15">
      <c r="A823" s="112"/>
      <c r="B823" s="154">
        <v>796</v>
      </c>
      <c r="C823" s="332"/>
      <c r="D823" s="333"/>
      <c r="E823" s="170"/>
      <c r="F823" s="170"/>
      <c r="G823" s="170"/>
      <c r="H823" s="170"/>
      <c r="I823" s="170"/>
      <c r="J823" s="170"/>
      <c r="K823" s="334"/>
      <c r="L823" s="334"/>
      <c r="M823" s="334"/>
      <c r="N823" s="335"/>
      <c r="O823" s="112"/>
    </row>
    <row r="824" spans="1:15">
      <c r="A824" s="112"/>
      <c r="B824" s="157">
        <v>797</v>
      </c>
      <c r="C824" s="329"/>
      <c r="D824" s="329"/>
      <c r="E824" s="169"/>
      <c r="F824" s="169"/>
      <c r="G824" s="169"/>
      <c r="H824" s="169"/>
      <c r="I824" s="169"/>
      <c r="J824" s="169"/>
      <c r="K824" s="330"/>
      <c r="L824" s="330"/>
      <c r="M824" s="330"/>
      <c r="N824" s="331"/>
      <c r="O824" s="112"/>
    </row>
    <row r="825" spans="1:15">
      <c r="A825" s="112"/>
      <c r="B825" s="154">
        <v>798</v>
      </c>
      <c r="C825" s="332"/>
      <c r="D825" s="333"/>
      <c r="E825" s="170"/>
      <c r="F825" s="170"/>
      <c r="G825" s="170"/>
      <c r="H825" s="170"/>
      <c r="I825" s="170"/>
      <c r="J825" s="170"/>
      <c r="K825" s="334"/>
      <c r="L825" s="334"/>
      <c r="M825" s="334"/>
      <c r="N825" s="335"/>
      <c r="O825" s="112"/>
    </row>
    <row r="826" spans="1:15">
      <c r="A826" s="112"/>
      <c r="B826" s="157">
        <v>799</v>
      </c>
      <c r="C826" s="329"/>
      <c r="D826" s="329"/>
      <c r="E826" s="169"/>
      <c r="F826" s="169"/>
      <c r="G826" s="169"/>
      <c r="H826" s="169"/>
      <c r="I826" s="169"/>
      <c r="J826" s="169"/>
      <c r="K826" s="330"/>
      <c r="L826" s="330"/>
      <c r="M826" s="330"/>
      <c r="N826" s="331"/>
      <c r="O826" s="112"/>
    </row>
    <row r="827" spans="1:15">
      <c r="A827" s="112"/>
      <c r="B827" s="154">
        <v>800</v>
      </c>
      <c r="C827" s="332"/>
      <c r="D827" s="333"/>
      <c r="E827" s="170"/>
      <c r="F827" s="170"/>
      <c r="G827" s="170"/>
      <c r="H827" s="170"/>
      <c r="I827" s="170"/>
      <c r="J827" s="170"/>
      <c r="K827" s="334"/>
      <c r="L827" s="334"/>
      <c r="M827" s="334"/>
      <c r="N827" s="335"/>
      <c r="O827" s="112"/>
    </row>
    <row r="828" spans="1:15">
      <c r="A828" s="112"/>
      <c r="B828" s="157">
        <v>801</v>
      </c>
      <c r="C828" s="329"/>
      <c r="D828" s="329"/>
      <c r="E828" s="169"/>
      <c r="F828" s="169"/>
      <c r="G828" s="169"/>
      <c r="H828" s="169"/>
      <c r="I828" s="169"/>
      <c r="J828" s="169"/>
      <c r="K828" s="330"/>
      <c r="L828" s="330"/>
      <c r="M828" s="330"/>
      <c r="N828" s="331"/>
      <c r="O828" s="112"/>
    </row>
    <row r="829" spans="1:15">
      <c r="A829" s="112"/>
      <c r="B829" s="154">
        <v>802</v>
      </c>
      <c r="C829" s="332"/>
      <c r="D829" s="333"/>
      <c r="E829" s="170"/>
      <c r="F829" s="170"/>
      <c r="G829" s="170"/>
      <c r="H829" s="170"/>
      <c r="I829" s="170"/>
      <c r="J829" s="170"/>
      <c r="K829" s="334"/>
      <c r="L829" s="334"/>
      <c r="M829" s="334"/>
      <c r="N829" s="335"/>
      <c r="O829" s="112"/>
    </row>
    <row r="830" spans="1:15">
      <c r="A830" s="112"/>
      <c r="B830" s="157">
        <v>803</v>
      </c>
      <c r="C830" s="329"/>
      <c r="D830" s="329"/>
      <c r="E830" s="169"/>
      <c r="F830" s="169"/>
      <c r="G830" s="169"/>
      <c r="H830" s="169"/>
      <c r="I830" s="169"/>
      <c r="J830" s="169"/>
      <c r="K830" s="330"/>
      <c r="L830" s="330"/>
      <c r="M830" s="330"/>
      <c r="N830" s="331"/>
      <c r="O830" s="112"/>
    </row>
    <row r="831" spans="1:15">
      <c r="A831" s="112"/>
      <c r="B831" s="154">
        <v>804</v>
      </c>
      <c r="C831" s="332"/>
      <c r="D831" s="333"/>
      <c r="E831" s="170"/>
      <c r="F831" s="170"/>
      <c r="G831" s="170"/>
      <c r="H831" s="170"/>
      <c r="I831" s="170"/>
      <c r="J831" s="170"/>
      <c r="K831" s="334"/>
      <c r="L831" s="334"/>
      <c r="M831" s="334"/>
      <c r="N831" s="335"/>
      <c r="O831" s="112"/>
    </row>
    <row r="832" spans="1:15">
      <c r="A832" s="112"/>
      <c r="B832" s="157">
        <v>805</v>
      </c>
      <c r="C832" s="329"/>
      <c r="D832" s="329"/>
      <c r="E832" s="169"/>
      <c r="F832" s="169"/>
      <c r="G832" s="169"/>
      <c r="H832" s="169"/>
      <c r="I832" s="169"/>
      <c r="J832" s="169"/>
      <c r="K832" s="330"/>
      <c r="L832" s="330"/>
      <c r="M832" s="330"/>
      <c r="N832" s="331"/>
      <c r="O832" s="112"/>
    </row>
    <row r="833" spans="1:15">
      <c r="A833" s="112"/>
      <c r="B833" s="154">
        <v>806</v>
      </c>
      <c r="C833" s="332"/>
      <c r="D833" s="333"/>
      <c r="E833" s="170"/>
      <c r="F833" s="170"/>
      <c r="G833" s="170"/>
      <c r="H833" s="170"/>
      <c r="I833" s="170"/>
      <c r="J833" s="170"/>
      <c r="K833" s="334"/>
      <c r="L833" s="334"/>
      <c r="M833" s="334"/>
      <c r="N833" s="335"/>
      <c r="O833" s="112"/>
    </row>
    <row r="834" spans="1:15">
      <c r="A834" s="112"/>
      <c r="B834" s="157">
        <v>807</v>
      </c>
      <c r="C834" s="329"/>
      <c r="D834" s="329"/>
      <c r="E834" s="169"/>
      <c r="F834" s="169"/>
      <c r="G834" s="169"/>
      <c r="H834" s="169"/>
      <c r="I834" s="169"/>
      <c r="J834" s="169"/>
      <c r="K834" s="330"/>
      <c r="L834" s="330"/>
      <c r="M834" s="330"/>
      <c r="N834" s="331"/>
      <c r="O834" s="112"/>
    </row>
    <row r="835" spans="1:15">
      <c r="A835" s="112"/>
      <c r="B835" s="154">
        <v>808</v>
      </c>
      <c r="C835" s="332"/>
      <c r="D835" s="333"/>
      <c r="E835" s="170"/>
      <c r="F835" s="170"/>
      <c r="G835" s="170"/>
      <c r="H835" s="170"/>
      <c r="I835" s="170"/>
      <c r="J835" s="170"/>
      <c r="K835" s="334"/>
      <c r="L835" s="334"/>
      <c r="M835" s="334"/>
      <c r="N835" s="335"/>
      <c r="O835" s="112"/>
    </row>
    <row r="836" spans="1:15">
      <c r="A836" s="112"/>
      <c r="B836" s="157">
        <v>809</v>
      </c>
      <c r="C836" s="329"/>
      <c r="D836" s="329"/>
      <c r="E836" s="169"/>
      <c r="F836" s="169"/>
      <c r="G836" s="169"/>
      <c r="H836" s="169"/>
      <c r="I836" s="169"/>
      <c r="J836" s="169"/>
      <c r="K836" s="330"/>
      <c r="L836" s="330"/>
      <c r="M836" s="330"/>
      <c r="N836" s="331"/>
      <c r="O836" s="112"/>
    </row>
    <row r="837" spans="1:15">
      <c r="A837" s="112"/>
      <c r="B837" s="154">
        <v>810</v>
      </c>
      <c r="C837" s="332"/>
      <c r="D837" s="333"/>
      <c r="E837" s="170"/>
      <c r="F837" s="170"/>
      <c r="G837" s="170"/>
      <c r="H837" s="170"/>
      <c r="I837" s="170"/>
      <c r="J837" s="170"/>
      <c r="K837" s="334"/>
      <c r="L837" s="334"/>
      <c r="M837" s="334"/>
      <c r="N837" s="335"/>
      <c r="O837" s="112"/>
    </row>
    <row r="838" spans="1:15">
      <c r="A838" s="112"/>
      <c r="B838" s="157">
        <v>811</v>
      </c>
      <c r="C838" s="329"/>
      <c r="D838" s="329"/>
      <c r="E838" s="169"/>
      <c r="F838" s="169"/>
      <c r="G838" s="169"/>
      <c r="H838" s="169"/>
      <c r="I838" s="169"/>
      <c r="J838" s="169"/>
      <c r="K838" s="330"/>
      <c r="L838" s="330"/>
      <c r="M838" s="330"/>
      <c r="N838" s="331"/>
      <c r="O838" s="112"/>
    </row>
    <row r="839" spans="1:15">
      <c r="A839" s="112"/>
      <c r="B839" s="154">
        <v>812</v>
      </c>
      <c r="C839" s="332"/>
      <c r="D839" s="333"/>
      <c r="E839" s="170"/>
      <c r="F839" s="170"/>
      <c r="G839" s="170"/>
      <c r="H839" s="170"/>
      <c r="I839" s="170"/>
      <c r="J839" s="170"/>
      <c r="K839" s="334"/>
      <c r="L839" s="334"/>
      <c r="M839" s="334"/>
      <c r="N839" s="335"/>
      <c r="O839" s="112"/>
    </row>
    <row r="840" spans="1:15">
      <c r="A840" s="112"/>
      <c r="B840" s="157">
        <v>813</v>
      </c>
      <c r="C840" s="329"/>
      <c r="D840" s="329"/>
      <c r="E840" s="169"/>
      <c r="F840" s="169"/>
      <c r="G840" s="169"/>
      <c r="H840" s="169"/>
      <c r="I840" s="169"/>
      <c r="J840" s="169"/>
      <c r="K840" s="330"/>
      <c r="L840" s="330"/>
      <c r="M840" s="330"/>
      <c r="N840" s="331"/>
      <c r="O840" s="112"/>
    </row>
    <row r="841" spans="1:15">
      <c r="A841" s="112"/>
      <c r="B841" s="154">
        <v>814</v>
      </c>
      <c r="C841" s="332"/>
      <c r="D841" s="333"/>
      <c r="E841" s="170"/>
      <c r="F841" s="170"/>
      <c r="G841" s="170"/>
      <c r="H841" s="170"/>
      <c r="I841" s="170"/>
      <c r="J841" s="170"/>
      <c r="K841" s="334"/>
      <c r="L841" s="334"/>
      <c r="M841" s="334"/>
      <c r="N841" s="335"/>
      <c r="O841" s="112"/>
    </row>
    <row r="842" spans="1:15">
      <c r="A842" s="112"/>
      <c r="B842" s="157">
        <v>815</v>
      </c>
      <c r="C842" s="329"/>
      <c r="D842" s="329"/>
      <c r="E842" s="169"/>
      <c r="F842" s="169"/>
      <c r="G842" s="169"/>
      <c r="H842" s="169"/>
      <c r="I842" s="169"/>
      <c r="J842" s="169"/>
      <c r="K842" s="330"/>
      <c r="L842" s="330"/>
      <c r="M842" s="330"/>
      <c r="N842" s="331"/>
      <c r="O842" s="112"/>
    </row>
    <row r="843" spans="1:15">
      <c r="A843" s="112"/>
      <c r="B843" s="154">
        <v>816</v>
      </c>
      <c r="C843" s="332"/>
      <c r="D843" s="333"/>
      <c r="E843" s="170"/>
      <c r="F843" s="170"/>
      <c r="G843" s="170"/>
      <c r="H843" s="170"/>
      <c r="I843" s="170"/>
      <c r="J843" s="170"/>
      <c r="K843" s="334"/>
      <c r="L843" s="334"/>
      <c r="M843" s="334"/>
      <c r="N843" s="335"/>
      <c r="O843" s="112"/>
    </row>
    <row r="844" spans="1:15">
      <c r="A844" s="112"/>
      <c r="B844" s="157">
        <v>817</v>
      </c>
      <c r="C844" s="329"/>
      <c r="D844" s="329"/>
      <c r="E844" s="169"/>
      <c r="F844" s="169"/>
      <c r="G844" s="169"/>
      <c r="H844" s="169"/>
      <c r="I844" s="169"/>
      <c r="J844" s="169"/>
      <c r="K844" s="330"/>
      <c r="L844" s="330"/>
      <c r="M844" s="330"/>
      <c r="N844" s="331"/>
      <c r="O844" s="112"/>
    </row>
    <row r="845" spans="1:15">
      <c r="A845" s="112"/>
      <c r="B845" s="154">
        <v>818</v>
      </c>
      <c r="C845" s="332"/>
      <c r="D845" s="333"/>
      <c r="E845" s="170"/>
      <c r="F845" s="170"/>
      <c r="G845" s="170"/>
      <c r="H845" s="170"/>
      <c r="I845" s="170"/>
      <c r="J845" s="170"/>
      <c r="K845" s="334"/>
      <c r="L845" s="334"/>
      <c r="M845" s="334"/>
      <c r="N845" s="335"/>
      <c r="O845" s="112"/>
    </row>
    <row r="846" spans="1:15">
      <c r="A846" s="112"/>
      <c r="B846" s="157">
        <v>819</v>
      </c>
      <c r="C846" s="329"/>
      <c r="D846" s="329"/>
      <c r="E846" s="169"/>
      <c r="F846" s="169"/>
      <c r="G846" s="169"/>
      <c r="H846" s="169"/>
      <c r="I846" s="169"/>
      <c r="J846" s="169"/>
      <c r="K846" s="330"/>
      <c r="L846" s="330"/>
      <c r="M846" s="330"/>
      <c r="N846" s="331"/>
      <c r="O846" s="112"/>
    </row>
    <row r="847" spans="1:15">
      <c r="A847" s="112"/>
      <c r="B847" s="154">
        <v>820</v>
      </c>
      <c r="C847" s="332"/>
      <c r="D847" s="333"/>
      <c r="E847" s="170"/>
      <c r="F847" s="170"/>
      <c r="G847" s="170"/>
      <c r="H847" s="170"/>
      <c r="I847" s="170"/>
      <c r="J847" s="170"/>
      <c r="K847" s="334"/>
      <c r="L847" s="334"/>
      <c r="M847" s="334"/>
      <c r="N847" s="335"/>
      <c r="O847" s="112"/>
    </row>
    <row r="848" spans="1:15">
      <c r="A848" s="112"/>
      <c r="B848" s="157">
        <v>821</v>
      </c>
      <c r="C848" s="329"/>
      <c r="D848" s="329"/>
      <c r="E848" s="169"/>
      <c r="F848" s="169"/>
      <c r="G848" s="169"/>
      <c r="H848" s="169"/>
      <c r="I848" s="169"/>
      <c r="J848" s="169"/>
      <c r="K848" s="330"/>
      <c r="L848" s="330"/>
      <c r="M848" s="330"/>
      <c r="N848" s="331"/>
      <c r="O848" s="112"/>
    </row>
    <row r="849" spans="1:15">
      <c r="A849" s="112"/>
      <c r="B849" s="154">
        <v>822</v>
      </c>
      <c r="C849" s="332"/>
      <c r="D849" s="333"/>
      <c r="E849" s="170"/>
      <c r="F849" s="170"/>
      <c r="G849" s="170"/>
      <c r="H849" s="170"/>
      <c r="I849" s="170"/>
      <c r="J849" s="170"/>
      <c r="K849" s="334"/>
      <c r="L849" s="334"/>
      <c r="M849" s="334"/>
      <c r="N849" s="335"/>
      <c r="O849" s="112"/>
    </row>
    <row r="850" spans="1:15">
      <c r="A850" s="112"/>
      <c r="B850" s="157">
        <v>823</v>
      </c>
      <c r="C850" s="329"/>
      <c r="D850" s="329"/>
      <c r="E850" s="169"/>
      <c r="F850" s="169"/>
      <c r="G850" s="169"/>
      <c r="H850" s="169"/>
      <c r="I850" s="169"/>
      <c r="J850" s="169"/>
      <c r="K850" s="330"/>
      <c r="L850" s="330"/>
      <c r="M850" s="330"/>
      <c r="N850" s="331"/>
      <c r="O850" s="112"/>
    </row>
    <row r="851" spans="1:15">
      <c r="A851" s="112"/>
      <c r="B851" s="154">
        <v>824</v>
      </c>
      <c r="C851" s="332"/>
      <c r="D851" s="333"/>
      <c r="E851" s="170"/>
      <c r="F851" s="170"/>
      <c r="G851" s="170"/>
      <c r="H851" s="170"/>
      <c r="I851" s="170"/>
      <c r="J851" s="170"/>
      <c r="K851" s="334"/>
      <c r="L851" s="334"/>
      <c r="M851" s="334"/>
      <c r="N851" s="335"/>
      <c r="O851" s="112"/>
    </row>
    <row r="852" spans="1:15">
      <c r="A852" s="112"/>
      <c r="B852" s="157">
        <v>825</v>
      </c>
      <c r="C852" s="329"/>
      <c r="D852" s="329"/>
      <c r="E852" s="169"/>
      <c r="F852" s="169"/>
      <c r="G852" s="169"/>
      <c r="H852" s="169"/>
      <c r="I852" s="169"/>
      <c r="J852" s="169"/>
      <c r="K852" s="330"/>
      <c r="L852" s="330"/>
      <c r="M852" s="330"/>
      <c r="N852" s="331"/>
      <c r="O852" s="112"/>
    </row>
    <row r="853" spans="1:15">
      <c r="A853" s="112"/>
      <c r="B853" s="154">
        <v>826</v>
      </c>
      <c r="C853" s="332"/>
      <c r="D853" s="333"/>
      <c r="E853" s="170"/>
      <c r="F853" s="170"/>
      <c r="G853" s="170"/>
      <c r="H853" s="170"/>
      <c r="I853" s="170"/>
      <c r="J853" s="170"/>
      <c r="K853" s="334"/>
      <c r="L853" s="334"/>
      <c r="M853" s="334"/>
      <c r="N853" s="335"/>
      <c r="O853" s="112"/>
    </row>
    <row r="854" spans="1:15">
      <c r="A854" s="112"/>
      <c r="B854" s="157">
        <v>827</v>
      </c>
      <c r="C854" s="329"/>
      <c r="D854" s="329"/>
      <c r="E854" s="169"/>
      <c r="F854" s="169"/>
      <c r="G854" s="169"/>
      <c r="H854" s="169"/>
      <c r="I854" s="169"/>
      <c r="J854" s="169"/>
      <c r="K854" s="330"/>
      <c r="L854" s="330"/>
      <c r="M854" s="330"/>
      <c r="N854" s="331"/>
      <c r="O854" s="112"/>
    </row>
    <row r="855" spans="1:15">
      <c r="A855" s="112"/>
      <c r="B855" s="154">
        <v>828</v>
      </c>
      <c r="C855" s="332"/>
      <c r="D855" s="333"/>
      <c r="E855" s="170"/>
      <c r="F855" s="170"/>
      <c r="G855" s="170"/>
      <c r="H855" s="170"/>
      <c r="I855" s="170"/>
      <c r="J855" s="170"/>
      <c r="K855" s="334"/>
      <c r="L855" s="334"/>
      <c r="M855" s="334"/>
      <c r="N855" s="335"/>
      <c r="O855" s="112"/>
    </row>
    <row r="856" spans="1:15">
      <c r="A856" s="112"/>
      <c r="B856" s="157">
        <v>829</v>
      </c>
      <c r="C856" s="329"/>
      <c r="D856" s="329"/>
      <c r="E856" s="169"/>
      <c r="F856" s="169"/>
      <c r="G856" s="169"/>
      <c r="H856" s="169"/>
      <c r="I856" s="169"/>
      <c r="J856" s="169"/>
      <c r="K856" s="330"/>
      <c r="L856" s="330"/>
      <c r="M856" s="330"/>
      <c r="N856" s="331"/>
      <c r="O856" s="112"/>
    </row>
    <row r="857" spans="1:15">
      <c r="A857" s="112"/>
      <c r="B857" s="154">
        <v>830</v>
      </c>
      <c r="C857" s="332"/>
      <c r="D857" s="333"/>
      <c r="E857" s="170"/>
      <c r="F857" s="170"/>
      <c r="G857" s="170"/>
      <c r="H857" s="170"/>
      <c r="I857" s="170"/>
      <c r="J857" s="170"/>
      <c r="K857" s="334"/>
      <c r="L857" s="334"/>
      <c r="M857" s="334"/>
      <c r="N857" s="335"/>
      <c r="O857" s="112"/>
    </row>
    <row r="858" spans="1:15">
      <c r="A858" s="112"/>
      <c r="B858" s="157">
        <v>831</v>
      </c>
      <c r="C858" s="329"/>
      <c r="D858" s="329"/>
      <c r="E858" s="169"/>
      <c r="F858" s="169"/>
      <c r="G858" s="169"/>
      <c r="H858" s="169"/>
      <c r="I858" s="169"/>
      <c r="J858" s="169"/>
      <c r="K858" s="330"/>
      <c r="L858" s="330"/>
      <c r="M858" s="330"/>
      <c r="N858" s="331"/>
      <c r="O858" s="112"/>
    </row>
    <row r="859" spans="1:15">
      <c r="A859" s="112"/>
      <c r="B859" s="154">
        <v>832</v>
      </c>
      <c r="C859" s="332"/>
      <c r="D859" s="333"/>
      <c r="E859" s="170"/>
      <c r="F859" s="170"/>
      <c r="G859" s="170"/>
      <c r="H859" s="170"/>
      <c r="I859" s="170"/>
      <c r="J859" s="170"/>
      <c r="K859" s="334"/>
      <c r="L859" s="334"/>
      <c r="M859" s="334"/>
      <c r="N859" s="335"/>
      <c r="O859" s="112"/>
    </row>
    <row r="860" spans="1:15">
      <c r="A860" s="112"/>
      <c r="B860" s="157">
        <v>833</v>
      </c>
      <c r="C860" s="329"/>
      <c r="D860" s="329"/>
      <c r="E860" s="169"/>
      <c r="F860" s="169"/>
      <c r="G860" s="169"/>
      <c r="H860" s="169"/>
      <c r="I860" s="169"/>
      <c r="J860" s="169"/>
      <c r="K860" s="330"/>
      <c r="L860" s="330"/>
      <c r="M860" s="330"/>
      <c r="N860" s="331"/>
      <c r="O860" s="112"/>
    </row>
    <row r="861" spans="1:15">
      <c r="A861" s="112"/>
      <c r="B861" s="154">
        <v>834</v>
      </c>
      <c r="C861" s="332"/>
      <c r="D861" s="333"/>
      <c r="E861" s="170"/>
      <c r="F861" s="170"/>
      <c r="G861" s="170"/>
      <c r="H861" s="170"/>
      <c r="I861" s="170"/>
      <c r="J861" s="170"/>
      <c r="K861" s="334"/>
      <c r="L861" s="334"/>
      <c r="M861" s="334"/>
      <c r="N861" s="335"/>
      <c r="O861" s="112"/>
    </row>
    <row r="862" spans="1:15">
      <c r="A862" s="112"/>
      <c r="B862" s="157">
        <v>835</v>
      </c>
      <c r="C862" s="329"/>
      <c r="D862" s="329"/>
      <c r="E862" s="169"/>
      <c r="F862" s="169"/>
      <c r="G862" s="169"/>
      <c r="H862" s="169"/>
      <c r="I862" s="169"/>
      <c r="J862" s="169"/>
      <c r="K862" s="330"/>
      <c r="L862" s="330"/>
      <c r="M862" s="330"/>
      <c r="N862" s="331"/>
      <c r="O862" s="112"/>
    </row>
    <row r="863" spans="1:15">
      <c r="A863" s="112"/>
      <c r="B863" s="154">
        <v>836</v>
      </c>
      <c r="C863" s="332"/>
      <c r="D863" s="333"/>
      <c r="E863" s="170"/>
      <c r="F863" s="170"/>
      <c r="G863" s="170"/>
      <c r="H863" s="170"/>
      <c r="I863" s="170"/>
      <c r="J863" s="170"/>
      <c r="K863" s="334"/>
      <c r="L863" s="334"/>
      <c r="M863" s="334"/>
      <c r="N863" s="335"/>
      <c r="O863" s="112"/>
    </row>
    <row r="864" spans="1:15">
      <c r="A864" s="112"/>
      <c r="B864" s="157">
        <v>837</v>
      </c>
      <c r="C864" s="329"/>
      <c r="D864" s="329"/>
      <c r="E864" s="169"/>
      <c r="F864" s="169"/>
      <c r="G864" s="169"/>
      <c r="H864" s="169"/>
      <c r="I864" s="169"/>
      <c r="J864" s="169"/>
      <c r="K864" s="330"/>
      <c r="L864" s="330"/>
      <c r="M864" s="330"/>
      <c r="N864" s="331"/>
      <c r="O864" s="112"/>
    </row>
    <row r="865" spans="1:15">
      <c r="A865" s="112"/>
      <c r="B865" s="154">
        <v>838</v>
      </c>
      <c r="C865" s="332"/>
      <c r="D865" s="333"/>
      <c r="E865" s="170"/>
      <c r="F865" s="170"/>
      <c r="G865" s="170"/>
      <c r="H865" s="170"/>
      <c r="I865" s="170"/>
      <c r="J865" s="170"/>
      <c r="K865" s="334"/>
      <c r="L865" s="334"/>
      <c r="M865" s="334"/>
      <c r="N865" s="335"/>
      <c r="O865" s="112"/>
    </row>
    <row r="866" spans="1:15">
      <c r="A866" s="112"/>
      <c r="B866" s="157">
        <v>839</v>
      </c>
      <c r="C866" s="329"/>
      <c r="D866" s="329"/>
      <c r="E866" s="169"/>
      <c r="F866" s="169"/>
      <c r="G866" s="169"/>
      <c r="H866" s="169"/>
      <c r="I866" s="169"/>
      <c r="J866" s="169"/>
      <c r="K866" s="330"/>
      <c r="L866" s="330"/>
      <c r="M866" s="330"/>
      <c r="N866" s="331"/>
      <c r="O866" s="112"/>
    </row>
    <row r="867" spans="1:15">
      <c r="A867" s="112"/>
      <c r="B867" s="154">
        <v>840</v>
      </c>
      <c r="C867" s="332"/>
      <c r="D867" s="333"/>
      <c r="E867" s="170"/>
      <c r="F867" s="170"/>
      <c r="G867" s="170"/>
      <c r="H867" s="170"/>
      <c r="I867" s="170"/>
      <c r="J867" s="170"/>
      <c r="K867" s="334"/>
      <c r="L867" s="334"/>
      <c r="M867" s="334"/>
      <c r="N867" s="335"/>
      <c r="O867" s="112"/>
    </row>
    <row r="868" spans="1:15">
      <c r="A868" s="112"/>
      <c r="B868" s="157">
        <v>841</v>
      </c>
      <c r="C868" s="329"/>
      <c r="D868" s="329"/>
      <c r="E868" s="169"/>
      <c r="F868" s="169"/>
      <c r="G868" s="169"/>
      <c r="H868" s="169"/>
      <c r="I868" s="169"/>
      <c r="J868" s="169"/>
      <c r="K868" s="330"/>
      <c r="L868" s="330"/>
      <c r="M868" s="330"/>
      <c r="N868" s="331"/>
      <c r="O868" s="112"/>
    </row>
    <row r="869" spans="1:15">
      <c r="A869" s="112"/>
      <c r="B869" s="154">
        <v>842</v>
      </c>
      <c r="C869" s="332"/>
      <c r="D869" s="333"/>
      <c r="E869" s="170"/>
      <c r="F869" s="170"/>
      <c r="G869" s="170"/>
      <c r="H869" s="170"/>
      <c r="I869" s="170"/>
      <c r="J869" s="170"/>
      <c r="K869" s="334"/>
      <c r="L869" s="334"/>
      <c r="M869" s="334"/>
      <c r="N869" s="335"/>
      <c r="O869" s="112"/>
    </row>
    <row r="870" spans="1:15">
      <c r="A870" s="112"/>
      <c r="B870" s="157">
        <v>843</v>
      </c>
      <c r="C870" s="329"/>
      <c r="D870" s="329"/>
      <c r="E870" s="169"/>
      <c r="F870" s="169"/>
      <c r="G870" s="169"/>
      <c r="H870" s="169"/>
      <c r="I870" s="169"/>
      <c r="J870" s="169"/>
      <c r="K870" s="330"/>
      <c r="L870" s="330"/>
      <c r="M870" s="330"/>
      <c r="N870" s="331"/>
      <c r="O870" s="112"/>
    </row>
    <row r="871" spans="1:15">
      <c r="A871" s="112"/>
      <c r="B871" s="154">
        <v>844</v>
      </c>
      <c r="C871" s="332"/>
      <c r="D871" s="333"/>
      <c r="E871" s="170"/>
      <c r="F871" s="170"/>
      <c r="G871" s="170"/>
      <c r="H871" s="170"/>
      <c r="I871" s="170"/>
      <c r="J871" s="170"/>
      <c r="K871" s="334"/>
      <c r="L871" s="334"/>
      <c r="M871" s="334"/>
      <c r="N871" s="335"/>
      <c r="O871" s="112"/>
    </row>
    <row r="872" spans="1:15">
      <c r="A872" s="112"/>
      <c r="B872" s="157">
        <v>845</v>
      </c>
      <c r="C872" s="329"/>
      <c r="D872" s="329"/>
      <c r="E872" s="169"/>
      <c r="F872" s="169"/>
      <c r="G872" s="169"/>
      <c r="H872" s="169"/>
      <c r="I872" s="169"/>
      <c r="J872" s="169"/>
      <c r="K872" s="330"/>
      <c r="L872" s="330"/>
      <c r="M872" s="330"/>
      <c r="N872" s="331"/>
      <c r="O872" s="112"/>
    </row>
    <row r="873" spans="1:15">
      <c r="A873" s="112"/>
      <c r="B873" s="154">
        <v>846</v>
      </c>
      <c r="C873" s="332"/>
      <c r="D873" s="333"/>
      <c r="E873" s="170"/>
      <c r="F873" s="170"/>
      <c r="G873" s="170"/>
      <c r="H873" s="170"/>
      <c r="I873" s="170"/>
      <c r="J873" s="170"/>
      <c r="K873" s="334"/>
      <c r="L873" s="334"/>
      <c r="M873" s="334"/>
      <c r="N873" s="335"/>
      <c r="O873" s="112"/>
    </row>
    <row r="874" spans="1:15">
      <c r="A874" s="112"/>
      <c r="B874" s="157">
        <v>847</v>
      </c>
      <c r="C874" s="329"/>
      <c r="D874" s="329"/>
      <c r="E874" s="169"/>
      <c r="F874" s="169"/>
      <c r="G874" s="169"/>
      <c r="H874" s="169"/>
      <c r="I874" s="169"/>
      <c r="J874" s="169"/>
      <c r="K874" s="330"/>
      <c r="L874" s="330"/>
      <c r="M874" s="330"/>
      <c r="N874" s="331"/>
      <c r="O874" s="112"/>
    </row>
    <row r="875" spans="1:15">
      <c r="A875" s="112"/>
      <c r="B875" s="154">
        <v>848</v>
      </c>
      <c r="C875" s="332"/>
      <c r="D875" s="333"/>
      <c r="E875" s="170"/>
      <c r="F875" s="170"/>
      <c r="G875" s="170"/>
      <c r="H875" s="170"/>
      <c r="I875" s="170"/>
      <c r="J875" s="170"/>
      <c r="K875" s="334"/>
      <c r="L875" s="334"/>
      <c r="M875" s="334"/>
      <c r="N875" s="335"/>
      <c r="O875" s="112"/>
    </row>
    <row r="876" spans="1:15">
      <c r="A876" s="112"/>
      <c r="B876" s="157">
        <v>849</v>
      </c>
      <c r="C876" s="329"/>
      <c r="D876" s="329"/>
      <c r="E876" s="169"/>
      <c r="F876" s="169"/>
      <c r="G876" s="169"/>
      <c r="H876" s="169"/>
      <c r="I876" s="169"/>
      <c r="J876" s="169"/>
      <c r="K876" s="330"/>
      <c r="L876" s="330"/>
      <c r="M876" s="330"/>
      <c r="N876" s="331"/>
      <c r="O876" s="112"/>
    </row>
    <row r="877" spans="1:15">
      <c r="A877" s="112"/>
      <c r="B877" s="154">
        <v>850</v>
      </c>
      <c r="C877" s="332"/>
      <c r="D877" s="333"/>
      <c r="E877" s="170"/>
      <c r="F877" s="170"/>
      <c r="G877" s="170"/>
      <c r="H877" s="170"/>
      <c r="I877" s="170"/>
      <c r="J877" s="170"/>
      <c r="K877" s="334"/>
      <c r="L877" s="334"/>
      <c r="M877" s="334"/>
      <c r="N877" s="335"/>
      <c r="O877" s="112"/>
    </row>
    <row r="878" spans="1:15">
      <c r="A878" s="112"/>
      <c r="B878" s="157">
        <v>851</v>
      </c>
      <c r="C878" s="329"/>
      <c r="D878" s="329"/>
      <c r="E878" s="169"/>
      <c r="F878" s="169"/>
      <c r="G878" s="169"/>
      <c r="H878" s="169"/>
      <c r="I878" s="169"/>
      <c r="J878" s="169"/>
      <c r="K878" s="330"/>
      <c r="L878" s="330"/>
      <c r="M878" s="330"/>
      <c r="N878" s="331"/>
      <c r="O878" s="112"/>
    </row>
    <row r="879" spans="1:15">
      <c r="A879" s="112"/>
      <c r="B879" s="154">
        <v>852</v>
      </c>
      <c r="C879" s="332"/>
      <c r="D879" s="333"/>
      <c r="E879" s="170"/>
      <c r="F879" s="170"/>
      <c r="G879" s="170"/>
      <c r="H879" s="170"/>
      <c r="I879" s="170"/>
      <c r="J879" s="170"/>
      <c r="K879" s="334"/>
      <c r="L879" s="334"/>
      <c r="M879" s="334"/>
      <c r="N879" s="335"/>
      <c r="O879" s="112"/>
    </row>
    <row r="880" spans="1:15">
      <c r="A880" s="112"/>
      <c r="B880" s="157">
        <v>853</v>
      </c>
      <c r="C880" s="329"/>
      <c r="D880" s="329"/>
      <c r="E880" s="169"/>
      <c r="F880" s="169"/>
      <c r="G880" s="169"/>
      <c r="H880" s="169"/>
      <c r="I880" s="169"/>
      <c r="J880" s="169"/>
      <c r="K880" s="330"/>
      <c r="L880" s="330"/>
      <c r="M880" s="330"/>
      <c r="N880" s="331"/>
      <c r="O880" s="112"/>
    </row>
    <row r="881" spans="1:15">
      <c r="A881" s="112"/>
      <c r="B881" s="154">
        <v>854</v>
      </c>
      <c r="C881" s="332"/>
      <c r="D881" s="333"/>
      <c r="E881" s="170"/>
      <c r="F881" s="170"/>
      <c r="G881" s="170"/>
      <c r="H881" s="170"/>
      <c r="I881" s="170"/>
      <c r="J881" s="170"/>
      <c r="K881" s="334"/>
      <c r="L881" s="334"/>
      <c r="M881" s="334"/>
      <c r="N881" s="335"/>
      <c r="O881" s="112"/>
    </row>
    <row r="882" spans="1:15">
      <c r="A882" s="112"/>
      <c r="B882" s="157">
        <v>855</v>
      </c>
      <c r="C882" s="329"/>
      <c r="D882" s="329"/>
      <c r="E882" s="169"/>
      <c r="F882" s="169"/>
      <c r="G882" s="169"/>
      <c r="H882" s="169"/>
      <c r="I882" s="169"/>
      <c r="J882" s="169"/>
      <c r="K882" s="330"/>
      <c r="L882" s="330"/>
      <c r="M882" s="330"/>
      <c r="N882" s="331"/>
      <c r="O882" s="112"/>
    </row>
    <row r="883" spans="1:15">
      <c r="A883" s="112"/>
      <c r="B883" s="154">
        <v>856</v>
      </c>
      <c r="C883" s="332"/>
      <c r="D883" s="333"/>
      <c r="E883" s="170"/>
      <c r="F883" s="170"/>
      <c r="G883" s="170"/>
      <c r="H883" s="170"/>
      <c r="I883" s="170"/>
      <c r="J883" s="170"/>
      <c r="K883" s="334"/>
      <c r="L883" s="334"/>
      <c r="M883" s="334"/>
      <c r="N883" s="335"/>
      <c r="O883" s="112"/>
    </row>
    <row r="884" spans="1:15">
      <c r="A884" s="112"/>
      <c r="B884" s="157">
        <v>857</v>
      </c>
      <c r="C884" s="329"/>
      <c r="D884" s="329"/>
      <c r="E884" s="169"/>
      <c r="F884" s="169"/>
      <c r="G884" s="169"/>
      <c r="H884" s="169"/>
      <c r="I884" s="169"/>
      <c r="J884" s="169"/>
      <c r="K884" s="330"/>
      <c r="L884" s="330"/>
      <c r="M884" s="330"/>
      <c r="N884" s="331"/>
      <c r="O884" s="112"/>
    </row>
    <row r="885" spans="1:15">
      <c r="A885" s="112"/>
      <c r="B885" s="154">
        <v>858</v>
      </c>
      <c r="C885" s="332"/>
      <c r="D885" s="333"/>
      <c r="E885" s="170"/>
      <c r="F885" s="170"/>
      <c r="G885" s="170"/>
      <c r="H885" s="170"/>
      <c r="I885" s="170"/>
      <c r="J885" s="170"/>
      <c r="K885" s="334"/>
      <c r="L885" s="334"/>
      <c r="M885" s="334"/>
      <c r="N885" s="335"/>
      <c r="O885" s="112"/>
    </row>
    <row r="886" spans="1:15">
      <c r="A886" s="112"/>
      <c r="B886" s="157">
        <v>859</v>
      </c>
      <c r="C886" s="329"/>
      <c r="D886" s="329"/>
      <c r="E886" s="169"/>
      <c r="F886" s="169"/>
      <c r="G886" s="169"/>
      <c r="H886" s="169"/>
      <c r="I886" s="169"/>
      <c r="J886" s="169"/>
      <c r="K886" s="330"/>
      <c r="L886" s="330"/>
      <c r="M886" s="330"/>
      <c r="N886" s="331"/>
      <c r="O886" s="112"/>
    </row>
    <row r="887" spans="1:15">
      <c r="A887" s="112"/>
      <c r="B887" s="154">
        <v>860</v>
      </c>
      <c r="C887" s="332"/>
      <c r="D887" s="333"/>
      <c r="E887" s="170"/>
      <c r="F887" s="170"/>
      <c r="G887" s="170"/>
      <c r="H887" s="170"/>
      <c r="I887" s="170"/>
      <c r="J887" s="170"/>
      <c r="K887" s="334"/>
      <c r="L887" s="334"/>
      <c r="M887" s="334"/>
      <c r="N887" s="335"/>
      <c r="O887" s="112"/>
    </row>
    <row r="888" spans="1:15">
      <c r="A888" s="112"/>
      <c r="B888" s="157">
        <v>861</v>
      </c>
      <c r="C888" s="329"/>
      <c r="D888" s="329"/>
      <c r="E888" s="169"/>
      <c r="F888" s="169"/>
      <c r="G888" s="169"/>
      <c r="H888" s="169"/>
      <c r="I888" s="169"/>
      <c r="J888" s="169"/>
      <c r="K888" s="330"/>
      <c r="L888" s="330"/>
      <c r="M888" s="330"/>
      <c r="N888" s="331"/>
      <c r="O888" s="112"/>
    </row>
    <row r="889" spans="1:15">
      <c r="A889" s="112"/>
      <c r="B889" s="154">
        <v>862</v>
      </c>
      <c r="C889" s="332"/>
      <c r="D889" s="333"/>
      <c r="E889" s="170"/>
      <c r="F889" s="170"/>
      <c r="G889" s="170"/>
      <c r="H889" s="170"/>
      <c r="I889" s="170"/>
      <c r="J889" s="170"/>
      <c r="K889" s="334"/>
      <c r="L889" s="334"/>
      <c r="M889" s="334"/>
      <c r="N889" s="335"/>
      <c r="O889" s="112"/>
    </row>
    <row r="890" spans="1:15">
      <c r="A890" s="112"/>
      <c r="B890" s="157">
        <v>863</v>
      </c>
      <c r="C890" s="329"/>
      <c r="D890" s="329"/>
      <c r="E890" s="169"/>
      <c r="F890" s="169"/>
      <c r="G890" s="169"/>
      <c r="H890" s="169"/>
      <c r="I890" s="169"/>
      <c r="J890" s="169"/>
      <c r="K890" s="330"/>
      <c r="L890" s="330"/>
      <c r="M890" s="330"/>
      <c r="N890" s="331"/>
      <c r="O890" s="112"/>
    </row>
    <row r="891" spans="1:15">
      <c r="A891" s="112"/>
      <c r="B891" s="154">
        <v>864</v>
      </c>
      <c r="C891" s="332"/>
      <c r="D891" s="333"/>
      <c r="E891" s="170"/>
      <c r="F891" s="170"/>
      <c r="G891" s="170"/>
      <c r="H891" s="170"/>
      <c r="I891" s="170"/>
      <c r="J891" s="170"/>
      <c r="K891" s="334"/>
      <c r="L891" s="334"/>
      <c r="M891" s="334"/>
      <c r="N891" s="335"/>
      <c r="O891" s="112"/>
    </row>
    <row r="892" spans="1:15">
      <c r="A892" s="112"/>
      <c r="B892" s="157">
        <v>865</v>
      </c>
      <c r="C892" s="329"/>
      <c r="D892" s="329"/>
      <c r="E892" s="169"/>
      <c r="F892" s="169"/>
      <c r="G892" s="169"/>
      <c r="H892" s="169"/>
      <c r="I892" s="169"/>
      <c r="J892" s="169"/>
      <c r="K892" s="330"/>
      <c r="L892" s="330"/>
      <c r="M892" s="330"/>
      <c r="N892" s="331"/>
      <c r="O892" s="112"/>
    </row>
    <row r="893" spans="1:15">
      <c r="A893" s="112"/>
      <c r="B893" s="154">
        <v>866</v>
      </c>
      <c r="C893" s="332"/>
      <c r="D893" s="333"/>
      <c r="E893" s="170"/>
      <c r="F893" s="170"/>
      <c r="G893" s="170"/>
      <c r="H893" s="170"/>
      <c r="I893" s="170"/>
      <c r="J893" s="170"/>
      <c r="K893" s="334"/>
      <c r="L893" s="334"/>
      <c r="M893" s="334"/>
      <c r="N893" s="335"/>
      <c r="O893" s="112"/>
    </row>
    <row r="894" spans="1:15">
      <c r="A894" s="112"/>
      <c r="B894" s="157">
        <v>867</v>
      </c>
      <c r="C894" s="329"/>
      <c r="D894" s="329"/>
      <c r="E894" s="169"/>
      <c r="F894" s="169"/>
      <c r="G894" s="169"/>
      <c r="H894" s="169"/>
      <c r="I894" s="169"/>
      <c r="J894" s="169"/>
      <c r="K894" s="330"/>
      <c r="L894" s="330"/>
      <c r="M894" s="330"/>
      <c r="N894" s="331"/>
      <c r="O894" s="112"/>
    </row>
    <row r="895" spans="1:15">
      <c r="A895" s="112"/>
      <c r="B895" s="154">
        <v>868</v>
      </c>
      <c r="C895" s="332"/>
      <c r="D895" s="333"/>
      <c r="E895" s="170"/>
      <c r="F895" s="170"/>
      <c r="G895" s="170"/>
      <c r="H895" s="170"/>
      <c r="I895" s="170"/>
      <c r="J895" s="170"/>
      <c r="K895" s="334"/>
      <c r="L895" s="334"/>
      <c r="M895" s="334"/>
      <c r="N895" s="335"/>
      <c r="O895" s="112"/>
    </row>
    <row r="896" spans="1:15">
      <c r="A896" s="112"/>
      <c r="B896" s="157">
        <v>869</v>
      </c>
      <c r="C896" s="329"/>
      <c r="D896" s="329"/>
      <c r="E896" s="169"/>
      <c r="F896" s="169"/>
      <c r="G896" s="169"/>
      <c r="H896" s="169"/>
      <c r="I896" s="169"/>
      <c r="J896" s="169"/>
      <c r="K896" s="330"/>
      <c r="L896" s="330"/>
      <c r="M896" s="330"/>
      <c r="N896" s="331"/>
      <c r="O896" s="112"/>
    </row>
    <row r="897" spans="1:15">
      <c r="A897" s="112"/>
      <c r="B897" s="154">
        <v>870</v>
      </c>
      <c r="C897" s="332"/>
      <c r="D897" s="333"/>
      <c r="E897" s="170"/>
      <c r="F897" s="170"/>
      <c r="G897" s="170"/>
      <c r="H897" s="170"/>
      <c r="I897" s="170"/>
      <c r="J897" s="170"/>
      <c r="K897" s="334"/>
      <c r="L897" s="334"/>
      <c r="M897" s="334"/>
      <c r="N897" s="335"/>
      <c r="O897" s="112"/>
    </row>
    <row r="898" spans="1:15">
      <c r="A898" s="112"/>
      <c r="B898" s="157">
        <v>871</v>
      </c>
      <c r="C898" s="329"/>
      <c r="D898" s="329"/>
      <c r="E898" s="169"/>
      <c r="F898" s="169"/>
      <c r="G898" s="169"/>
      <c r="H898" s="169"/>
      <c r="I898" s="169"/>
      <c r="J898" s="169"/>
      <c r="K898" s="330"/>
      <c r="L898" s="330"/>
      <c r="M898" s="330"/>
      <c r="N898" s="331"/>
      <c r="O898" s="112"/>
    </row>
    <row r="899" spans="1:15">
      <c r="A899" s="112"/>
      <c r="B899" s="154">
        <v>872</v>
      </c>
      <c r="C899" s="332"/>
      <c r="D899" s="333"/>
      <c r="E899" s="170"/>
      <c r="F899" s="170"/>
      <c r="G899" s="170"/>
      <c r="H899" s="170"/>
      <c r="I899" s="170"/>
      <c r="J899" s="170"/>
      <c r="K899" s="334"/>
      <c r="L899" s="334"/>
      <c r="M899" s="334"/>
      <c r="N899" s="335"/>
      <c r="O899" s="112"/>
    </row>
    <row r="900" spans="1:15">
      <c r="A900" s="112"/>
      <c r="B900" s="157">
        <v>873</v>
      </c>
      <c r="C900" s="329"/>
      <c r="D900" s="329"/>
      <c r="E900" s="169"/>
      <c r="F900" s="169"/>
      <c r="G900" s="169"/>
      <c r="H900" s="169"/>
      <c r="I900" s="169"/>
      <c r="J900" s="169"/>
      <c r="K900" s="330"/>
      <c r="L900" s="330"/>
      <c r="M900" s="330"/>
      <c r="N900" s="331"/>
      <c r="O900" s="112"/>
    </row>
    <row r="901" spans="1:15">
      <c r="A901" s="112"/>
      <c r="B901" s="154">
        <v>874</v>
      </c>
      <c r="C901" s="332"/>
      <c r="D901" s="333"/>
      <c r="E901" s="170"/>
      <c r="F901" s="170"/>
      <c r="G901" s="170"/>
      <c r="H901" s="170"/>
      <c r="I901" s="170"/>
      <c r="J901" s="170"/>
      <c r="K901" s="334"/>
      <c r="L901" s="334"/>
      <c r="M901" s="334"/>
      <c r="N901" s="335"/>
      <c r="O901" s="112"/>
    </row>
    <row r="902" spans="1:15">
      <c r="A902" s="112"/>
      <c r="B902" s="157">
        <v>875</v>
      </c>
      <c r="C902" s="329"/>
      <c r="D902" s="329"/>
      <c r="E902" s="169"/>
      <c r="F902" s="169"/>
      <c r="G902" s="169"/>
      <c r="H902" s="169"/>
      <c r="I902" s="169"/>
      <c r="J902" s="169"/>
      <c r="K902" s="330"/>
      <c r="L902" s="330"/>
      <c r="M902" s="330"/>
      <c r="N902" s="331"/>
      <c r="O902" s="112"/>
    </row>
    <row r="903" spans="1:15">
      <c r="A903" s="112"/>
      <c r="B903" s="154">
        <v>876</v>
      </c>
      <c r="C903" s="332"/>
      <c r="D903" s="333"/>
      <c r="E903" s="170"/>
      <c r="F903" s="170"/>
      <c r="G903" s="170"/>
      <c r="H903" s="170"/>
      <c r="I903" s="170"/>
      <c r="J903" s="170"/>
      <c r="K903" s="334"/>
      <c r="L903" s="334"/>
      <c r="M903" s="334"/>
      <c r="N903" s="335"/>
      <c r="O903" s="112"/>
    </row>
    <row r="904" spans="1:15">
      <c r="A904" s="112"/>
      <c r="B904" s="157">
        <v>877</v>
      </c>
      <c r="C904" s="329"/>
      <c r="D904" s="329"/>
      <c r="E904" s="169"/>
      <c r="F904" s="169"/>
      <c r="G904" s="169"/>
      <c r="H904" s="169"/>
      <c r="I904" s="169"/>
      <c r="J904" s="169"/>
      <c r="K904" s="330"/>
      <c r="L904" s="330"/>
      <c r="M904" s="330"/>
      <c r="N904" s="331"/>
      <c r="O904" s="112"/>
    </row>
    <row r="905" spans="1:15">
      <c r="A905" s="112"/>
      <c r="B905" s="154">
        <v>878</v>
      </c>
      <c r="C905" s="332"/>
      <c r="D905" s="333"/>
      <c r="E905" s="170"/>
      <c r="F905" s="170"/>
      <c r="G905" s="170"/>
      <c r="H905" s="170"/>
      <c r="I905" s="170"/>
      <c r="J905" s="170"/>
      <c r="K905" s="334"/>
      <c r="L905" s="334"/>
      <c r="M905" s="334"/>
      <c r="N905" s="335"/>
      <c r="O905" s="112"/>
    </row>
    <row r="906" spans="1:15">
      <c r="A906" s="112"/>
      <c r="B906" s="157">
        <v>879</v>
      </c>
      <c r="C906" s="329"/>
      <c r="D906" s="329"/>
      <c r="E906" s="169"/>
      <c r="F906" s="169"/>
      <c r="G906" s="169"/>
      <c r="H906" s="169"/>
      <c r="I906" s="169"/>
      <c r="J906" s="169"/>
      <c r="K906" s="330"/>
      <c r="L906" s="330"/>
      <c r="M906" s="330"/>
      <c r="N906" s="331"/>
      <c r="O906" s="112"/>
    </row>
    <row r="907" spans="1:15">
      <c r="A907" s="112"/>
      <c r="B907" s="154">
        <v>880</v>
      </c>
      <c r="C907" s="332"/>
      <c r="D907" s="333"/>
      <c r="E907" s="170"/>
      <c r="F907" s="170"/>
      <c r="G907" s="170"/>
      <c r="H907" s="170"/>
      <c r="I907" s="170"/>
      <c r="J907" s="170"/>
      <c r="K907" s="334"/>
      <c r="L907" s="334"/>
      <c r="M907" s="334"/>
      <c r="N907" s="335"/>
      <c r="O907" s="112"/>
    </row>
    <row r="908" spans="1:15">
      <c r="A908" s="112"/>
      <c r="B908" s="157">
        <v>881</v>
      </c>
      <c r="C908" s="329"/>
      <c r="D908" s="329"/>
      <c r="E908" s="169"/>
      <c r="F908" s="169"/>
      <c r="G908" s="169"/>
      <c r="H908" s="169"/>
      <c r="I908" s="169"/>
      <c r="J908" s="169"/>
      <c r="K908" s="330"/>
      <c r="L908" s="330"/>
      <c r="M908" s="330"/>
      <c r="N908" s="331"/>
      <c r="O908" s="112"/>
    </row>
    <row r="909" spans="1:15">
      <c r="A909" s="112"/>
      <c r="B909" s="154">
        <v>882</v>
      </c>
      <c r="C909" s="332"/>
      <c r="D909" s="333"/>
      <c r="E909" s="170"/>
      <c r="F909" s="170"/>
      <c r="G909" s="170"/>
      <c r="H909" s="170"/>
      <c r="I909" s="170"/>
      <c r="J909" s="170"/>
      <c r="K909" s="334"/>
      <c r="L909" s="334"/>
      <c r="M909" s="334"/>
      <c r="N909" s="335"/>
      <c r="O909" s="112"/>
    </row>
    <row r="910" spans="1:15">
      <c r="A910" s="112"/>
      <c r="B910" s="157">
        <v>883</v>
      </c>
      <c r="C910" s="329"/>
      <c r="D910" s="329"/>
      <c r="E910" s="169"/>
      <c r="F910" s="169"/>
      <c r="G910" s="169"/>
      <c r="H910" s="169"/>
      <c r="I910" s="169"/>
      <c r="J910" s="169"/>
      <c r="K910" s="330"/>
      <c r="L910" s="330"/>
      <c r="M910" s="330"/>
      <c r="N910" s="331"/>
      <c r="O910" s="112"/>
    </row>
    <row r="911" spans="1:15">
      <c r="A911" s="112"/>
      <c r="B911" s="154">
        <v>884</v>
      </c>
      <c r="C911" s="332"/>
      <c r="D911" s="333"/>
      <c r="E911" s="170"/>
      <c r="F911" s="170"/>
      <c r="G911" s="170"/>
      <c r="H911" s="170"/>
      <c r="I911" s="170"/>
      <c r="J911" s="170"/>
      <c r="K911" s="334"/>
      <c r="L911" s="334"/>
      <c r="M911" s="334"/>
      <c r="N911" s="335"/>
      <c r="O911" s="112"/>
    </row>
    <row r="912" spans="1:15">
      <c r="A912" s="112"/>
      <c r="B912" s="157">
        <v>885</v>
      </c>
      <c r="C912" s="329"/>
      <c r="D912" s="329"/>
      <c r="E912" s="169"/>
      <c r="F912" s="169"/>
      <c r="G912" s="169"/>
      <c r="H912" s="169"/>
      <c r="I912" s="169"/>
      <c r="J912" s="169"/>
      <c r="K912" s="330"/>
      <c r="L912" s="330"/>
      <c r="M912" s="330"/>
      <c r="N912" s="331"/>
      <c r="O912" s="112"/>
    </row>
    <row r="913" spans="1:15">
      <c r="A913" s="112"/>
      <c r="B913" s="154">
        <v>886</v>
      </c>
      <c r="C913" s="332"/>
      <c r="D913" s="333"/>
      <c r="E913" s="170"/>
      <c r="F913" s="170"/>
      <c r="G913" s="170"/>
      <c r="H913" s="170"/>
      <c r="I913" s="170"/>
      <c r="J913" s="170"/>
      <c r="K913" s="334"/>
      <c r="L913" s="334"/>
      <c r="M913" s="334"/>
      <c r="N913" s="335"/>
      <c r="O913" s="112"/>
    </row>
    <row r="914" spans="1:15">
      <c r="A914" s="112"/>
      <c r="B914" s="157">
        <v>887</v>
      </c>
      <c r="C914" s="329"/>
      <c r="D914" s="329"/>
      <c r="E914" s="169"/>
      <c r="F914" s="169"/>
      <c r="G914" s="169"/>
      <c r="H914" s="169"/>
      <c r="I914" s="169"/>
      <c r="J914" s="169"/>
      <c r="K914" s="330"/>
      <c r="L914" s="330"/>
      <c r="M914" s="330"/>
      <c r="N914" s="331"/>
      <c r="O914" s="112"/>
    </row>
    <row r="915" spans="1:15">
      <c r="A915" s="112"/>
      <c r="B915" s="154">
        <v>888</v>
      </c>
      <c r="C915" s="332"/>
      <c r="D915" s="333"/>
      <c r="E915" s="170"/>
      <c r="F915" s="170"/>
      <c r="G915" s="170"/>
      <c r="H915" s="170"/>
      <c r="I915" s="170"/>
      <c r="J915" s="170"/>
      <c r="K915" s="334"/>
      <c r="L915" s="334"/>
      <c r="M915" s="334"/>
      <c r="N915" s="335"/>
      <c r="O915" s="112"/>
    </row>
    <row r="916" spans="1:15">
      <c r="A916" s="112"/>
      <c r="B916" s="157">
        <v>889</v>
      </c>
      <c r="C916" s="329"/>
      <c r="D916" s="329"/>
      <c r="E916" s="169"/>
      <c r="F916" s="169"/>
      <c r="G916" s="169"/>
      <c r="H916" s="169"/>
      <c r="I916" s="169"/>
      <c r="J916" s="169"/>
      <c r="K916" s="330"/>
      <c r="L916" s="330"/>
      <c r="M916" s="330"/>
      <c r="N916" s="331"/>
      <c r="O916" s="112"/>
    </row>
    <row r="917" spans="1:15">
      <c r="A917" s="112"/>
      <c r="B917" s="154">
        <v>890</v>
      </c>
      <c r="C917" s="332"/>
      <c r="D917" s="333"/>
      <c r="E917" s="170"/>
      <c r="F917" s="170"/>
      <c r="G917" s="170"/>
      <c r="H917" s="170"/>
      <c r="I917" s="170"/>
      <c r="J917" s="170"/>
      <c r="K917" s="334"/>
      <c r="L917" s="334"/>
      <c r="M917" s="334"/>
      <c r="N917" s="335"/>
      <c r="O917" s="112"/>
    </row>
    <row r="918" spans="1:15">
      <c r="A918" s="112"/>
      <c r="B918" s="157">
        <v>891</v>
      </c>
      <c r="C918" s="329"/>
      <c r="D918" s="329"/>
      <c r="E918" s="169"/>
      <c r="F918" s="169"/>
      <c r="G918" s="169"/>
      <c r="H918" s="169"/>
      <c r="I918" s="169"/>
      <c r="J918" s="169"/>
      <c r="K918" s="330"/>
      <c r="L918" s="330"/>
      <c r="M918" s="330"/>
      <c r="N918" s="331"/>
      <c r="O918" s="112"/>
    </row>
    <row r="919" spans="1:15">
      <c r="A919" s="112"/>
      <c r="B919" s="154">
        <v>892</v>
      </c>
      <c r="C919" s="332"/>
      <c r="D919" s="333"/>
      <c r="E919" s="170"/>
      <c r="F919" s="170"/>
      <c r="G919" s="170"/>
      <c r="H919" s="170"/>
      <c r="I919" s="170"/>
      <c r="J919" s="170"/>
      <c r="K919" s="334"/>
      <c r="L919" s="334"/>
      <c r="M919" s="334"/>
      <c r="N919" s="335"/>
      <c r="O919" s="112"/>
    </row>
    <row r="920" spans="1:15">
      <c r="A920" s="112"/>
      <c r="B920" s="157">
        <v>893</v>
      </c>
      <c r="C920" s="329"/>
      <c r="D920" s="329"/>
      <c r="E920" s="169"/>
      <c r="F920" s="169"/>
      <c r="G920" s="169"/>
      <c r="H920" s="169"/>
      <c r="I920" s="169"/>
      <c r="J920" s="169"/>
      <c r="K920" s="330"/>
      <c r="L920" s="330"/>
      <c r="M920" s="330"/>
      <c r="N920" s="331"/>
      <c r="O920" s="112"/>
    </row>
    <row r="921" spans="1:15">
      <c r="A921" s="112"/>
      <c r="B921" s="154">
        <v>894</v>
      </c>
      <c r="C921" s="332"/>
      <c r="D921" s="333"/>
      <c r="E921" s="170"/>
      <c r="F921" s="170"/>
      <c r="G921" s="170"/>
      <c r="H921" s="170"/>
      <c r="I921" s="170"/>
      <c r="J921" s="170"/>
      <c r="K921" s="334"/>
      <c r="L921" s="334"/>
      <c r="M921" s="334"/>
      <c r="N921" s="335"/>
      <c r="O921" s="112"/>
    </row>
    <row r="922" spans="1:15">
      <c r="A922" s="112"/>
      <c r="B922" s="157">
        <v>895</v>
      </c>
      <c r="C922" s="329"/>
      <c r="D922" s="329"/>
      <c r="E922" s="169"/>
      <c r="F922" s="169"/>
      <c r="G922" s="169"/>
      <c r="H922" s="169"/>
      <c r="I922" s="169"/>
      <c r="J922" s="169"/>
      <c r="K922" s="330"/>
      <c r="L922" s="330"/>
      <c r="M922" s="330"/>
      <c r="N922" s="331"/>
      <c r="O922" s="112"/>
    </row>
    <row r="923" spans="1:15">
      <c r="A923" s="112"/>
      <c r="B923" s="154">
        <v>896</v>
      </c>
      <c r="C923" s="332"/>
      <c r="D923" s="333"/>
      <c r="E923" s="170"/>
      <c r="F923" s="170"/>
      <c r="G923" s="170"/>
      <c r="H923" s="170"/>
      <c r="I923" s="170"/>
      <c r="J923" s="170"/>
      <c r="K923" s="334"/>
      <c r="L923" s="334"/>
      <c r="M923" s="334"/>
      <c r="N923" s="335"/>
      <c r="O923" s="112"/>
    </row>
    <row r="924" spans="1:15">
      <c r="A924" s="112"/>
      <c r="B924" s="157">
        <v>897</v>
      </c>
      <c r="C924" s="329"/>
      <c r="D924" s="329"/>
      <c r="E924" s="169"/>
      <c r="F924" s="169"/>
      <c r="G924" s="169"/>
      <c r="H924" s="169"/>
      <c r="I924" s="169"/>
      <c r="J924" s="169"/>
      <c r="K924" s="330"/>
      <c r="L924" s="330"/>
      <c r="M924" s="330"/>
      <c r="N924" s="331"/>
      <c r="O924" s="112"/>
    </row>
    <row r="925" spans="1:15">
      <c r="A925" s="112"/>
      <c r="B925" s="154">
        <v>898</v>
      </c>
      <c r="C925" s="332"/>
      <c r="D925" s="333"/>
      <c r="E925" s="170"/>
      <c r="F925" s="170"/>
      <c r="G925" s="170"/>
      <c r="H925" s="170"/>
      <c r="I925" s="170"/>
      <c r="J925" s="170"/>
      <c r="K925" s="334"/>
      <c r="L925" s="334"/>
      <c r="M925" s="334"/>
      <c r="N925" s="335"/>
      <c r="O925" s="112"/>
    </row>
    <row r="926" spans="1:15">
      <c r="A926" s="112"/>
      <c r="B926" s="157">
        <v>899</v>
      </c>
      <c r="C926" s="329"/>
      <c r="D926" s="329"/>
      <c r="E926" s="169"/>
      <c r="F926" s="169"/>
      <c r="G926" s="169"/>
      <c r="H926" s="169"/>
      <c r="I926" s="169"/>
      <c r="J926" s="169"/>
      <c r="K926" s="330"/>
      <c r="L926" s="330"/>
      <c r="M926" s="330"/>
      <c r="N926" s="331"/>
      <c r="O926" s="112"/>
    </row>
    <row r="927" spans="1:15">
      <c r="A927" s="112"/>
      <c r="B927" s="154">
        <v>900</v>
      </c>
      <c r="C927" s="332"/>
      <c r="D927" s="333"/>
      <c r="E927" s="170"/>
      <c r="F927" s="170"/>
      <c r="G927" s="170"/>
      <c r="H927" s="170"/>
      <c r="I927" s="170"/>
      <c r="J927" s="170"/>
      <c r="K927" s="334"/>
      <c r="L927" s="334"/>
      <c r="M927" s="334"/>
      <c r="N927" s="335"/>
      <c r="O927" s="112"/>
    </row>
    <row r="928" spans="1:15">
      <c r="A928" s="112"/>
      <c r="B928" s="157">
        <v>901</v>
      </c>
      <c r="C928" s="329"/>
      <c r="D928" s="329"/>
      <c r="E928" s="169"/>
      <c r="F928" s="169"/>
      <c r="G928" s="169"/>
      <c r="H928" s="169"/>
      <c r="I928" s="169"/>
      <c r="J928" s="169"/>
      <c r="K928" s="330"/>
      <c r="L928" s="330"/>
      <c r="M928" s="330"/>
      <c r="N928" s="331"/>
      <c r="O928" s="112"/>
    </row>
    <row r="929" spans="1:15">
      <c r="A929" s="112"/>
      <c r="B929" s="154">
        <v>902</v>
      </c>
      <c r="C929" s="332"/>
      <c r="D929" s="333"/>
      <c r="E929" s="170"/>
      <c r="F929" s="170"/>
      <c r="G929" s="170"/>
      <c r="H929" s="170"/>
      <c r="I929" s="170"/>
      <c r="J929" s="170"/>
      <c r="K929" s="334"/>
      <c r="L929" s="334"/>
      <c r="M929" s="334"/>
      <c r="N929" s="335"/>
      <c r="O929" s="112"/>
    </row>
    <row r="930" spans="1:15">
      <c r="A930" s="112"/>
      <c r="B930" s="157">
        <v>903</v>
      </c>
      <c r="C930" s="329"/>
      <c r="D930" s="329"/>
      <c r="E930" s="169"/>
      <c r="F930" s="169"/>
      <c r="G930" s="169"/>
      <c r="H930" s="169"/>
      <c r="I930" s="169"/>
      <c r="J930" s="169"/>
      <c r="K930" s="330"/>
      <c r="L930" s="330"/>
      <c r="M930" s="330"/>
      <c r="N930" s="331"/>
      <c r="O930" s="112"/>
    </row>
    <row r="931" spans="1:15">
      <c r="A931" s="112"/>
      <c r="B931" s="154">
        <v>904</v>
      </c>
      <c r="C931" s="332"/>
      <c r="D931" s="333"/>
      <c r="E931" s="170"/>
      <c r="F931" s="170"/>
      <c r="G931" s="170"/>
      <c r="H931" s="170"/>
      <c r="I931" s="170"/>
      <c r="J931" s="170"/>
      <c r="K931" s="334"/>
      <c r="L931" s="334"/>
      <c r="M931" s="334"/>
      <c r="N931" s="335"/>
      <c r="O931" s="112"/>
    </row>
    <row r="932" spans="1:15">
      <c r="A932" s="112"/>
      <c r="B932" s="157">
        <v>905</v>
      </c>
      <c r="C932" s="329"/>
      <c r="D932" s="329"/>
      <c r="E932" s="169"/>
      <c r="F932" s="169"/>
      <c r="G932" s="169"/>
      <c r="H932" s="169"/>
      <c r="I932" s="169"/>
      <c r="J932" s="169"/>
      <c r="K932" s="330"/>
      <c r="L932" s="330"/>
      <c r="M932" s="330"/>
      <c r="N932" s="331"/>
      <c r="O932" s="112"/>
    </row>
    <row r="933" spans="1:15">
      <c r="A933" s="112"/>
      <c r="B933" s="154">
        <v>906</v>
      </c>
      <c r="C933" s="332"/>
      <c r="D933" s="333"/>
      <c r="E933" s="170"/>
      <c r="F933" s="170"/>
      <c r="G933" s="170"/>
      <c r="H933" s="170"/>
      <c r="I933" s="170"/>
      <c r="J933" s="170"/>
      <c r="K933" s="334"/>
      <c r="L933" s="334"/>
      <c r="M933" s="334"/>
      <c r="N933" s="335"/>
      <c r="O933" s="112"/>
    </row>
    <row r="934" spans="1:15">
      <c r="A934" s="112"/>
      <c r="B934" s="157">
        <v>907</v>
      </c>
      <c r="C934" s="329"/>
      <c r="D934" s="329"/>
      <c r="E934" s="169"/>
      <c r="F934" s="169"/>
      <c r="G934" s="169"/>
      <c r="H934" s="169"/>
      <c r="I934" s="169"/>
      <c r="J934" s="169"/>
      <c r="K934" s="330"/>
      <c r="L934" s="330"/>
      <c r="M934" s="330"/>
      <c r="N934" s="331"/>
      <c r="O934" s="112"/>
    </row>
    <row r="935" spans="1:15">
      <c r="A935" s="112"/>
      <c r="B935" s="154">
        <v>908</v>
      </c>
      <c r="C935" s="332"/>
      <c r="D935" s="333"/>
      <c r="E935" s="170"/>
      <c r="F935" s="170"/>
      <c r="G935" s="170"/>
      <c r="H935" s="170"/>
      <c r="I935" s="170"/>
      <c r="J935" s="170"/>
      <c r="K935" s="334"/>
      <c r="L935" s="334"/>
      <c r="M935" s="334"/>
      <c r="N935" s="335"/>
      <c r="O935" s="112"/>
    </row>
    <row r="936" spans="1:15">
      <c r="A936" s="112"/>
      <c r="B936" s="157">
        <v>909</v>
      </c>
      <c r="C936" s="329"/>
      <c r="D936" s="329"/>
      <c r="E936" s="169"/>
      <c r="F936" s="169"/>
      <c r="G936" s="169"/>
      <c r="H936" s="169"/>
      <c r="I936" s="169"/>
      <c r="J936" s="169"/>
      <c r="K936" s="330"/>
      <c r="L936" s="330"/>
      <c r="M936" s="330"/>
      <c r="N936" s="331"/>
      <c r="O936" s="112"/>
    </row>
    <row r="937" spans="1:15">
      <c r="A937" s="112"/>
      <c r="B937" s="154">
        <v>910</v>
      </c>
      <c r="C937" s="332"/>
      <c r="D937" s="333"/>
      <c r="E937" s="170"/>
      <c r="F937" s="170"/>
      <c r="G937" s="170"/>
      <c r="H937" s="170"/>
      <c r="I937" s="170"/>
      <c r="J937" s="170"/>
      <c r="K937" s="334"/>
      <c r="L937" s="334"/>
      <c r="M937" s="334"/>
      <c r="N937" s="335"/>
      <c r="O937" s="112"/>
    </row>
    <row r="938" spans="1:15">
      <c r="A938" s="112"/>
      <c r="B938" s="157">
        <v>911</v>
      </c>
      <c r="C938" s="329"/>
      <c r="D938" s="329"/>
      <c r="E938" s="169"/>
      <c r="F938" s="169"/>
      <c r="G938" s="169"/>
      <c r="H938" s="169"/>
      <c r="I938" s="169"/>
      <c r="J938" s="169"/>
      <c r="K938" s="330"/>
      <c r="L938" s="330"/>
      <c r="M938" s="330"/>
      <c r="N938" s="331"/>
      <c r="O938" s="112"/>
    </row>
    <row r="939" spans="1:15">
      <c r="A939" s="112"/>
      <c r="B939" s="154">
        <v>912</v>
      </c>
      <c r="C939" s="332"/>
      <c r="D939" s="333"/>
      <c r="E939" s="170"/>
      <c r="F939" s="170"/>
      <c r="G939" s="170"/>
      <c r="H939" s="170"/>
      <c r="I939" s="170"/>
      <c r="J939" s="170"/>
      <c r="K939" s="334"/>
      <c r="L939" s="334"/>
      <c r="M939" s="334"/>
      <c r="N939" s="335"/>
      <c r="O939" s="112"/>
    </row>
    <row r="940" spans="1:15">
      <c r="A940" s="112"/>
      <c r="B940" s="157">
        <v>913</v>
      </c>
      <c r="C940" s="329"/>
      <c r="D940" s="329"/>
      <c r="E940" s="169"/>
      <c r="F940" s="169"/>
      <c r="G940" s="169"/>
      <c r="H940" s="169"/>
      <c r="I940" s="169"/>
      <c r="J940" s="169"/>
      <c r="K940" s="330"/>
      <c r="L940" s="330"/>
      <c r="M940" s="330"/>
      <c r="N940" s="331"/>
      <c r="O940" s="112"/>
    </row>
    <row r="941" spans="1:15">
      <c r="A941" s="112"/>
      <c r="B941" s="154">
        <v>914</v>
      </c>
      <c r="C941" s="332"/>
      <c r="D941" s="333"/>
      <c r="E941" s="170"/>
      <c r="F941" s="170"/>
      <c r="G941" s="170"/>
      <c r="H941" s="170"/>
      <c r="I941" s="170"/>
      <c r="J941" s="170"/>
      <c r="K941" s="334"/>
      <c r="L941" s="334"/>
      <c r="M941" s="334"/>
      <c r="N941" s="335"/>
      <c r="O941" s="112"/>
    </row>
    <row r="942" spans="1:15">
      <c r="A942" s="112"/>
      <c r="B942" s="157">
        <v>915</v>
      </c>
      <c r="C942" s="329"/>
      <c r="D942" s="329"/>
      <c r="E942" s="169"/>
      <c r="F942" s="169"/>
      <c r="G942" s="169"/>
      <c r="H942" s="169"/>
      <c r="I942" s="169"/>
      <c r="J942" s="169"/>
      <c r="K942" s="330"/>
      <c r="L942" s="330"/>
      <c r="M942" s="330"/>
      <c r="N942" s="331"/>
      <c r="O942" s="112"/>
    </row>
    <row r="943" spans="1:15">
      <c r="A943" s="112"/>
      <c r="B943" s="154">
        <v>916</v>
      </c>
      <c r="C943" s="332"/>
      <c r="D943" s="333"/>
      <c r="E943" s="170"/>
      <c r="F943" s="170"/>
      <c r="G943" s="170"/>
      <c r="H943" s="170"/>
      <c r="I943" s="170"/>
      <c r="J943" s="170"/>
      <c r="K943" s="334"/>
      <c r="L943" s="334"/>
      <c r="M943" s="334"/>
      <c r="N943" s="335"/>
      <c r="O943" s="112"/>
    </row>
    <row r="944" spans="1:15">
      <c r="A944" s="112"/>
      <c r="B944" s="157">
        <v>917</v>
      </c>
      <c r="C944" s="329"/>
      <c r="D944" s="329"/>
      <c r="E944" s="169"/>
      <c r="F944" s="169"/>
      <c r="G944" s="169"/>
      <c r="H944" s="169"/>
      <c r="I944" s="169"/>
      <c r="J944" s="169"/>
      <c r="K944" s="330"/>
      <c r="L944" s="330"/>
      <c r="M944" s="330"/>
      <c r="N944" s="331"/>
      <c r="O944" s="112"/>
    </row>
    <row r="945" spans="1:15">
      <c r="A945" s="112"/>
      <c r="B945" s="154">
        <v>918</v>
      </c>
      <c r="C945" s="332"/>
      <c r="D945" s="333"/>
      <c r="E945" s="170"/>
      <c r="F945" s="170"/>
      <c r="G945" s="170"/>
      <c r="H945" s="170"/>
      <c r="I945" s="170"/>
      <c r="J945" s="170"/>
      <c r="K945" s="334"/>
      <c r="L945" s="334"/>
      <c r="M945" s="334"/>
      <c r="N945" s="335"/>
      <c r="O945" s="112"/>
    </row>
    <row r="946" spans="1:15">
      <c r="A946" s="112"/>
      <c r="B946" s="157">
        <v>919</v>
      </c>
      <c r="C946" s="329"/>
      <c r="D946" s="329"/>
      <c r="E946" s="169"/>
      <c r="F946" s="169"/>
      <c r="G946" s="169"/>
      <c r="H946" s="169"/>
      <c r="I946" s="169"/>
      <c r="J946" s="169"/>
      <c r="K946" s="330"/>
      <c r="L946" s="330"/>
      <c r="M946" s="330"/>
      <c r="N946" s="331"/>
      <c r="O946" s="112"/>
    </row>
    <row r="947" spans="1:15">
      <c r="A947" s="112"/>
      <c r="B947" s="154">
        <v>920</v>
      </c>
      <c r="C947" s="332"/>
      <c r="D947" s="333"/>
      <c r="E947" s="170"/>
      <c r="F947" s="170"/>
      <c r="G947" s="170"/>
      <c r="H947" s="170"/>
      <c r="I947" s="170"/>
      <c r="J947" s="170"/>
      <c r="K947" s="334"/>
      <c r="L947" s="334"/>
      <c r="M947" s="334"/>
      <c r="N947" s="335"/>
      <c r="O947" s="112"/>
    </row>
    <row r="948" spans="1:15">
      <c r="A948" s="112"/>
      <c r="B948" s="157">
        <v>921</v>
      </c>
      <c r="C948" s="329"/>
      <c r="D948" s="329"/>
      <c r="E948" s="169"/>
      <c r="F948" s="169"/>
      <c r="G948" s="169"/>
      <c r="H948" s="169"/>
      <c r="I948" s="169"/>
      <c r="J948" s="169"/>
      <c r="K948" s="330"/>
      <c r="L948" s="330"/>
      <c r="M948" s="330"/>
      <c r="N948" s="331"/>
      <c r="O948" s="112"/>
    </row>
    <row r="949" spans="1:15">
      <c r="A949" s="112"/>
      <c r="B949" s="154">
        <v>922</v>
      </c>
      <c r="C949" s="332"/>
      <c r="D949" s="333"/>
      <c r="E949" s="170"/>
      <c r="F949" s="170"/>
      <c r="G949" s="170"/>
      <c r="H949" s="170"/>
      <c r="I949" s="170"/>
      <c r="J949" s="170"/>
      <c r="K949" s="334"/>
      <c r="L949" s="334"/>
      <c r="M949" s="334"/>
      <c r="N949" s="335"/>
      <c r="O949" s="112"/>
    </row>
    <row r="950" spans="1:15">
      <c r="A950" s="112"/>
      <c r="B950" s="157">
        <v>923</v>
      </c>
      <c r="C950" s="329"/>
      <c r="D950" s="329"/>
      <c r="E950" s="169"/>
      <c r="F950" s="169"/>
      <c r="G950" s="169"/>
      <c r="H950" s="169"/>
      <c r="I950" s="169"/>
      <c r="J950" s="169"/>
      <c r="K950" s="330"/>
      <c r="L950" s="330"/>
      <c r="M950" s="330"/>
      <c r="N950" s="331"/>
      <c r="O950" s="112"/>
    </row>
    <row r="951" spans="1:15">
      <c r="A951" s="112"/>
      <c r="B951" s="154">
        <v>924</v>
      </c>
      <c r="C951" s="332"/>
      <c r="D951" s="333"/>
      <c r="E951" s="170"/>
      <c r="F951" s="170"/>
      <c r="G951" s="170"/>
      <c r="H951" s="170"/>
      <c r="I951" s="170"/>
      <c r="J951" s="170"/>
      <c r="K951" s="334"/>
      <c r="L951" s="334"/>
      <c r="M951" s="334"/>
      <c r="N951" s="335"/>
      <c r="O951" s="112"/>
    </row>
    <row r="952" spans="1:15">
      <c r="A952" s="112"/>
      <c r="B952" s="157">
        <v>925</v>
      </c>
      <c r="C952" s="329"/>
      <c r="D952" s="329"/>
      <c r="E952" s="169"/>
      <c r="F952" s="169"/>
      <c r="G952" s="169"/>
      <c r="H952" s="169"/>
      <c r="I952" s="169"/>
      <c r="J952" s="169"/>
      <c r="K952" s="330"/>
      <c r="L952" s="330"/>
      <c r="M952" s="330"/>
      <c r="N952" s="331"/>
      <c r="O952" s="112"/>
    </row>
    <row r="953" spans="1:15">
      <c r="A953" s="112"/>
      <c r="B953" s="154">
        <v>926</v>
      </c>
      <c r="C953" s="332"/>
      <c r="D953" s="333"/>
      <c r="E953" s="170"/>
      <c r="F953" s="170"/>
      <c r="G953" s="170"/>
      <c r="H953" s="170"/>
      <c r="I953" s="170"/>
      <c r="J953" s="170"/>
      <c r="K953" s="334"/>
      <c r="L953" s="334"/>
      <c r="M953" s="334"/>
      <c r="N953" s="335"/>
      <c r="O953" s="112"/>
    </row>
    <row r="954" spans="1:15">
      <c r="A954" s="112"/>
      <c r="B954" s="157">
        <v>927</v>
      </c>
      <c r="C954" s="329"/>
      <c r="D954" s="329"/>
      <c r="E954" s="169"/>
      <c r="F954" s="169"/>
      <c r="G954" s="169"/>
      <c r="H954" s="169"/>
      <c r="I954" s="169"/>
      <c r="J954" s="169"/>
      <c r="K954" s="330"/>
      <c r="L954" s="330"/>
      <c r="M954" s="330"/>
      <c r="N954" s="331"/>
      <c r="O954" s="112"/>
    </row>
    <row r="955" spans="1:15">
      <c r="A955" s="112"/>
      <c r="B955" s="154">
        <v>928</v>
      </c>
      <c r="C955" s="332"/>
      <c r="D955" s="333"/>
      <c r="E955" s="170"/>
      <c r="F955" s="170"/>
      <c r="G955" s="170"/>
      <c r="H955" s="170"/>
      <c r="I955" s="170"/>
      <c r="J955" s="170"/>
      <c r="K955" s="334"/>
      <c r="L955" s="334"/>
      <c r="M955" s="334"/>
      <c r="N955" s="335"/>
      <c r="O955" s="112"/>
    </row>
    <row r="956" spans="1:15">
      <c r="A956" s="112"/>
      <c r="B956" s="157">
        <v>929</v>
      </c>
      <c r="C956" s="329"/>
      <c r="D956" s="329"/>
      <c r="E956" s="169"/>
      <c r="F956" s="169"/>
      <c r="G956" s="169"/>
      <c r="H956" s="169"/>
      <c r="I956" s="169"/>
      <c r="J956" s="169"/>
      <c r="K956" s="330"/>
      <c r="L956" s="330"/>
      <c r="M956" s="330"/>
      <c r="N956" s="331"/>
      <c r="O956" s="112"/>
    </row>
    <row r="957" spans="1:15">
      <c r="A957" s="112"/>
      <c r="B957" s="154">
        <v>930</v>
      </c>
      <c r="C957" s="332"/>
      <c r="D957" s="333"/>
      <c r="E957" s="170"/>
      <c r="F957" s="170"/>
      <c r="G957" s="170"/>
      <c r="H957" s="170"/>
      <c r="I957" s="170"/>
      <c r="J957" s="170"/>
      <c r="K957" s="334"/>
      <c r="L957" s="334"/>
      <c r="M957" s="334"/>
      <c r="N957" s="335"/>
      <c r="O957" s="112"/>
    </row>
    <row r="958" spans="1:15">
      <c r="A958" s="112"/>
      <c r="B958" s="157">
        <v>931</v>
      </c>
      <c r="C958" s="329"/>
      <c r="D958" s="329"/>
      <c r="E958" s="169"/>
      <c r="F958" s="169"/>
      <c r="G958" s="169"/>
      <c r="H958" s="169"/>
      <c r="I958" s="169"/>
      <c r="J958" s="169"/>
      <c r="K958" s="330"/>
      <c r="L958" s="330"/>
      <c r="M958" s="330"/>
      <c r="N958" s="331"/>
      <c r="O958" s="112"/>
    </row>
    <row r="959" spans="1:15">
      <c r="A959" s="112"/>
      <c r="B959" s="154">
        <v>932</v>
      </c>
      <c r="C959" s="332"/>
      <c r="D959" s="333"/>
      <c r="E959" s="170"/>
      <c r="F959" s="170"/>
      <c r="G959" s="170"/>
      <c r="H959" s="170"/>
      <c r="I959" s="170"/>
      <c r="J959" s="170"/>
      <c r="K959" s="334"/>
      <c r="L959" s="334"/>
      <c r="M959" s="334"/>
      <c r="N959" s="335"/>
      <c r="O959" s="112"/>
    </row>
    <row r="960" spans="1:15">
      <c r="A960" s="112"/>
      <c r="B960" s="157">
        <v>933</v>
      </c>
      <c r="C960" s="329"/>
      <c r="D960" s="329"/>
      <c r="E960" s="169"/>
      <c r="F960" s="169"/>
      <c r="G960" s="169"/>
      <c r="H960" s="169"/>
      <c r="I960" s="169"/>
      <c r="J960" s="169"/>
      <c r="K960" s="330"/>
      <c r="L960" s="330"/>
      <c r="M960" s="330"/>
      <c r="N960" s="331"/>
      <c r="O960" s="112"/>
    </row>
    <row r="961" spans="1:15">
      <c r="A961" s="112"/>
      <c r="B961" s="154">
        <v>934</v>
      </c>
      <c r="C961" s="332"/>
      <c r="D961" s="333"/>
      <c r="E961" s="170"/>
      <c r="F961" s="170"/>
      <c r="G961" s="170"/>
      <c r="H961" s="170"/>
      <c r="I961" s="170"/>
      <c r="J961" s="170"/>
      <c r="K961" s="334"/>
      <c r="L961" s="334"/>
      <c r="M961" s="334"/>
      <c r="N961" s="335"/>
      <c r="O961" s="112"/>
    </row>
    <row r="962" spans="1:15">
      <c r="A962" s="112"/>
      <c r="B962" s="157">
        <v>935</v>
      </c>
      <c r="C962" s="329"/>
      <c r="D962" s="329"/>
      <c r="E962" s="169"/>
      <c r="F962" s="169"/>
      <c r="G962" s="169"/>
      <c r="H962" s="169"/>
      <c r="I962" s="169"/>
      <c r="J962" s="169"/>
      <c r="K962" s="330"/>
      <c r="L962" s="330"/>
      <c r="M962" s="330"/>
      <c r="N962" s="331"/>
      <c r="O962" s="112"/>
    </row>
    <row r="963" spans="1:15">
      <c r="A963" s="112"/>
      <c r="B963" s="154">
        <v>936</v>
      </c>
      <c r="C963" s="332"/>
      <c r="D963" s="333"/>
      <c r="E963" s="170"/>
      <c r="F963" s="170"/>
      <c r="G963" s="170"/>
      <c r="H963" s="170"/>
      <c r="I963" s="170"/>
      <c r="J963" s="170"/>
      <c r="K963" s="334"/>
      <c r="L963" s="334"/>
      <c r="M963" s="334"/>
      <c r="N963" s="335"/>
      <c r="O963" s="112"/>
    </row>
    <row r="964" spans="1:15">
      <c r="A964" s="112"/>
      <c r="B964" s="157">
        <v>937</v>
      </c>
      <c r="C964" s="329"/>
      <c r="D964" s="329"/>
      <c r="E964" s="169"/>
      <c r="F964" s="169"/>
      <c r="G964" s="169"/>
      <c r="H964" s="169"/>
      <c r="I964" s="169"/>
      <c r="J964" s="169"/>
      <c r="K964" s="330"/>
      <c r="L964" s="330"/>
      <c r="M964" s="330"/>
      <c r="N964" s="331"/>
      <c r="O964" s="112"/>
    </row>
    <row r="965" spans="1:15">
      <c r="A965" s="112"/>
      <c r="B965" s="154">
        <v>938</v>
      </c>
      <c r="C965" s="332"/>
      <c r="D965" s="333"/>
      <c r="E965" s="170"/>
      <c r="F965" s="170"/>
      <c r="G965" s="170"/>
      <c r="H965" s="170"/>
      <c r="I965" s="170"/>
      <c r="J965" s="170"/>
      <c r="K965" s="334"/>
      <c r="L965" s="334"/>
      <c r="M965" s="334"/>
      <c r="N965" s="335"/>
      <c r="O965" s="112"/>
    </row>
    <row r="966" spans="1:15">
      <c r="A966" s="112"/>
      <c r="B966" s="157">
        <v>939</v>
      </c>
      <c r="C966" s="329"/>
      <c r="D966" s="329"/>
      <c r="E966" s="169"/>
      <c r="F966" s="169"/>
      <c r="G966" s="169"/>
      <c r="H966" s="169"/>
      <c r="I966" s="169"/>
      <c r="J966" s="169"/>
      <c r="K966" s="330"/>
      <c r="L966" s="330"/>
      <c r="M966" s="330"/>
      <c r="N966" s="331"/>
      <c r="O966" s="112"/>
    </row>
    <row r="967" spans="1:15">
      <c r="A967" s="112"/>
      <c r="B967" s="154">
        <v>940</v>
      </c>
      <c r="C967" s="332"/>
      <c r="D967" s="333"/>
      <c r="E967" s="170"/>
      <c r="F967" s="170"/>
      <c r="G967" s="170"/>
      <c r="H967" s="170"/>
      <c r="I967" s="170"/>
      <c r="J967" s="170"/>
      <c r="K967" s="334"/>
      <c r="L967" s="334"/>
      <c r="M967" s="334"/>
      <c r="N967" s="335"/>
      <c r="O967" s="112"/>
    </row>
    <row r="968" spans="1:15">
      <c r="A968" s="112"/>
      <c r="B968" s="157">
        <v>941</v>
      </c>
      <c r="C968" s="329"/>
      <c r="D968" s="329"/>
      <c r="E968" s="169"/>
      <c r="F968" s="169"/>
      <c r="G968" s="169"/>
      <c r="H968" s="169"/>
      <c r="I968" s="169"/>
      <c r="J968" s="169"/>
      <c r="K968" s="330"/>
      <c r="L968" s="330"/>
      <c r="M968" s="330"/>
      <c r="N968" s="331"/>
      <c r="O968" s="112"/>
    </row>
    <row r="969" spans="1:15">
      <c r="A969" s="112"/>
      <c r="B969" s="154">
        <v>942</v>
      </c>
      <c r="C969" s="332"/>
      <c r="D969" s="333"/>
      <c r="E969" s="170"/>
      <c r="F969" s="170"/>
      <c r="G969" s="170"/>
      <c r="H969" s="170"/>
      <c r="I969" s="170"/>
      <c r="J969" s="170"/>
      <c r="K969" s="334"/>
      <c r="L969" s="334"/>
      <c r="M969" s="334"/>
      <c r="N969" s="335"/>
      <c r="O969" s="112"/>
    </row>
    <row r="970" spans="1:15">
      <c r="A970" s="112"/>
      <c r="B970" s="157">
        <v>943</v>
      </c>
      <c r="C970" s="329"/>
      <c r="D970" s="329"/>
      <c r="E970" s="169"/>
      <c r="F970" s="169"/>
      <c r="G970" s="169"/>
      <c r="H970" s="169"/>
      <c r="I970" s="169"/>
      <c r="J970" s="169"/>
      <c r="K970" s="330"/>
      <c r="L970" s="330"/>
      <c r="M970" s="330"/>
      <c r="N970" s="331"/>
      <c r="O970" s="112"/>
    </row>
    <row r="971" spans="1:15">
      <c r="A971" s="112"/>
      <c r="B971" s="154">
        <v>944</v>
      </c>
      <c r="C971" s="332"/>
      <c r="D971" s="333"/>
      <c r="E971" s="170"/>
      <c r="F971" s="170"/>
      <c r="G971" s="170"/>
      <c r="H971" s="170"/>
      <c r="I971" s="170"/>
      <c r="J971" s="170"/>
      <c r="K971" s="334"/>
      <c r="L971" s="334"/>
      <c r="M971" s="334"/>
      <c r="N971" s="335"/>
      <c r="O971" s="112"/>
    </row>
    <row r="972" spans="1:15">
      <c r="A972" s="112"/>
      <c r="B972" s="157">
        <v>945</v>
      </c>
      <c r="C972" s="329"/>
      <c r="D972" s="329"/>
      <c r="E972" s="169"/>
      <c r="F972" s="169"/>
      <c r="G972" s="169"/>
      <c r="H972" s="169"/>
      <c r="I972" s="169"/>
      <c r="J972" s="169"/>
      <c r="K972" s="330"/>
      <c r="L972" s="330"/>
      <c r="M972" s="330"/>
      <c r="N972" s="331"/>
      <c r="O972" s="112"/>
    </row>
    <row r="973" spans="1:15">
      <c r="A973" s="112"/>
      <c r="B973" s="154">
        <v>946</v>
      </c>
      <c r="C973" s="332"/>
      <c r="D973" s="333"/>
      <c r="E973" s="170"/>
      <c r="F973" s="170"/>
      <c r="G973" s="170"/>
      <c r="H973" s="170"/>
      <c r="I973" s="170"/>
      <c r="J973" s="170"/>
      <c r="K973" s="334"/>
      <c r="L973" s="334"/>
      <c r="M973" s="334"/>
      <c r="N973" s="335"/>
      <c r="O973" s="112"/>
    </row>
    <row r="974" spans="1:15">
      <c r="A974" s="112"/>
      <c r="B974" s="157">
        <v>947</v>
      </c>
      <c r="C974" s="329"/>
      <c r="D974" s="329"/>
      <c r="E974" s="169"/>
      <c r="F974" s="169"/>
      <c r="G974" s="169"/>
      <c r="H974" s="169"/>
      <c r="I974" s="169"/>
      <c r="J974" s="169"/>
      <c r="K974" s="330"/>
      <c r="L974" s="330"/>
      <c r="M974" s="330"/>
      <c r="N974" s="331"/>
      <c r="O974" s="112"/>
    </row>
    <row r="975" spans="1:15">
      <c r="A975" s="112"/>
      <c r="B975" s="154">
        <v>948</v>
      </c>
      <c r="C975" s="332"/>
      <c r="D975" s="333"/>
      <c r="E975" s="170"/>
      <c r="F975" s="170"/>
      <c r="G975" s="170"/>
      <c r="H975" s="170"/>
      <c r="I975" s="170"/>
      <c r="J975" s="170"/>
      <c r="K975" s="334"/>
      <c r="L975" s="334"/>
      <c r="M975" s="334"/>
      <c r="N975" s="335"/>
      <c r="O975" s="112"/>
    </row>
    <row r="976" spans="1:15">
      <c r="A976" s="112"/>
      <c r="B976" s="157">
        <v>949</v>
      </c>
      <c r="C976" s="329"/>
      <c r="D976" s="329"/>
      <c r="E976" s="169"/>
      <c r="F976" s="169"/>
      <c r="G976" s="169"/>
      <c r="H976" s="169"/>
      <c r="I976" s="169"/>
      <c r="J976" s="169"/>
      <c r="K976" s="330"/>
      <c r="L976" s="330"/>
      <c r="M976" s="330"/>
      <c r="N976" s="331"/>
      <c r="O976" s="112"/>
    </row>
    <row r="977" spans="1:15">
      <c r="A977" s="112"/>
      <c r="B977" s="154">
        <v>950</v>
      </c>
      <c r="C977" s="332"/>
      <c r="D977" s="333"/>
      <c r="E977" s="170"/>
      <c r="F977" s="170"/>
      <c r="G977" s="170"/>
      <c r="H977" s="170"/>
      <c r="I977" s="170"/>
      <c r="J977" s="170"/>
      <c r="K977" s="334"/>
      <c r="L977" s="334"/>
      <c r="M977" s="334"/>
      <c r="N977" s="335"/>
      <c r="O977" s="112"/>
    </row>
    <row r="978" spans="1:15">
      <c r="A978" s="112"/>
      <c r="B978" s="157">
        <v>951</v>
      </c>
      <c r="C978" s="329"/>
      <c r="D978" s="329"/>
      <c r="E978" s="169"/>
      <c r="F978" s="169"/>
      <c r="G978" s="169"/>
      <c r="H978" s="169"/>
      <c r="I978" s="169"/>
      <c r="J978" s="169"/>
      <c r="K978" s="330"/>
      <c r="L978" s="330"/>
      <c r="M978" s="330"/>
      <c r="N978" s="331"/>
      <c r="O978" s="112"/>
    </row>
    <row r="979" spans="1:15">
      <c r="A979" s="112"/>
      <c r="B979" s="154">
        <v>952</v>
      </c>
      <c r="C979" s="332"/>
      <c r="D979" s="333"/>
      <c r="E979" s="170"/>
      <c r="F979" s="170"/>
      <c r="G979" s="170"/>
      <c r="H979" s="170"/>
      <c r="I979" s="170"/>
      <c r="J979" s="170"/>
      <c r="K979" s="334"/>
      <c r="L979" s="334"/>
      <c r="M979" s="334"/>
      <c r="N979" s="335"/>
      <c r="O979" s="112"/>
    </row>
    <row r="980" spans="1:15">
      <c r="A980" s="112"/>
      <c r="B980" s="157">
        <v>953</v>
      </c>
      <c r="C980" s="329"/>
      <c r="D980" s="329"/>
      <c r="E980" s="169"/>
      <c r="F980" s="169"/>
      <c r="G980" s="169"/>
      <c r="H980" s="169"/>
      <c r="I980" s="169"/>
      <c r="J980" s="169"/>
      <c r="K980" s="330"/>
      <c r="L980" s="330"/>
      <c r="M980" s="330"/>
      <c r="N980" s="331"/>
      <c r="O980" s="112"/>
    </row>
    <row r="981" spans="1:15">
      <c r="A981" s="112"/>
      <c r="B981" s="154">
        <v>954</v>
      </c>
      <c r="C981" s="332"/>
      <c r="D981" s="333"/>
      <c r="E981" s="170"/>
      <c r="F981" s="170"/>
      <c r="G981" s="170"/>
      <c r="H981" s="170"/>
      <c r="I981" s="170"/>
      <c r="J981" s="170"/>
      <c r="K981" s="334"/>
      <c r="L981" s="334"/>
      <c r="M981" s="334"/>
      <c r="N981" s="335"/>
      <c r="O981" s="112"/>
    </row>
    <row r="982" spans="1:15">
      <c r="A982" s="112"/>
      <c r="B982" s="157">
        <v>955</v>
      </c>
      <c r="C982" s="329"/>
      <c r="D982" s="329"/>
      <c r="E982" s="169"/>
      <c r="F982" s="169"/>
      <c r="G982" s="169"/>
      <c r="H982" s="169"/>
      <c r="I982" s="169"/>
      <c r="J982" s="169"/>
      <c r="K982" s="330"/>
      <c r="L982" s="330"/>
      <c r="M982" s="330"/>
      <c r="N982" s="331"/>
      <c r="O982" s="112"/>
    </row>
    <row r="983" spans="1:15">
      <c r="A983" s="112"/>
      <c r="B983" s="154">
        <v>956</v>
      </c>
      <c r="C983" s="332"/>
      <c r="D983" s="333"/>
      <c r="E983" s="170"/>
      <c r="F983" s="170"/>
      <c r="G983" s="170"/>
      <c r="H983" s="170"/>
      <c r="I983" s="170"/>
      <c r="J983" s="170"/>
      <c r="K983" s="334"/>
      <c r="L983" s="334"/>
      <c r="M983" s="334"/>
      <c r="N983" s="335"/>
      <c r="O983" s="112"/>
    </row>
    <row r="984" spans="1:15">
      <c r="A984" s="112"/>
      <c r="B984" s="157">
        <v>957</v>
      </c>
      <c r="C984" s="329"/>
      <c r="D984" s="329"/>
      <c r="E984" s="169"/>
      <c r="F984" s="169"/>
      <c r="G984" s="169"/>
      <c r="H984" s="169"/>
      <c r="I984" s="169"/>
      <c r="J984" s="169"/>
      <c r="K984" s="330"/>
      <c r="L984" s="330"/>
      <c r="M984" s="330"/>
      <c r="N984" s="331"/>
      <c r="O984" s="112"/>
    </row>
    <row r="985" spans="1:15">
      <c r="A985" s="112"/>
      <c r="B985" s="154">
        <v>958</v>
      </c>
      <c r="C985" s="332"/>
      <c r="D985" s="333"/>
      <c r="E985" s="170"/>
      <c r="F985" s="170"/>
      <c r="G985" s="170"/>
      <c r="H985" s="170"/>
      <c r="I985" s="170"/>
      <c r="J985" s="170"/>
      <c r="K985" s="334"/>
      <c r="L985" s="334"/>
      <c r="M985" s="334"/>
      <c r="N985" s="335"/>
      <c r="O985" s="112"/>
    </row>
    <row r="986" spans="1:15">
      <c r="A986" s="112"/>
      <c r="B986" s="157">
        <v>959</v>
      </c>
      <c r="C986" s="329"/>
      <c r="D986" s="329"/>
      <c r="E986" s="169"/>
      <c r="F986" s="169"/>
      <c r="G986" s="169"/>
      <c r="H986" s="169"/>
      <c r="I986" s="169"/>
      <c r="J986" s="169"/>
      <c r="K986" s="330"/>
      <c r="L986" s="330"/>
      <c r="M986" s="330"/>
      <c r="N986" s="331"/>
      <c r="O986" s="112"/>
    </row>
    <row r="987" spans="1:15">
      <c r="A987" s="112"/>
      <c r="B987" s="154">
        <v>960</v>
      </c>
      <c r="C987" s="332"/>
      <c r="D987" s="333"/>
      <c r="E987" s="170"/>
      <c r="F987" s="170"/>
      <c r="G987" s="170"/>
      <c r="H987" s="170"/>
      <c r="I987" s="170"/>
      <c r="J987" s="170"/>
      <c r="K987" s="334"/>
      <c r="L987" s="334"/>
      <c r="M987" s="334"/>
      <c r="N987" s="335"/>
      <c r="O987" s="112"/>
    </row>
    <row r="988" spans="1:15">
      <c r="A988" s="112"/>
      <c r="B988" s="157">
        <v>961</v>
      </c>
      <c r="C988" s="329"/>
      <c r="D988" s="329"/>
      <c r="E988" s="169"/>
      <c r="F988" s="169"/>
      <c r="G988" s="169"/>
      <c r="H988" s="169"/>
      <c r="I988" s="169"/>
      <c r="J988" s="169"/>
      <c r="K988" s="330"/>
      <c r="L988" s="330"/>
      <c r="M988" s="330"/>
      <c r="N988" s="331"/>
      <c r="O988" s="112"/>
    </row>
    <row r="989" spans="1:15">
      <c r="A989" s="112"/>
      <c r="B989" s="154">
        <v>962</v>
      </c>
      <c r="C989" s="332"/>
      <c r="D989" s="333"/>
      <c r="E989" s="170"/>
      <c r="F989" s="170"/>
      <c r="G989" s="170"/>
      <c r="H989" s="170"/>
      <c r="I989" s="170"/>
      <c r="J989" s="170"/>
      <c r="K989" s="334"/>
      <c r="L989" s="334"/>
      <c r="M989" s="334"/>
      <c r="N989" s="335"/>
      <c r="O989" s="112"/>
    </row>
    <row r="990" spans="1:15">
      <c r="A990" s="112"/>
      <c r="B990" s="157">
        <v>963</v>
      </c>
      <c r="C990" s="329"/>
      <c r="D990" s="329"/>
      <c r="E990" s="169"/>
      <c r="F990" s="169"/>
      <c r="G990" s="169"/>
      <c r="H990" s="169"/>
      <c r="I990" s="169"/>
      <c r="J990" s="169"/>
      <c r="K990" s="330"/>
      <c r="L990" s="330"/>
      <c r="M990" s="330"/>
      <c r="N990" s="331"/>
      <c r="O990" s="112"/>
    </row>
    <row r="991" spans="1:15">
      <c r="A991" s="112"/>
      <c r="B991" s="154">
        <v>964</v>
      </c>
      <c r="C991" s="332"/>
      <c r="D991" s="333"/>
      <c r="E991" s="170"/>
      <c r="F991" s="170"/>
      <c r="G991" s="170"/>
      <c r="H991" s="170"/>
      <c r="I991" s="170"/>
      <c r="J991" s="170"/>
      <c r="K991" s="334"/>
      <c r="L991" s="334"/>
      <c r="M991" s="334"/>
      <c r="N991" s="335"/>
      <c r="O991" s="112"/>
    </row>
    <row r="992" spans="1:15">
      <c r="A992" s="112"/>
      <c r="B992" s="157">
        <v>965</v>
      </c>
      <c r="C992" s="329"/>
      <c r="D992" s="329"/>
      <c r="E992" s="169"/>
      <c r="F992" s="169"/>
      <c r="G992" s="169"/>
      <c r="H992" s="169"/>
      <c r="I992" s="169"/>
      <c r="J992" s="169"/>
      <c r="K992" s="330"/>
      <c r="L992" s="330"/>
      <c r="M992" s="330"/>
      <c r="N992" s="331"/>
      <c r="O992" s="112"/>
    </row>
    <row r="993" spans="1:15">
      <c r="A993" s="112"/>
      <c r="B993" s="154">
        <v>966</v>
      </c>
      <c r="C993" s="332"/>
      <c r="D993" s="333"/>
      <c r="E993" s="170"/>
      <c r="F993" s="170"/>
      <c r="G993" s="170"/>
      <c r="H993" s="170"/>
      <c r="I993" s="170"/>
      <c r="J993" s="170"/>
      <c r="K993" s="334"/>
      <c r="L993" s="334"/>
      <c r="M993" s="334"/>
      <c r="N993" s="335"/>
      <c r="O993" s="112"/>
    </row>
    <row r="994" spans="1:15">
      <c r="A994" s="112"/>
      <c r="B994" s="157">
        <v>967</v>
      </c>
      <c r="C994" s="329"/>
      <c r="D994" s="329"/>
      <c r="E994" s="169"/>
      <c r="F994" s="169"/>
      <c r="G994" s="169"/>
      <c r="H994" s="169"/>
      <c r="I994" s="169"/>
      <c r="J994" s="169"/>
      <c r="K994" s="330"/>
      <c r="L994" s="330"/>
      <c r="M994" s="330"/>
      <c r="N994" s="331"/>
      <c r="O994" s="112"/>
    </row>
    <row r="995" spans="1:15">
      <c r="A995" s="112"/>
      <c r="B995" s="154">
        <v>968</v>
      </c>
      <c r="C995" s="332"/>
      <c r="D995" s="333"/>
      <c r="E995" s="170"/>
      <c r="F995" s="170"/>
      <c r="G995" s="170"/>
      <c r="H995" s="170"/>
      <c r="I995" s="170"/>
      <c r="J995" s="170"/>
      <c r="K995" s="334"/>
      <c r="L995" s="334"/>
      <c r="M995" s="334"/>
      <c r="N995" s="335"/>
      <c r="O995" s="112"/>
    </row>
    <row r="996" spans="1:15">
      <c r="A996" s="112"/>
      <c r="B996" s="157">
        <v>969</v>
      </c>
      <c r="C996" s="329"/>
      <c r="D996" s="329"/>
      <c r="E996" s="169"/>
      <c r="F996" s="169"/>
      <c r="G996" s="169"/>
      <c r="H996" s="169"/>
      <c r="I996" s="169"/>
      <c r="J996" s="169"/>
      <c r="K996" s="330"/>
      <c r="L996" s="330"/>
      <c r="M996" s="330"/>
      <c r="N996" s="331"/>
      <c r="O996" s="112"/>
    </row>
    <row r="997" spans="1:15">
      <c r="A997" s="112"/>
      <c r="B997" s="154">
        <v>970</v>
      </c>
      <c r="C997" s="332"/>
      <c r="D997" s="333"/>
      <c r="E997" s="170"/>
      <c r="F997" s="170"/>
      <c r="G997" s="170"/>
      <c r="H997" s="170"/>
      <c r="I997" s="170"/>
      <c r="J997" s="170"/>
      <c r="K997" s="334"/>
      <c r="L997" s="334"/>
      <c r="M997" s="334"/>
      <c r="N997" s="335"/>
      <c r="O997" s="112"/>
    </row>
    <row r="998" spans="1:15">
      <c r="A998" s="112"/>
      <c r="B998" s="157">
        <v>971</v>
      </c>
      <c r="C998" s="329"/>
      <c r="D998" s="329"/>
      <c r="E998" s="169"/>
      <c r="F998" s="169"/>
      <c r="G998" s="169"/>
      <c r="H998" s="169"/>
      <c r="I998" s="169"/>
      <c r="J998" s="169"/>
      <c r="K998" s="330"/>
      <c r="L998" s="330"/>
      <c r="M998" s="330"/>
      <c r="N998" s="331"/>
      <c r="O998" s="112"/>
    </row>
    <row r="999" spans="1:15">
      <c r="A999" s="112"/>
      <c r="B999" s="154">
        <v>972</v>
      </c>
      <c r="C999" s="332"/>
      <c r="D999" s="333"/>
      <c r="E999" s="170"/>
      <c r="F999" s="170"/>
      <c r="G999" s="170"/>
      <c r="H999" s="170"/>
      <c r="I999" s="170"/>
      <c r="J999" s="170"/>
      <c r="K999" s="334"/>
      <c r="L999" s="334"/>
      <c r="M999" s="334"/>
      <c r="N999" s="335"/>
      <c r="O999" s="112"/>
    </row>
    <row r="1000" spans="1:15">
      <c r="A1000" s="112"/>
      <c r="B1000" s="157">
        <v>973</v>
      </c>
      <c r="C1000" s="329"/>
      <c r="D1000" s="329"/>
      <c r="E1000" s="169"/>
      <c r="F1000" s="169"/>
      <c r="G1000" s="169"/>
      <c r="H1000" s="169"/>
      <c r="I1000" s="169"/>
      <c r="J1000" s="169"/>
      <c r="K1000" s="330"/>
      <c r="L1000" s="330"/>
      <c r="M1000" s="330"/>
      <c r="N1000" s="331"/>
      <c r="O1000" s="112"/>
    </row>
    <row r="1001" spans="1:15">
      <c r="A1001" s="112"/>
      <c r="B1001" s="154">
        <v>974</v>
      </c>
      <c r="C1001" s="332"/>
      <c r="D1001" s="333"/>
      <c r="E1001" s="170"/>
      <c r="F1001" s="170"/>
      <c r="G1001" s="170"/>
      <c r="H1001" s="170"/>
      <c r="I1001" s="170"/>
      <c r="J1001" s="170"/>
      <c r="K1001" s="334"/>
      <c r="L1001" s="334"/>
      <c r="M1001" s="334"/>
      <c r="N1001" s="335"/>
      <c r="O1001" s="112"/>
    </row>
    <row r="1002" spans="1:15">
      <c r="A1002" s="112"/>
      <c r="B1002" s="157">
        <v>975</v>
      </c>
      <c r="C1002" s="329"/>
      <c r="D1002" s="329"/>
      <c r="E1002" s="169"/>
      <c r="F1002" s="169"/>
      <c r="G1002" s="169"/>
      <c r="H1002" s="169"/>
      <c r="I1002" s="169"/>
      <c r="J1002" s="169"/>
      <c r="K1002" s="330"/>
      <c r="L1002" s="330"/>
      <c r="M1002" s="330"/>
      <c r="N1002" s="331"/>
      <c r="O1002" s="112"/>
    </row>
    <row r="1003" spans="1:15">
      <c r="A1003" s="112"/>
      <c r="B1003" s="154">
        <v>976</v>
      </c>
      <c r="C1003" s="332"/>
      <c r="D1003" s="333"/>
      <c r="E1003" s="170"/>
      <c r="F1003" s="170"/>
      <c r="G1003" s="170"/>
      <c r="H1003" s="170"/>
      <c r="I1003" s="170"/>
      <c r="J1003" s="170"/>
      <c r="K1003" s="334"/>
      <c r="L1003" s="334"/>
      <c r="M1003" s="334"/>
      <c r="N1003" s="335"/>
      <c r="O1003" s="112"/>
    </row>
    <row r="1004" spans="1:15">
      <c r="A1004" s="112"/>
      <c r="B1004" s="157">
        <v>977</v>
      </c>
      <c r="C1004" s="329"/>
      <c r="D1004" s="329"/>
      <c r="E1004" s="169"/>
      <c r="F1004" s="169"/>
      <c r="G1004" s="169"/>
      <c r="H1004" s="169"/>
      <c r="I1004" s="169"/>
      <c r="J1004" s="169"/>
      <c r="K1004" s="330"/>
      <c r="L1004" s="330"/>
      <c r="M1004" s="330"/>
      <c r="N1004" s="331"/>
      <c r="O1004" s="112"/>
    </row>
    <row r="1005" spans="1:15">
      <c r="A1005" s="112"/>
      <c r="B1005" s="154">
        <v>978</v>
      </c>
      <c r="C1005" s="332"/>
      <c r="D1005" s="333"/>
      <c r="E1005" s="170"/>
      <c r="F1005" s="170"/>
      <c r="G1005" s="170"/>
      <c r="H1005" s="170"/>
      <c r="I1005" s="170"/>
      <c r="J1005" s="170"/>
      <c r="K1005" s="334"/>
      <c r="L1005" s="334"/>
      <c r="M1005" s="334"/>
      <c r="N1005" s="335"/>
      <c r="O1005" s="112"/>
    </row>
    <row r="1006" spans="1:15">
      <c r="A1006" s="112"/>
      <c r="B1006" s="157">
        <v>979</v>
      </c>
      <c r="C1006" s="329"/>
      <c r="D1006" s="329"/>
      <c r="E1006" s="169"/>
      <c r="F1006" s="169"/>
      <c r="G1006" s="169"/>
      <c r="H1006" s="169"/>
      <c r="I1006" s="169"/>
      <c r="J1006" s="169"/>
      <c r="K1006" s="330"/>
      <c r="L1006" s="330"/>
      <c r="M1006" s="330"/>
      <c r="N1006" s="331"/>
      <c r="O1006" s="112"/>
    </row>
    <row r="1007" spans="1:15">
      <c r="A1007" s="112"/>
      <c r="B1007" s="154">
        <v>980</v>
      </c>
      <c r="C1007" s="332"/>
      <c r="D1007" s="333"/>
      <c r="E1007" s="170"/>
      <c r="F1007" s="170"/>
      <c r="G1007" s="170"/>
      <c r="H1007" s="170"/>
      <c r="I1007" s="170"/>
      <c r="J1007" s="170"/>
      <c r="K1007" s="334"/>
      <c r="L1007" s="334"/>
      <c r="M1007" s="334"/>
      <c r="N1007" s="335"/>
      <c r="O1007" s="112"/>
    </row>
    <row r="1008" spans="1:15">
      <c r="A1008" s="112"/>
      <c r="B1008" s="157">
        <v>981</v>
      </c>
      <c r="C1008" s="329"/>
      <c r="D1008" s="329"/>
      <c r="E1008" s="169"/>
      <c r="F1008" s="169"/>
      <c r="G1008" s="169"/>
      <c r="H1008" s="169"/>
      <c r="I1008" s="169"/>
      <c r="J1008" s="169"/>
      <c r="K1008" s="330"/>
      <c r="L1008" s="330"/>
      <c r="M1008" s="330"/>
      <c r="N1008" s="331"/>
      <c r="O1008" s="112"/>
    </row>
    <row r="1009" spans="1:15">
      <c r="A1009" s="112"/>
      <c r="B1009" s="154">
        <v>982</v>
      </c>
      <c r="C1009" s="332"/>
      <c r="D1009" s="333"/>
      <c r="E1009" s="170"/>
      <c r="F1009" s="170"/>
      <c r="G1009" s="170"/>
      <c r="H1009" s="170"/>
      <c r="I1009" s="170"/>
      <c r="J1009" s="170"/>
      <c r="K1009" s="334"/>
      <c r="L1009" s="334"/>
      <c r="M1009" s="334"/>
      <c r="N1009" s="335"/>
      <c r="O1009" s="112"/>
    </row>
    <row r="1010" spans="1:15">
      <c r="A1010" s="112"/>
      <c r="B1010" s="157">
        <v>983</v>
      </c>
      <c r="C1010" s="329"/>
      <c r="D1010" s="329"/>
      <c r="E1010" s="169"/>
      <c r="F1010" s="169"/>
      <c r="G1010" s="169"/>
      <c r="H1010" s="169"/>
      <c r="I1010" s="169"/>
      <c r="J1010" s="169"/>
      <c r="K1010" s="330"/>
      <c r="L1010" s="330"/>
      <c r="M1010" s="330"/>
      <c r="N1010" s="331"/>
      <c r="O1010" s="112"/>
    </row>
    <row r="1011" spans="1:15">
      <c r="A1011" s="112"/>
      <c r="B1011" s="154">
        <v>984</v>
      </c>
      <c r="C1011" s="332"/>
      <c r="D1011" s="333"/>
      <c r="E1011" s="170"/>
      <c r="F1011" s="170"/>
      <c r="G1011" s="170"/>
      <c r="H1011" s="170"/>
      <c r="I1011" s="170"/>
      <c r="J1011" s="170"/>
      <c r="K1011" s="334"/>
      <c r="L1011" s="334"/>
      <c r="M1011" s="334"/>
      <c r="N1011" s="335"/>
      <c r="O1011" s="112"/>
    </row>
    <row r="1012" spans="1:15">
      <c r="A1012" s="112"/>
      <c r="B1012" s="157">
        <v>985</v>
      </c>
      <c r="C1012" s="329"/>
      <c r="D1012" s="329"/>
      <c r="E1012" s="169"/>
      <c r="F1012" s="169"/>
      <c r="G1012" s="169"/>
      <c r="H1012" s="169"/>
      <c r="I1012" s="169"/>
      <c r="J1012" s="169"/>
      <c r="K1012" s="330"/>
      <c r="L1012" s="330"/>
      <c r="M1012" s="330"/>
      <c r="N1012" s="331"/>
      <c r="O1012" s="112"/>
    </row>
    <row r="1013" spans="1:15">
      <c r="A1013" s="112"/>
      <c r="B1013" s="154">
        <v>986</v>
      </c>
      <c r="C1013" s="332"/>
      <c r="D1013" s="333"/>
      <c r="E1013" s="170"/>
      <c r="F1013" s="170"/>
      <c r="G1013" s="170"/>
      <c r="H1013" s="170"/>
      <c r="I1013" s="170"/>
      <c r="J1013" s="170"/>
      <c r="K1013" s="334"/>
      <c r="L1013" s="334"/>
      <c r="M1013" s="334"/>
      <c r="N1013" s="335"/>
      <c r="O1013" s="112"/>
    </row>
    <row r="1014" spans="1:15">
      <c r="A1014" s="112"/>
      <c r="B1014" s="157">
        <v>987</v>
      </c>
      <c r="C1014" s="329"/>
      <c r="D1014" s="329"/>
      <c r="E1014" s="169"/>
      <c r="F1014" s="169"/>
      <c r="G1014" s="169"/>
      <c r="H1014" s="169"/>
      <c r="I1014" s="169"/>
      <c r="J1014" s="169"/>
      <c r="K1014" s="330"/>
      <c r="L1014" s="330"/>
      <c r="M1014" s="330"/>
      <c r="N1014" s="331"/>
      <c r="O1014" s="112"/>
    </row>
    <row r="1015" spans="1:15">
      <c r="A1015" s="112"/>
      <c r="B1015" s="154">
        <v>988</v>
      </c>
      <c r="C1015" s="332"/>
      <c r="D1015" s="333"/>
      <c r="E1015" s="170"/>
      <c r="F1015" s="170"/>
      <c r="G1015" s="170"/>
      <c r="H1015" s="170"/>
      <c r="I1015" s="170"/>
      <c r="J1015" s="170"/>
      <c r="K1015" s="334"/>
      <c r="L1015" s="334"/>
      <c r="M1015" s="334"/>
      <c r="N1015" s="335"/>
      <c r="O1015" s="112"/>
    </row>
    <row r="1016" spans="1:15">
      <c r="A1016" s="112"/>
      <c r="B1016" s="157">
        <v>989</v>
      </c>
      <c r="C1016" s="329"/>
      <c r="D1016" s="329"/>
      <c r="E1016" s="169"/>
      <c r="F1016" s="169"/>
      <c r="G1016" s="169"/>
      <c r="H1016" s="169"/>
      <c r="I1016" s="169"/>
      <c r="J1016" s="169"/>
      <c r="K1016" s="330"/>
      <c r="L1016" s="330"/>
      <c r="M1016" s="330"/>
      <c r="N1016" s="331"/>
      <c r="O1016" s="112"/>
    </row>
    <row r="1017" spans="1:15">
      <c r="A1017" s="112"/>
      <c r="B1017" s="154">
        <v>990</v>
      </c>
      <c r="C1017" s="332"/>
      <c r="D1017" s="333"/>
      <c r="E1017" s="170"/>
      <c r="F1017" s="170"/>
      <c r="G1017" s="170"/>
      <c r="H1017" s="170"/>
      <c r="I1017" s="170"/>
      <c r="J1017" s="170"/>
      <c r="K1017" s="334"/>
      <c r="L1017" s="334"/>
      <c r="M1017" s="334"/>
      <c r="N1017" s="335"/>
      <c r="O1017" s="112"/>
    </row>
    <row r="1018" spans="1:15">
      <c r="A1018" s="112"/>
      <c r="B1018" s="157">
        <v>991</v>
      </c>
      <c r="C1018" s="329"/>
      <c r="D1018" s="329"/>
      <c r="E1018" s="169"/>
      <c r="F1018" s="169"/>
      <c r="G1018" s="169"/>
      <c r="H1018" s="169"/>
      <c r="I1018" s="169"/>
      <c r="J1018" s="169"/>
      <c r="K1018" s="330"/>
      <c r="L1018" s="330"/>
      <c r="M1018" s="330"/>
      <c r="N1018" s="331"/>
      <c r="O1018" s="112"/>
    </row>
    <row r="1019" spans="1:15">
      <c r="A1019" s="112"/>
      <c r="B1019" s="154">
        <v>992</v>
      </c>
      <c r="C1019" s="332"/>
      <c r="D1019" s="333"/>
      <c r="E1019" s="170"/>
      <c r="F1019" s="170"/>
      <c r="G1019" s="170"/>
      <c r="H1019" s="170"/>
      <c r="I1019" s="170"/>
      <c r="J1019" s="170"/>
      <c r="K1019" s="334"/>
      <c r="L1019" s="334"/>
      <c r="M1019" s="334"/>
      <c r="N1019" s="335"/>
      <c r="O1019" s="112"/>
    </row>
    <row r="1020" spans="1:15">
      <c r="A1020" s="112"/>
      <c r="B1020" s="157">
        <v>993</v>
      </c>
      <c r="C1020" s="329"/>
      <c r="D1020" s="329"/>
      <c r="E1020" s="169"/>
      <c r="F1020" s="169"/>
      <c r="G1020" s="169"/>
      <c r="H1020" s="169"/>
      <c r="I1020" s="169"/>
      <c r="J1020" s="169"/>
      <c r="K1020" s="330"/>
      <c r="L1020" s="330"/>
      <c r="M1020" s="330"/>
      <c r="N1020" s="331"/>
      <c r="O1020" s="112"/>
    </row>
    <row r="1021" spans="1:15">
      <c r="A1021" s="112"/>
      <c r="B1021" s="154">
        <v>994</v>
      </c>
      <c r="C1021" s="332"/>
      <c r="D1021" s="333"/>
      <c r="E1021" s="170"/>
      <c r="F1021" s="170"/>
      <c r="G1021" s="170"/>
      <c r="H1021" s="170"/>
      <c r="I1021" s="170"/>
      <c r="J1021" s="170"/>
      <c r="K1021" s="334"/>
      <c r="L1021" s="334"/>
      <c r="M1021" s="334"/>
      <c r="N1021" s="335"/>
      <c r="O1021" s="112"/>
    </row>
    <row r="1022" spans="1:15">
      <c r="A1022" s="112"/>
      <c r="B1022" s="157">
        <v>995</v>
      </c>
      <c r="C1022" s="329"/>
      <c r="D1022" s="329"/>
      <c r="E1022" s="169"/>
      <c r="F1022" s="169"/>
      <c r="G1022" s="169"/>
      <c r="H1022" s="169"/>
      <c r="I1022" s="169"/>
      <c r="J1022" s="169"/>
      <c r="K1022" s="330"/>
      <c r="L1022" s="330"/>
      <c r="M1022" s="330"/>
      <c r="N1022" s="331"/>
      <c r="O1022" s="112"/>
    </row>
    <row r="1023" spans="1:15">
      <c r="A1023" s="112"/>
      <c r="B1023" s="154">
        <v>996</v>
      </c>
      <c r="C1023" s="332"/>
      <c r="D1023" s="333"/>
      <c r="E1023" s="170"/>
      <c r="F1023" s="170"/>
      <c r="G1023" s="170"/>
      <c r="H1023" s="170"/>
      <c r="I1023" s="170"/>
      <c r="J1023" s="170"/>
      <c r="K1023" s="334"/>
      <c r="L1023" s="334"/>
      <c r="M1023" s="334"/>
      <c r="N1023" s="335"/>
      <c r="O1023" s="112"/>
    </row>
    <row r="1024" spans="1:15">
      <c r="A1024" s="112"/>
      <c r="B1024" s="157">
        <v>997</v>
      </c>
      <c r="C1024" s="329"/>
      <c r="D1024" s="329"/>
      <c r="E1024" s="169"/>
      <c r="F1024" s="169"/>
      <c r="G1024" s="169"/>
      <c r="H1024" s="169"/>
      <c r="I1024" s="169"/>
      <c r="J1024" s="169"/>
      <c r="K1024" s="330"/>
      <c r="L1024" s="330"/>
      <c r="M1024" s="330"/>
      <c r="N1024" s="331"/>
      <c r="O1024" s="112"/>
    </row>
    <row r="1025" spans="1:15">
      <c r="A1025" s="112"/>
      <c r="B1025" s="154">
        <v>998</v>
      </c>
      <c r="C1025" s="332"/>
      <c r="D1025" s="333"/>
      <c r="E1025" s="170"/>
      <c r="F1025" s="170"/>
      <c r="G1025" s="170"/>
      <c r="H1025" s="170"/>
      <c r="I1025" s="170"/>
      <c r="J1025" s="170"/>
      <c r="K1025" s="334"/>
      <c r="L1025" s="334"/>
      <c r="M1025" s="334"/>
      <c r="N1025" s="335"/>
      <c r="O1025" s="112"/>
    </row>
    <row r="1026" spans="1:15">
      <c r="A1026" s="112"/>
      <c r="B1026" s="157">
        <v>999</v>
      </c>
      <c r="C1026" s="329"/>
      <c r="D1026" s="329"/>
      <c r="E1026" s="169"/>
      <c r="F1026" s="169"/>
      <c r="G1026" s="169"/>
      <c r="H1026" s="169"/>
      <c r="I1026" s="169"/>
      <c r="J1026" s="169"/>
      <c r="K1026" s="330"/>
      <c r="L1026" s="330"/>
      <c r="M1026" s="330"/>
      <c r="N1026" s="331"/>
      <c r="O1026" s="112"/>
    </row>
    <row r="1027" spans="1:15">
      <c r="A1027" s="112"/>
      <c r="B1027" s="172">
        <v>1000</v>
      </c>
      <c r="C1027" s="324"/>
      <c r="D1027" s="325"/>
      <c r="E1027" s="173"/>
      <c r="F1027" s="173"/>
      <c r="G1027" s="173"/>
      <c r="H1027" s="173"/>
      <c r="I1027" s="173"/>
      <c r="J1027" s="173"/>
      <c r="K1027" s="326"/>
      <c r="L1027" s="326"/>
      <c r="M1027" s="326"/>
      <c r="N1027" s="327"/>
      <c r="O1027" s="112"/>
    </row>
    <row r="1028" spans="1:15">
      <c r="A1028" s="112"/>
      <c r="B1028" s="113"/>
      <c r="C1028" s="113"/>
      <c r="D1028" s="112"/>
      <c r="E1028" s="112"/>
      <c r="F1028" s="112"/>
      <c r="G1028" s="112"/>
      <c r="H1028" s="112"/>
      <c r="I1028" s="112"/>
      <c r="J1028" s="112"/>
      <c r="K1028" s="112"/>
      <c r="L1028" s="112"/>
      <c r="M1028" s="112"/>
      <c r="N1028" s="112"/>
      <c r="O1028" s="112"/>
    </row>
    <row r="1029" spans="1:15">
      <c r="A1029" s="112"/>
      <c r="B1029" s="113"/>
      <c r="C1029" s="113"/>
      <c r="D1029" s="112"/>
      <c r="E1029" s="112"/>
      <c r="F1029" s="112"/>
      <c r="G1029" s="112"/>
      <c r="H1029" s="112"/>
      <c r="I1029" s="112"/>
      <c r="J1029" s="112"/>
      <c r="K1029" s="112"/>
      <c r="L1029" s="112"/>
      <c r="M1029" s="112"/>
      <c r="N1029" s="112"/>
      <c r="O1029" s="112"/>
    </row>
    <row r="1030" spans="1:15">
      <c r="A1030" s="112"/>
      <c r="B1030" s="113"/>
      <c r="C1030" s="113"/>
      <c r="D1030" s="112"/>
      <c r="E1030" s="112"/>
      <c r="F1030" s="112"/>
      <c r="G1030" s="112"/>
      <c r="H1030" s="112"/>
      <c r="I1030" s="112"/>
      <c r="J1030" s="112"/>
      <c r="K1030" s="112"/>
      <c r="L1030" s="112"/>
      <c r="M1030" s="112"/>
      <c r="N1030" s="112"/>
      <c r="O1030" s="112"/>
    </row>
    <row r="1031" spans="1:15">
      <c r="A1031" s="112"/>
      <c r="B1031" s="113"/>
      <c r="C1031" s="113"/>
      <c r="D1031" s="112"/>
      <c r="E1031" s="112"/>
      <c r="F1031" s="112"/>
      <c r="G1031" s="112"/>
      <c r="H1031" s="112"/>
      <c r="I1031" s="112"/>
      <c r="J1031" s="112"/>
      <c r="K1031" s="112"/>
      <c r="L1031" s="112"/>
      <c r="M1031" s="112"/>
      <c r="N1031" s="112"/>
      <c r="O1031" s="112"/>
    </row>
    <row r="1032" spans="1:15">
      <c r="A1032" s="112"/>
      <c r="B1032" s="113"/>
      <c r="C1032" s="113"/>
      <c r="D1032" s="112"/>
      <c r="E1032" s="112"/>
      <c r="F1032" s="112"/>
      <c r="G1032" s="112"/>
      <c r="H1032" s="112"/>
      <c r="I1032" s="112"/>
      <c r="J1032" s="112"/>
      <c r="K1032" s="112"/>
      <c r="L1032" s="112"/>
      <c r="M1032" s="112"/>
      <c r="N1032" s="112"/>
      <c r="O1032" s="112"/>
    </row>
    <row r="1033" spans="1:15">
      <c r="A1033" s="112"/>
      <c r="B1033" s="113"/>
      <c r="C1033" s="113"/>
      <c r="D1033" s="112"/>
      <c r="E1033" s="112"/>
      <c r="F1033" s="112"/>
      <c r="G1033" s="112"/>
      <c r="H1033" s="112"/>
      <c r="I1033" s="112"/>
      <c r="J1033" s="112"/>
      <c r="K1033" s="112"/>
      <c r="L1033" s="112"/>
      <c r="M1033" s="112"/>
      <c r="N1033" s="112"/>
      <c r="O1033" s="112"/>
    </row>
    <row r="1034" spans="1:15">
      <c r="A1034" s="112"/>
      <c r="B1034" s="113"/>
      <c r="C1034" s="113"/>
      <c r="D1034" s="112"/>
      <c r="E1034" s="112"/>
      <c r="F1034" s="112"/>
      <c r="G1034" s="112"/>
      <c r="H1034" s="112"/>
      <c r="I1034" s="112"/>
      <c r="J1034" s="112"/>
      <c r="K1034" s="112"/>
      <c r="L1034" s="112"/>
      <c r="M1034" s="112"/>
      <c r="N1034" s="112"/>
      <c r="O1034" s="112"/>
    </row>
    <row r="1035" spans="1:15">
      <c r="A1035" s="112"/>
      <c r="B1035" s="113"/>
      <c r="C1035" s="113"/>
      <c r="D1035" s="112"/>
      <c r="E1035" s="112"/>
      <c r="F1035" s="112"/>
      <c r="G1035" s="112"/>
      <c r="H1035" s="112"/>
      <c r="I1035" s="112"/>
      <c r="J1035" s="112"/>
      <c r="K1035" s="112"/>
      <c r="L1035" s="112"/>
      <c r="M1035" s="112"/>
      <c r="N1035" s="112"/>
      <c r="O1035" s="112"/>
    </row>
    <row r="1036" spans="1:15">
      <c r="A1036" s="112"/>
      <c r="B1036" s="113"/>
      <c r="C1036" s="113"/>
      <c r="D1036" s="112"/>
      <c r="E1036" s="112"/>
      <c r="F1036" s="112"/>
      <c r="G1036" s="112"/>
      <c r="H1036" s="112"/>
      <c r="I1036" s="112"/>
      <c r="J1036" s="112"/>
      <c r="K1036" s="112"/>
      <c r="L1036" s="112"/>
      <c r="M1036" s="112"/>
      <c r="N1036" s="112"/>
      <c r="O1036" s="112"/>
    </row>
    <row r="1037" spans="1:15">
      <c r="A1037" s="112"/>
      <c r="B1037" s="113"/>
      <c r="C1037" s="113"/>
      <c r="D1037" s="112"/>
      <c r="E1037" s="112"/>
      <c r="F1037" s="112"/>
      <c r="G1037" s="112"/>
      <c r="H1037" s="112"/>
      <c r="I1037" s="112"/>
      <c r="J1037" s="112"/>
      <c r="K1037" s="112"/>
      <c r="L1037" s="112"/>
      <c r="M1037" s="112"/>
      <c r="N1037" s="112"/>
      <c r="O1037" s="112"/>
    </row>
    <row r="1038" spans="1:15">
      <c r="A1038" s="112"/>
      <c r="B1038" s="113"/>
      <c r="C1038" s="113"/>
      <c r="D1038" s="112"/>
      <c r="E1038" s="112"/>
      <c r="F1038" s="112"/>
      <c r="G1038" s="112"/>
      <c r="H1038" s="112"/>
      <c r="I1038" s="112"/>
      <c r="J1038" s="112"/>
      <c r="K1038" s="112"/>
      <c r="L1038" s="112"/>
      <c r="M1038" s="112"/>
      <c r="N1038" s="112"/>
      <c r="O1038" s="112"/>
    </row>
    <row r="1039" spans="1:15">
      <c r="A1039" s="112"/>
      <c r="B1039" s="113"/>
      <c r="C1039" s="113"/>
      <c r="D1039" s="112"/>
      <c r="E1039" s="112"/>
      <c r="F1039" s="112"/>
      <c r="G1039" s="112"/>
      <c r="H1039" s="112"/>
      <c r="I1039" s="112"/>
      <c r="J1039" s="112"/>
      <c r="K1039" s="112"/>
      <c r="L1039" s="112"/>
      <c r="M1039" s="112"/>
      <c r="N1039" s="112"/>
      <c r="O1039" s="112"/>
    </row>
    <row r="1040" spans="1:15">
      <c r="A1040" s="112"/>
      <c r="B1040" s="113"/>
      <c r="C1040" s="113"/>
      <c r="D1040" s="112"/>
      <c r="E1040" s="112"/>
      <c r="F1040" s="112"/>
      <c r="G1040" s="112"/>
      <c r="H1040" s="112"/>
      <c r="I1040" s="112"/>
      <c r="J1040" s="112"/>
      <c r="K1040" s="112"/>
      <c r="L1040" s="112"/>
      <c r="M1040" s="112"/>
      <c r="N1040" s="112"/>
      <c r="O1040" s="112"/>
    </row>
    <row r="1041" spans="1:15">
      <c r="A1041" s="112"/>
      <c r="B1041" s="113"/>
      <c r="C1041" s="113"/>
      <c r="D1041" s="112"/>
      <c r="E1041" s="112"/>
      <c r="F1041" s="112"/>
      <c r="G1041" s="112"/>
      <c r="H1041" s="112"/>
      <c r="I1041" s="112"/>
      <c r="J1041" s="112"/>
      <c r="K1041" s="112"/>
      <c r="L1041" s="112"/>
      <c r="M1041" s="112"/>
      <c r="N1041" s="112"/>
      <c r="O1041" s="112"/>
    </row>
    <row r="1042" spans="1:15">
      <c r="A1042" s="112"/>
      <c r="B1042" s="113"/>
      <c r="C1042" s="113"/>
      <c r="D1042" s="112"/>
      <c r="E1042" s="112"/>
      <c r="F1042" s="112"/>
      <c r="G1042" s="112"/>
      <c r="H1042" s="112"/>
      <c r="I1042" s="112"/>
      <c r="J1042" s="112"/>
      <c r="K1042" s="112"/>
      <c r="L1042" s="112"/>
      <c r="M1042" s="112"/>
      <c r="N1042" s="112"/>
      <c r="O1042" s="112"/>
    </row>
    <row r="1043" spans="1:15">
      <c r="A1043" s="112"/>
      <c r="B1043" s="113"/>
      <c r="C1043" s="113"/>
      <c r="D1043" s="112"/>
      <c r="E1043" s="112"/>
      <c r="F1043" s="112"/>
      <c r="G1043" s="112"/>
      <c r="H1043" s="112"/>
      <c r="I1043" s="112"/>
      <c r="J1043" s="112"/>
      <c r="K1043" s="112"/>
      <c r="L1043" s="112"/>
      <c r="M1043" s="112"/>
      <c r="N1043" s="112"/>
      <c r="O1043" s="112"/>
    </row>
    <row r="1044" spans="1:15">
      <c r="A1044" s="112"/>
      <c r="B1044" s="113"/>
      <c r="C1044" s="113"/>
      <c r="D1044" s="112"/>
      <c r="E1044" s="112"/>
      <c r="F1044" s="112"/>
      <c r="G1044" s="112"/>
      <c r="H1044" s="112"/>
      <c r="I1044" s="112"/>
      <c r="J1044" s="112"/>
      <c r="K1044" s="112"/>
      <c r="L1044" s="112"/>
      <c r="M1044" s="112"/>
      <c r="N1044" s="112"/>
      <c r="O1044" s="112"/>
    </row>
    <row r="1045" spans="1:15">
      <c r="A1045" s="112"/>
      <c r="B1045" s="113"/>
      <c r="C1045" s="113"/>
      <c r="D1045" s="112"/>
      <c r="E1045" s="112"/>
      <c r="F1045" s="112"/>
      <c r="G1045" s="112"/>
      <c r="H1045" s="112"/>
      <c r="I1045" s="112"/>
      <c r="J1045" s="112"/>
      <c r="K1045" s="112"/>
      <c r="L1045" s="112"/>
      <c r="M1045" s="112"/>
      <c r="N1045" s="112"/>
      <c r="O1045" s="112"/>
    </row>
    <row r="1046" spans="1:15">
      <c r="A1046" s="112"/>
      <c r="B1046" s="113"/>
      <c r="C1046" s="113"/>
      <c r="D1046" s="112"/>
      <c r="E1046" s="112"/>
      <c r="F1046" s="112"/>
      <c r="G1046" s="112"/>
      <c r="H1046" s="112"/>
      <c r="I1046" s="112"/>
      <c r="J1046" s="112"/>
      <c r="K1046" s="112"/>
      <c r="L1046" s="112"/>
      <c r="M1046" s="112"/>
      <c r="N1046" s="112"/>
      <c r="O1046" s="112"/>
    </row>
    <row r="1047" spans="1:15">
      <c r="A1047" s="112"/>
      <c r="B1047" s="113"/>
      <c r="C1047" s="113"/>
      <c r="D1047" s="112"/>
      <c r="E1047" s="112"/>
      <c r="F1047" s="112"/>
      <c r="G1047" s="112"/>
      <c r="H1047" s="112"/>
      <c r="I1047" s="112"/>
      <c r="J1047" s="112"/>
      <c r="K1047" s="112"/>
      <c r="L1047" s="112"/>
      <c r="M1047" s="112"/>
      <c r="N1047" s="112"/>
      <c r="O1047" s="112"/>
    </row>
    <row r="1048" spans="1:15">
      <c r="A1048" s="112"/>
      <c r="B1048" s="113"/>
      <c r="C1048" s="113"/>
      <c r="D1048" s="112"/>
      <c r="E1048" s="112"/>
      <c r="F1048" s="112"/>
      <c r="G1048" s="112"/>
      <c r="H1048" s="112"/>
      <c r="I1048" s="112"/>
      <c r="J1048" s="112"/>
      <c r="K1048" s="112"/>
      <c r="L1048" s="112"/>
      <c r="M1048" s="112"/>
      <c r="N1048" s="112"/>
      <c r="O1048" s="112"/>
    </row>
    <row r="1049" spans="1:15">
      <c r="A1049" s="112"/>
      <c r="B1049" s="113"/>
      <c r="C1049" s="113"/>
      <c r="D1049" s="112"/>
      <c r="E1049" s="112"/>
      <c r="F1049" s="112"/>
      <c r="G1049" s="112"/>
      <c r="H1049" s="112"/>
      <c r="I1049" s="112"/>
      <c r="J1049" s="112"/>
      <c r="K1049" s="112"/>
      <c r="L1049" s="112"/>
      <c r="M1049" s="112"/>
      <c r="N1049" s="112"/>
      <c r="O1049" s="112"/>
    </row>
    <row r="1050" spans="1:15">
      <c r="A1050" s="112"/>
      <c r="B1050" s="113"/>
      <c r="C1050" s="113"/>
      <c r="D1050" s="112"/>
      <c r="E1050" s="112"/>
      <c r="F1050" s="112"/>
      <c r="G1050" s="112"/>
      <c r="H1050" s="112"/>
      <c r="I1050" s="112"/>
      <c r="J1050" s="112"/>
      <c r="K1050" s="112"/>
      <c r="L1050" s="112"/>
      <c r="M1050" s="112"/>
      <c r="N1050" s="112"/>
      <c r="O1050" s="112"/>
    </row>
    <row r="1051" spans="1:15">
      <c r="A1051" s="112"/>
      <c r="B1051" s="113"/>
      <c r="C1051" s="113"/>
      <c r="D1051" s="112"/>
      <c r="E1051" s="112"/>
      <c r="F1051" s="112"/>
      <c r="G1051" s="112"/>
      <c r="H1051" s="112"/>
      <c r="I1051" s="112"/>
      <c r="J1051" s="112"/>
      <c r="K1051" s="112"/>
      <c r="L1051" s="112"/>
      <c r="M1051" s="112"/>
      <c r="N1051" s="112"/>
      <c r="O1051" s="112"/>
    </row>
    <row r="1052" spans="1:15">
      <c r="A1052" s="112"/>
      <c r="B1052" s="113"/>
      <c r="C1052" s="113"/>
      <c r="D1052" s="112"/>
      <c r="E1052" s="112"/>
      <c r="F1052" s="112"/>
      <c r="G1052" s="112"/>
      <c r="H1052" s="112"/>
      <c r="I1052" s="112"/>
      <c r="J1052" s="112"/>
      <c r="K1052" s="112"/>
      <c r="L1052" s="112"/>
      <c r="M1052" s="112"/>
      <c r="N1052" s="112"/>
      <c r="O1052" s="112"/>
    </row>
    <row r="1053" spans="1:15">
      <c r="A1053" s="112"/>
      <c r="B1053" s="113"/>
      <c r="C1053" s="113"/>
      <c r="D1053" s="112"/>
      <c r="E1053" s="112"/>
      <c r="F1053" s="112"/>
      <c r="G1053" s="112"/>
      <c r="H1053" s="112"/>
      <c r="I1053" s="112"/>
      <c r="J1053" s="112"/>
      <c r="K1053" s="112"/>
      <c r="L1053" s="112"/>
      <c r="M1053" s="112"/>
      <c r="N1053" s="112"/>
      <c r="O1053" s="112"/>
    </row>
    <row r="1054" spans="1:15">
      <c r="A1054" s="112"/>
      <c r="B1054" s="113"/>
      <c r="C1054" s="113"/>
      <c r="D1054" s="112"/>
      <c r="E1054" s="112"/>
      <c r="F1054" s="112"/>
      <c r="G1054" s="112"/>
      <c r="H1054" s="112"/>
      <c r="I1054" s="112"/>
      <c r="J1054" s="112"/>
      <c r="K1054" s="112"/>
      <c r="L1054" s="112"/>
      <c r="M1054" s="112"/>
      <c r="N1054" s="112"/>
      <c r="O1054" s="112"/>
    </row>
    <row r="1055" spans="1:15">
      <c r="A1055" s="112"/>
      <c r="B1055" s="113"/>
      <c r="C1055" s="113"/>
      <c r="D1055" s="112"/>
      <c r="E1055" s="112"/>
      <c r="F1055" s="112"/>
      <c r="G1055" s="112"/>
      <c r="H1055" s="112"/>
      <c r="I1055" s="112"/>
      <c r="J1055" s="112"/>
      <c r="K1055" s="112"/>
      <c r="L1055" s="112"/>
      <c r="M1055" s="112"/>
      <c r="N1055" s="112"/>
      <c r="O1055" s="112"/>
    </row>
    <row r="1056" spans="1:15">
      <c r="A1056" s="112"/>
      <c r="B1056" s="113"/>
      <c r="C1056" s="113"/>
      <c r="D1056" s="112"/>
      <c r="E1056" s="112"/>
      <c r="F1056" s="112"/>
      <c r="G1056" s="112"/>
      <c r="H1056" s="112"/>
      <c r="I1056" s="112"/>
      <c r="J1056" s="112"/>
      <c r="K1056" s="112"/>
      <c r="L1056" s="112"/>
      <c r="M1056" s="112"/>
      <c r="N1056" s="112"/>
      <c r="O1056" s="112"/>
    </row>
    <row r="1057" spans="1:15">
      <c r="A1057" s="112"/>
      <c r="B1057" s="113"/>
      <c r="C1057" s="113"/>
      <c r="D1057" s="112"/>
      <c r="E1057" s="112"/>
      <c r="F1057" s="112"/>
      <c r="G1057" s="112"/>
      <c r="H1057" s="112"/>
      <c r="I1057" s="112"/>
      <c r="J1057" s="112"/>
      <c r="K1057" s="112"/>
      <c r="L1057" s="112"/>
      <c r="M1057" s="112"/>
      <c r="N1057" s="112"/>
      <c r="O1057" s="112"/>
    </row>
    <row r="1058" spans="1:15">
      <c r="A1058" s="112"/>
      <c r="B1058" s="113"/>
      <c r="C1058" s="113"/>
      <c r="D1058" s="112"/>
      <c r="E1058" s="112"/>
      <c r="F1058" s="112"/>
      <c r="G1058" s="112"/>
      <c r="H1058" s="112"/>
      <c r="I1058" s="112"/>
      <c r="J1058" s="112"/>
      <c r="K1058" s="112"/>
      <c r="L1058" s="112"/>
      <c r="M1058" s="112"/>
      <c r="N1058" s="112"/>
      <c r="O1058" s="112"/>
    </row>
    <row r="1059" spans="1:15">
      <c r="A1059" s="112"/>
      <c r="B1059" s="113"/>
      <c r="C1059" s="113"/>
      <c r="D1059" s="112"/>
      <c r="E1059" s="112"/>
      <c r="F1059" s="112"/>
      <c r="G1059" s="112"/>
      <c r="H1059" s="112"/>
      <c r="I1059" s="112"/>
      <c r="J1059" s="112"/>
      <c r="K1059" s="112"/>
      <c r="L1059" s="112"/>
      <c r="M1059" s="112"/>
      <c r="N1059" s="112"/>
      <c r="O1059" s="112"/>
    </row>
    <row r="1060" spans="1:15">
      <c r="A1060" s="112"/>
      <c r="B1060" s="113"/>
      <c r="C1060" s="113"/>
      <c r="D1060" s="112"/>
      <c r="E1060" s="112"/>
      <c r="F1060" s="112"/>
      <c r="G1060" s="112"/>
      <c r="H1060" s="112"/>
      <c r="I1060" s="112"/>
      <c r="J1060" s="112"/>
      <c r="K1060" s="112"/>
      <c r="L1060" s="112"/>
      <c r="M1060" s="112"/>
      <c r="N1060" s="112"/>
      <c r="O1060" s="112"/>
    </row>
    <row r="1061" spans="1:15">
      <c r="A1061" s="112"/>
      <c r="B1061" s="113"/>
      <c r="C1061" s="113"/>
      <c r="D1061" s="112"/>
      <c r="E1061" s="112"/>
      <c r="F1061" s="112"/>
      <c r="G1061" s="112"/>
      <c r="H1061" s="112"/>
      <c r="I1061" s="112"/>
      <c r="J1061" s="112"/>
      <c r="K1061" s="112"/>
      <c r="L1061" s="112"/>
      <c r="M1061" s="112"/>
      <c r="N1061" s="112"/>
      <c r="O1061" s="112"/>
    </row>
    <row r="1062" spans="1:15">
      <c r="A1062" s="112"/>
      <c r="B1062" s="113"/>
      <c r="C1062" s="113"/>
      <c r="D1062" s="112"/>
      <c r="E1062" s="112"/>
      <c r="F1062" s="112"/>
      <c r="G1062" s="112"/>
      <c r="H1062" s="112"/>
      <c r="I1062" s="112"/>
      <c r="J1062" s="112"/>
      <c r="K1062" s="112"/>
      <c r="L1062" s="112"/>
      <c r="M1062" s="112"/>
      <c r="N1062" s="112"/>
      <c r="O1062" s="112"/>
    </row>
    <row r="1063" spans="1:15">
      <c r="A1063" s="112"/>
      <c r="B1063" s="113"/>
      <c r="C1063" s="113"/>
      <c r="D1063" s="112"/>
      <c r="E1063" s="112"/>
      <c r="F1063" s="112"/>
      <c r="G1063" s="112"/>
      <c r="H1063" s="112"/>
      <c r="I1063" s="112"/>
      <c r="J1063" s="112"/>
      <c r="K1063" s="112"/>
      <c r="L1063" s="112"/>
      <c r="M1063" s="112"/>
      <c r="N1063" s="112"/>
      <c r="O1063" s="112"/>
    </row>
    <row r="1064" spans="1:15">
      <c r="A1064" s="112"/>
      <c r="B1064" s="113"/>
      <c r="C1064" s="113"/>
      <c r="D1064" s="112"/>
      <c r="E1064" s="112"/>
      <c r="F1064" s="112"/>
      <c r="G1064" s="112"/>
      <c r="H1064" s="112"/>
      <c r="I1064" s="112"/>
      <c r="J1064" s="112"/>
      <c r="K1064" s="112"/>
      <c r="L1064" s="112"/>
      <c r="M1064" s="112"/>
      <c r="N1064" s="112"/>
      <c r="O1064" s="112"/>
    </row>
    <row r="1065" spans="1:15">
      <c r="A1065" s="112"/>
      <c r="B1065" s="113"/>
      <c r="C1065" s="174"/>
      <c r="D1065" s="175"/>
      <c r="E1065" s="175"/>
      <c r="F1065" s="175"/>
      <c r="G1065" s="175"/>
      <c r="H1065" s="175"/>
      <c r="I1065" s="175"/>
      <c r="J1065" s="175"/>
      <c r="K1065" s="112"/>
      <c r="L1065" s="112"/>
      <c r="M1065" s="112"/>
      <c r="N1065" s="112"/>
      <c r="O1065" s="112"/>
    </row>
    <row r="1066" spans="1:15">
      <c r="A1066" s="112"/>
      <c r="B1066" s="113"/>
      <c r="C1066" s="174"/>
      <c r="D1066" s="175"/>
      <c r="E1066" s="175"/>
      <c r="F1066" s="175"/>
      <c r="G1066" s="175"/>
      <c r="H1066" s="175"/>
      <c r="I1066" s="175"/>
      <c r="J1066" s="175"/>
      <c r="K1066" s="112"/>
      <c r="L1066" s="112"/>
      <c r="M1066" s="112"/>
      <c r="N1066" s="112"/>
      <c r="O1066" s="112"/>
    </row>
    <row r="1067" spans="1:15">
      <c r="A1067" s="112"/>
      <c r="B1067" s="113"/>
      <c r="C1067" s="328" t="s">
        <v>176</v>
      </c>
      <c r="D1067" s="328"/>
      <c r="E1067" s="328"/>
      <c r="F1067" s="328"/>
      <c r="G1067" s="328"/>
      <c r="H1067" s="328"/>
      <c r="I1067" s="175"/>
      <c r="J1067" s="175"/>
      <c r="K1067" s="112"/>
      <c r="L1067" s="112"/>
      <c r="M1067" s="112"/>
      <c r="N1067" s="112"/>
      <c r="O1067" s="112"/>
    </row>
    <row r="1068" spans="1:15">
      <c r="A1068" s="112"/>
      <c r="B1068" s="113"/>
      <c r="C1068" s="176">
        <v>0.01</v>
      </c>
      <c r="D1068" s="176">
        <v>1</v>
      </c>
      <c r="E1068" s="176">
        <v>1.5</v>
      </c>
      <c r="F1068" s="176">
        <v>2.5</v>
      </c>
      <c r="G1068" s="176">
        <v>4</v>
      </c>
      <c r="H1068" s="176">
        <v>6.5</v>
      </c>
      <c r="I1068" s="175"/>
      <c r="J1068" s="175"/>
      <c r="K1068" s="112"/>
      <c r="L1068" s="112"/>
      <c r="M1068" s="112"/>
      <c r="N1068" s="112"/>
      <c r="O1068" s="112"/>
    </row>
    <row r="1069" spans="1:15">
      <c r="A1069" s="112"/>
      <c r="B1069" s="113"/>
      <c r="C1069" s="177">
        <f>IF('Planilla Muestreo N°1'!$N$13="N",VLOOKUP($D$1074,Tablas!$B29:D44,C1071,FALSE),IF('Planilla Muestreo N°1'!$N$13="E",VLOOKUP($D$1074,Tablas!$B52:D67,C1071,FALSE),VLOOKUP($D$1074,Tablas!$B75:D90,C1071,FALSE)))</f>
        <v>0</v>
      </c>
      <c r="D1069" s="177">
        <f>IF('Planilla Muestreo N°1'!$N$13="N",VLOOKUP($D$1074,Tablas!$B29:E44,D1071,FALSE),IF('Planilla Muestreo N°1'!$N$13="E",VLOOKUP($D$1074,Tablas!$B52:E67,D1071,FALSE),VLOOKUP($D$1074,Tablas!$B75:E90,D1071,FALSE)))</f>
        <v>10</v>
      </c>
      <c r="E1069" s="177">
        <f>IF('Planilla Muestreo N°1'!$N$13="N",VLOOKUP($D$1074,Tablas!$B29:F44,E1071,FALSE),IF('Planilla Muestreo N°1'!$N$13="E",VLOOKUP($D$1074,Tablas!$B52:F67,E1071,FALSE),VLOOKUP($D$1074,Tablas!$B75:F90,E1071,FALSE)))</f>
        <v>14</v>
      </c>
      <c r="F1069" s="177">
        <f>IF('Planilla Muestreo N°1'!$N$13="N",VLOOKUP($D$1074,Tablas!$B29:G44,F1071,FALSE),IF('Planilla Muestreo N°1'!$N$13="E",VLOOKUP($D$1074,Tablas!$B52:G67,F1071,FALSE),VLOOKUP($D$1074,Tablas!$B75:G90,F1071,FALSE)))</f>
        <v>21</v>
      </c>
      <c r="G1069" s="177">
        <f>IF('Planilla Muestreo N°1'!$N$13="N",VLOOKUP($D$1074,Tablas!$B29:H44,G1071,FALSE),IF('Planilla Muestreo N°1'!$N$13="E",VLOOKUP($D$1074,Tablas!$B52:H67,G1071,FALSE),VLOOKUP($D$1074,Tablas!$B75:H90,G1071,FALSE)))</f>
        <v>21</v>
      </c>
      <c r="H1069" s="177">
        <f>IF('Planilla Muestreo N°1'!$N$13="N",VLOOKUP($D$1074,Tablas!$B29:I44,H1071,FALSE),IF('Planilla Muestreo N°1'!$N$13="E",VLOOKUP($D$1074,Tablas!$B52:I67,H1071,FALSE),VLOOKUP($D$1074,Tablas!$B75:I90,H1071,FALSE)))</f>
        <v>21</v>
      </c>
      <c r="I1069" s="175"/>
      <c r="J1069" s="175"/>
      <c r="K1069" s="112"/>
      <c r="L1069" s="112"/>
      <c r="M1069" s="112"/>
      <c r="N1069" s="112"/>
      <c r="O1069" s="112"/>
    </row>
    <row r="1070" spans="1:15">
      <c r="A1070" s="112"/>
      <c r="B1070" s="113"/>
      <c r="C1070" s="178"/>
      <c r="D1070" s="178"/>
      <c r="E1070" s="178"/>
      <c r="F1070" s="178"/>
      <c r="G1070" s="178"/>
      <c r="H1070" s="178"/>
      <c r="I1070" s="175"/>
      <c r="J1070" s="175"/>
      <c r="K1070" s="112"/>
      <c r="L1070" s="112"/>
      <c r="M1070" s="112"/>
      <c r="N1070" s="112"/>
      <c r="O1070" s="112"/>
    </row>
    <row r="1071" spans="1:15">
      <c r="A1071" s="112"/>
      <c r="B1071" s="113"/>
      <c r="C1071" s="179">
        <v>3</v>
      </c>
      <c r="D1071" s="179">
        <v>4</v>
      </c>
      <c r="E1071" s="179">
        <v>5</v>
      </c>
      <c r="F1071" s="179">
        <v>6</v>
      </c>
      <c r="G1071" s="179">
        <v>7</v>
      </c>
      <c r="H1071" s="179">
        <v>8</v>
      </c>
      <c r="I1071" s="175"/>
      <c r="J1071" s="175"/>
      <c r="K1071" s="112"/>
      <c r="L1071" s="112"/>
      <c r="M1071" s="112"/>
      <c r="N1071" s="112"/>
      <c r="O1071" s="112"/>
    </row>
    <row r="1072" spans="1:15">
      <c r="A1072" s="112"/>
      <c r="B1072" s="113"/>
      <c r="C1072" s="178"/>
      <c r="D1072" s="178"/>
      <c r="E1072" s="178"/>
      <c r="F1072" s="178"/>
      <c r="G1072" s="178"/>
      <c r="H1072" s="178"/>
      <c r="I1072" s="175"/>
      <c r="J1072" s="175"/>
      <c r="K1072" s="112"/>
      <c r="L1072" s="112"/>
      <c r="M1072" s="112"/>
      <c r="N1072" s="112"/>
      <c r="O1072" s="112"/>
    </row>
    <row r="1073" spans="1:15">
      <c r="A1073" s="112"/>
      <c r="B1073" s="113"/>
      <c r="C1073" s="178" t="str">
        <f>VLOOKUP('Planilla Muestreo N°1'!N13,Tablas!B94:C96,2,FALSE)</f>
        <v>Normal</v>
      </c>
      <c r="D1073" s="178"/>
      <c r="E1073" s="178"/>
      <c r="F1073" s="178"/>
      <c r="G1073" s="178"/>
      <c r="H1073" s="178"/>
      <c r="I1073" s="175"/>
      <c r="J1073" s="175"/>
      <c r="K1073" s="112"/>
      <c r="L1073" s="112"/>
      <c r="M1073" s="112"/>
      <c r="N1073" s="112"/>
      <c r="O1073" s="112"/>
    </row>
    <row r="1074" spans="1:15">
      <c r="A1074" s="112"/>
      <c r="B1074" s="113"/>
      <c r="C1074" s="178" t="s">
        <v>177</v>
      </c>
      <c r="D1074" s="180" t="str">
        <f>VLOOKUP('Planilla Muestreo N°1'!E13,Tablas!B7:D21,3)</f>
        <v>N</v>
      </c>
      <c r="E1074" s="178"/>
      <c r="F1074" s="178"/>
      <c r="G1074" s="178"/>
      <c r="H1074" s="178"/>
      <c r="I1074" s="175"/>
      <c r="J1074" s="175"/>
      <c r="K1074" s="112"/>
      <c r="L1074" s="112"/>
      <c r="M1074" s="112"/>
      <c r="N1074" s="112"/>
      <c r="O1074" s="112"/>
    </row>
    <row r="1075" spans="1:15">
      <c r="A1075" s="112"/>
      <c r="B1075" s="113"/>
      <c r="C1075" s="174"/>
      <c r="D1075" s="175"/>
      <c r="E1075" s="175"/>
      <c r="F1075" s="175"/>
      <c r="G1075" s="175"/>
      <c r="H1075" s="175"/>
      <c r="I1075" s="175"/>
      <c r="J1075" s="175"/>
      <c r="K1075" s="112"/>
      <c r="L1075" s="112"/>
      <c r="M1075" s="112"/>
      <c r="N1075" s="112"/>
      <c r="O1075" s="112"/>
    </row>
  </sheetData>
  <mergeCells count="2027">
    <mergeCell ref="J8:M8"/>
    <mergeCell ref="D10:E10"/>
    <mergeCell ref="K10:M10"/>
    <mergeCell ref="B13:D13"/>
    <mergeCell ref="E13:F13"/>
    <mergeCell ref="I13:M13"/>
    <mergeCell ref="B2:D4"/>
    <mergeCell ref="E2:N2"/>
    <mergeCell ref="E3:N3"/>
    <mergeCell ref="E4:N4"/>
    <mergeCell ref="D7:E7"/>
    <mergeCell ref="G7:H7"/>
    <mergeCell ref="I7:J7"/>
    <mergeCell ref="K27:N27"/>
    <mergeCell ref="C28:D28"/>
    <mergeCell ref="K28:N28"/>
    <mergeCell ref="C29:D29"/>
    <mergeCell ref="K29:N29"/>
    <mergeCell ref="B15:D16"/>
    <mergeCell ref="E15:F16"/>
    <mergeCell ref="I15:M16"/>
    <mergeCell ref="N15:N16"/>
    <mergeCell ref="B20:N20"/>
    <mergeCell ref="C22:D22"/>
    <mergeCell ref="C32:D32"/>
    <mergeCell ref="K32:N32"/>
    <mergeCell ref="C33:D33"/>
    <mergeCell ref="K33:N33"/>
    <mergeCell ref="C46:D46"/>
    <mergeCell ref="C43:D43"/>
    <mergeCell ref="K43:N43"/>
    <mergeCell ref="C44:D44"/>
    <mergeCell ref="K44:N44"/>
    <mergeCell ref="C45:D45"/>
    <mergeCell ref="K45:N45"/>
    <mergeCell ref="C40:D40"/>
    <mergeCell ref="K40:N40"/>
    <mergeCell ref="C41:D41"/>
    <mergeCell ref="K41:N41"/>
    <mergeCell ref="C42:D42"/>
    <mergeCell ref="K42:N42"/>
    <mergeCell ref="K53:N53"/>
    <mergeCell ref="K52:N52"/>
    <mergeCell ref="K57:N57"/>
    <mergeCell ref="K56:N56"/>
    <mergeCell ref="K55:N55"/>
    <mergeCell ref="K60:N60"/>
    <mergeCell ref="K59:N59"/>
    <mergeCell ref="K58:N58"/>
    <mergeCell ref="K46:N46"/>
    <mergeCell ref="C62:D62"/>
    <mergeCell ref="C63:D63"/>
    <mergeCell ref="C58:D58"/>
    <mergeCell ref="C59:D59"/>
    <mergeCell ref="K47:N47"/>
    <mergeCell ref="C60:D60"/>
    <mergeCell ref="C55:D55"/>
    <mergeCell ref="C56:D56"/>
    <mergeCell ref="C57:D57"/>
    <mergeCell ref="K48:N48"/>
    <mergeCell ref="C30:D30"/>
    <mergeCell ref="K30:N30"/>
    <mergeCell ref="C23:D23"/>
    <mergeCell ref="C24:D24"/>
    <mergeCell ref="C25:D25"/>
    <mergeCell ref="C26:D26"/>
    <mergeCell ref="C27:D27"/>
    <mergeCell ref="E27:J27"/>
    <mergeCell ref="K51:N51"/>
    <mergeCell ref="K50:N50"/>
    <mergeCell ref="K49:N49"/>
    <mergeCell ref="K54:N54"/>
    <mergeCell ref="C37:D37"/>
    <mergeCell ref="K37:N37"/>
    <mergeCell ref="C38:D38"/>
    <mergeCell ref="K38:N38"/>
    <mergeCell ref="C34:D34"/>
    <mergeCell ref="K34:N34"/>
    <mergeCell ref="C35:D35"/>
    <mergeCell ref="K35:N35"/>
    <mergeCell ref="C36:D36"/>
    <mergeCell ref="K36:N36"/>
    <mergeCell ref="C52:D52"/>
    <mergeCell ref="C53:D53"/>
    <mergeCell ref="C54:D54"/>
    <mergeCell ref="C49:D49"/>
    <mergeCell ref="C50:D50"/>
    <mergeCell ref="C51:D51"/>
    <mergeCell ref="C39:D39"/>
    <mergeCell ref="K39:N39"/>
    <mergeCell ref="C31:D31"/>
    <mergeCell ref="K31:N31"/>
    <mergeCell ref="C47:D47"/>
    <mergeCell ref="C48:D48"/>
    <mergeCell ref="C76:D76"/>
    <mergeCell ref="C77:D77"/>
    <mergeCell ref="C78:D78"/>
    <mergeCell ref="C73:D73"/>
    <mergeCell ref="C74:D74"/>
    <mergeCell ref="C75:D75"/>
    <mergeCell ref="K76:N76"/>
    <mergeCell ref="K84:N84"/>
    <mergeCell ref="K83:N83"/>
    <mergeCell ref="K82:N82"/>
    <mergeCell ref="C70:D70"/>
    <mergeCell ref="C71:D71"/>
    <mergeCell ref="C72:D72"/>
    <mergeCell ref="C67:D67"/>
    <mergeCell ref="C68:D68"/>
    <mergeCell ref="C69:D69"/>
    <mergeCell ref="C64:D64"/>
    <mergeCell ref="C65:D65"/>
    <mergeCell ref="C66:D66"/>
    <mergeCell ref="C61:D61"/>
    <mergeCell ref="K69:N69"/>
    <mergeCell ref="K68:N68"/>
    <mergeCell ref="K67:N67"/>
    <mergeCell ref="K72:N72"/>
    <mergeCell ref="K63:N63"/>
    <mergeCell ref="K62:N62"/>
    <mergeCell ref="K61:N61"/>
    <mergeCell ref="K66:N66"/>
    <mergeCell ref="K65:N65"/>
    <mergeCell ref="K64:N64"/>
    <mergeCell ref="C86:D86"/>
    <mergeCell ref="K86:N86"/>
    <mergeCell ref="C87:D87"/>
    <mergeCell ref="K87:N87"/>
    <mergeCell ref="C82:D82"/>
    <mergeCell ref="C83:D83"/>
    <mergeCell ref="C84:D84"/>
    <mergeCell ref="C88:D88"/>
    <mergeCell ref="K88:N88"/>
    <mergeCell ref="C89:D89"/>
    <mergeCell ref="K89:N89"/>
    <mergeCell ref="C90:D90"/>
    <mergeCell ref="K90:N90"/>
    <mergeCell ref="C85:D85"/>
    <mergeCell ref="K85:N85"/>
    <mergeCell ref="C79:D79"/>
    <mergeCell ref="C80:D80"/>
    <mergeCell ref="C81:D81"/>
    <mergeCell ref="C104:D104"/>
    <mergeCell ref="K104:N104"/>
    <mergeCell ref="C105:D105"/>
    <mergeCell ref="K105:N105"/>
    <mergeCell ref="C100:D100"/>
    <mergeCell ref="K100:N100"/>
    <mergeCell ref="C101:D101"/>
    <mergeCell ref="K101:N101"/>
    <mergeCell ref="C102:D102"/>
    <mergeCell ref="K102:N102"/>
    <mergeCell ref="C94:D94"/>
    <mergeCell ref="K94:N94"/>
    <mergeCell ref="C95:D95"/>
    <mergeCell ref="K95:N95"/>
    <mergeCell ref="C96:D96"/>
    <mergeCell ref="K96:N96"/>
    <mergeCell ref="C91:D91"/>
    <mergeCell ref="K91:N91"/>
    <mergeCell ref="C92:D92"/>
    <mergeCell ref="K92:N92"/>
    <mergeCell ref="C93:D93"/>
    <mergeCell ref="K93:N93"/>
    <mergeCell ref="C97:D97"/>
    <mergeCell ref="K97:N97"/>
    <mergeCell ref="C98:D98"/>
    <mergeCell ref="K98:N98"/>
    <mergeCell ref="C99:D99"/>
    <mergeCell ref="K99:N99"/>
    <mergeCell ref="C115:D115"/>
    <mergeCell ref="K115:N115"/>
    <mergeCell ref="C116:D116"/>
    <mergeCell ref="K116:N116"/>
    <mergeCell ref="C117:D117"/>
    <mergeCell ref="K117:N117"/>
    <mergeCell ref="C112:D112"/>
    <mergeCell ref="K112:N112"/>
    <mergeCell ref="C113:D113"/>
    <mergeCell ref="K113:N113"/>
    <mergeCell ref="C114:D114"/>
    <mergeCell ref="K114:N114"/>
    <mergeCell ref="C109:D109"/>
    <mergeCell ref="K109:N109"/>
    <mergeCell ref="C110:D110"/>
    <mergeCell ref="K110:N110"/>
    <mergeCell ref="C111:D111"/>
    <mergeCell ref="K111:N111"/>
    <mergeCell ref="C106:D106"/>
    <mergeCell ref="K106:N106"/>
    <mergeCell ref="C107:D107"/>
    <mergeCell ref="K107:N107"/>
    <mergeCell ref="C108:D108"/>
    <mergeCell ref="K108:N108"/>
    <mergeCell ref="C103:D103"/>
    <mergeCell ref="K103:N103"/>
    <mergeCell ref="C124:D124"/>
    <mergeCell ref="K124:N124"/>
    <mergeCell ref="C125:D125"/>
    <mergeCell ref="K125:N125"/>
    <mergeCell ref="C126:D126"/>
    <mergeCell ref="K126:N126"/>
    <mergeCell ref="C121:D121"/>
    <mergeCell ref="K121:N121"/>
    <mergeCell ref="C122:D122"/>
    <mergeCell ref="K122:N122"/>
    <mergeCell ref="C123:D123"/>
    <mergeCell ref="K123:N123"/>
    <mergeCell ref="C118:D118"/>
    <mergeCell ref="K118:N118"/>
    <mergeCell ref="C119:D119"/>
    <mergeCell ref="K119:N119"/>
    <mergeCell ref="C120:D120"/>
    <mergeCell ref="K120:N120"/>
    <mergeCell ref="C133:D133"/>
    <mergeCell ref="K133:N133"/>
    <mergeCell ref="C134:D134"/>
    <mergeCell ref="K134:N134"/>
    <mergeCell ref="C135:D135"/>
    <mergeCell ref="K135:N135"/>
    <mergeCell ref="C130:D130"/>
    <mergeCell ref="K130:N130"/>
    <mergeCell ref="C131:D131"/>
    <mergeCell ref="K131:N131"/>
    <mergeCell ref="C132:D132"/>
    <mergeCell ref="K132:N132"/>
    <mergeCell ref="C127:D127"/>
    <mergeCell ref="K127:N127"/>
    <mergeCell ref="C128:D128"/>
    <mergeCell ref="K128:N128"/>
    <mergeCell ref="C129:D129"/>
    <mergeCell ref="K129:N129"/>
    <mergeCell ref="C142:D142"/>
    <mergeCell ref="K142:N142"/>
    <mergeCell ref="C143:D143"/>
    <mergeCell ref="K143:N143"/>
    <mergeCell ref="C144:D144"/>
    <mergeCell ref="K144:N144"/>
    <mergeCell ref="C139:D139"/>
    <mergeCell ref="K139:N139"/>
    <mergeCell ref="C140:D140"/>
    <mergeCell ref="K140:N140"/>
    <mergeCell ref="C141:D141"/>
    <mergeCell ref="K141:N141"/>
    <mergeCell ref="C136:D136"/>
    <mergeCell ref="K136:N136"/>
    <mergeCell ref="C137:D137"/>
    <mergeCell ref="K137:N137"/>
    <mergeCell ref="C138:D138"/>
    <mergeCell ref="K138:N138"/>
    <mergeCell ref="C151:D151"/>
    <mergeCell ref="K151:N151"/>
    <mergeCell ref="C152:D152"/>
    <mergeCell ref="K152:N152"/>
    <mergeCell ref="C153:D153"/>
    <mergeCell ref="K153:N153"/>
    <mergeCell ref="C148:D148"/>
    <mergeCell ref="K148:N148"/>
    <mergeCell ref="C149:D149"/>
    <mergeCell ref="K149:N149"/>
    <mergeCell ref="C150:D150"/>
    <mergeCell ref="K150:N150"/>
    <mergeCell ref="C145:D145"/>
    <mergeCell ref="K145:N145"/>
    <mergeCell ref="C146:D146"/>
    <mergeCell ref="K146:N146"/>
    <mergeCell ref="C147:D147"/>
    <mergeCell ref="K147:N147"/>
    <mergeCell ref="C160:D160"/>
    <mergeCell ref="K160:N160"/>
    <mergeCell ref="C161:D161"/>
    <mergeCell ref="K161:N161"/>
    <mergeCell ref="C162:D162"/>
    <mergeCell ref="K162:N162"/>
    <mergeCell ref="C157:D157"/>
    <mergeCell ref="K157:N157"/>
    <mergeCell ref="C158:D158"/>
    <mergeCell ref="K158:N158"/>
    <mergeCell ref="C159:D159"/>
    <mergeCell ref="K159:N159"/>
    <mergeCell ref="C154:D154"/>
    <mergeCell ref="K154:N154"/>
    <mergeCell ref="C155:D155"/>
    <mergeCell ref="K155:N155"/>
    <mergeCell ref="C156:D156"/>
    <mergeCell ref="K156:N156"/>
    <mergeCell ref="C169:D169"/>
    <mergeCell ref="K169:N169"/>
    <mergeCell ref="C170:D170"/>
    <mergeCell ref="K170:N170"/>
    <mergeCell ref="C171:D171"/>
    <mergeCell ref="K171:N171"/>
    <mergeCell ref="C166:D166"/>
    <mergeCell ref="K166:N166"/>
    <mergeCell ref="C167:D167"/>
    <mergeCell ref="K167:N167"/>
    <mergeCell ref="C168:D168"/>
    <mergeCell ref="K168:N168"/>
    <mergeCell ref="C163:D163"/>
    <mergeCell ref="K163:N163"/>
    <mergeCell ref="C164:D164"/>
    <mergeCell ref="K164:N164"/>
    <mergeCell ref="C165:D165"/>
    <mergeCell ref="K165:N165"/>
    <mergeCell ref="C178:D178"/>
    <mergeCell ref="K178:N178"/>
    <mergeCell ref="C179:D179"/>
    <mergeCell ref="K179:N179"/>
    <mergeCell ref="C180:D180"/>
    <mergeCell ref="K180:N180"/>
    <mergeCell ref="C175:D175"/>
    <mergeCell ref="K175:N175"/>
    <mergeCell ref="C176:D176"/>
    <mergeCell ref="K176:N176"/>
    <mergeCell ref="C177:D177"/>
    <mergeCell ref="K177:N177"/>
    <mergeCell ref="C172:D172"/>
    <mergeCell ref="K172:N172"/>
    <mergeCell ref="C173:D173"/>
    <mergeCell ref="K173:N173"/>
    <mergeCell ref="C174:D174"/>
    <mergeCell ref="K174:N174"/>
    <mergeCell ref="C187:D187"/>
    <mergeCell ref="K187:N187"/>
    <mergeCell ref="C188:D188"/>
    <mergeCell ref="K188:N188"/>
    <mergeCell ref="C189:D189"/>
    <mergeCell ref="K189:N189"/>
    <mergeCell ref="C184:D184"/>
    <mergeCell ref="K184:N184"/>
    <mergeCell ref="C185:D185"/>
    <mergeCell ref="K185:N185"/>
    <mergeCell ref="C186:D186"/>
    <mergeCell ref="K186:N186"/>
    <mergeCell ref="C181:D181"/>
    <mergeCell ref="K181:N181"/>
    <mergeCell ref="C182:D182"/>
    <mergeCell ref="K182:N182"/>
    <mergeCell ref="C183:D183"/>
    <mergeCell ref="K183:N183"/>
    <mergeCell ref="C196:D196"/>
    <mergeCell ref="K196:N196"/>
    <mergeCell ref="C197:D197"/>
    <mergeCell ref="K197:N197"/>
    <mergeCell ref="C198:D198"/>
    <mergeCell ref="K198:N198"/>
    <mergeCell ref="C193:D193"/>
    <mergeCell ref="K193:N193"/>
    <mergeCell ref="C194:D194"/>
    <mergeCell ref="K194:N194"/>
    <mergeCell ref="C195:D195"/>
    <mergeCell ref="K195:N195"/>
    <mergeCell ref="C190:D190"/>
    <mergeCell ref="K190:N190"/>
    <mergeCell ref="C191:D191"/>
    <mergeCell ref="K191:N191"/>
    <mergeCell ref="C192:D192"/>
    <mergeCell ref="K192:N192"/>
    <mergeCell ref="C205:D205"/>
    <mergeCell ref="K205:N205"/>
    <mergeCell ref="C206:D206"/>
    <mergeCell ref="K206:N206"/>
    <mergeCell ref="C207:D207"/>
    <mergeCell ref="K207:N207"/>
    <mergeCell ref="C202:D202"/>
    <mergeCell ref="K202:N202"/>
    <mergeCell ref="C203:D203"/>
    <mergeCell ref="K203:N203"/>
    <mergeCell ref="C204:D204"/>
    <mergeCell ref="K204:N204"/>
    <mergeCell ref="C199:D199"/>
    <mergeCell ref="K199:N199"/>
    <mergeCell ref="C200:D200"/>
    <mergeCell ref="K200:N200"/>
    <mergeCell ref="C201:D201"/>
    <mergeCell ref="K201:N201"/>
    <mergeCell ref="C214:D214"/>
    <mergeCell ref="K214:N214"/>
    <mergeCell ref="C215:D215"/>
    <mergeCell ref="K215:N215"/>
    <mergeCell ref="C216:D216"/>
    <mergeCell ref="K216:N216"/>
    <mergeCell ref="C211:D211"/>
    <mergeCell ref="K211:N211"/>
    <mergeCell ref="C212:D212"/>
    <mergeCell ref="K212:N212"/>
    <mergeCell ref="C213:D213"/>
    <mergeCell ref="K213:N213"/>
    <mergeCell ref="C208:D208"/>
    <mergeCell ref="K208:N208"/>
    <mergeCell ref="C209:D209"/>
    <mergeCell ref="K209:N209"/>
    <mergeCell ref="C210:D210"/>
    <mergeCell ref="K210:N210"/>
    <mergeCell ref="C223:D223"/>
    <mergeCell ref="K223:N223"/>
    <mergeCell ref="C224:D224"/>
    <mergeCell ref="K224:N224"/>
    <mergeCell ref="C225:D225"/>
    <mergeCell ref="K225:N225"/>
    <mergeCell ref="C220:D220"/>
    <mergeCell ref="K220:N220"/>
    <mergeCell ref="C221:D221"/>
    <mergeCell ref="K221:N221"/>
    <mergeCell ref="C222:D222"/>
    <mergeCell ref="K222:N222"/>
    <mergeCell ref="C217:D217"/>
    <mergeCell ref="K217:N217"/>
    <mergeCell ref="C218:D218"/>
    <mergeCell ref="K218:N218"/>
    <mergeCell ref="C219:D219"/>
    <mergeCell ref="K219:N219"/>
    <mergeCell ref="C232:D232"/>
    <mergeCell ref="K232:N232"/>
    <mergeCell ref="C233:D233"/>
    <mergeCell ref="K233:N233"/>
    <mergeCell ref="C234:D234"/>
    <mergeCell ref="K234:N234"/>
    <mergeCell ref="C229:D229"/>
    <mergeCell ref="K229:N229"/>
    <mergeCell ref="C230:D230"/>
    <mergeCell ref="K230:N230"/>
    <mergeCell ref="C231:D231"/>
    <mergeCell ref="K231:N231"/>
    <mergeCell ref="C226:D226"/>
    <mergeCell ref="K226:N226"/>
    <mergeCell ref="C227:D227"/>
    <mergeCell ref="K227:N227"/>
    <mergeCell ref="C228:D228"/>
    <mergeCell ref="K228:N228"/>
    <mergeCell ref="C241:D241"/>
    <mergeCell ref="K241:N241"/>
    <mergeCell ref="C242:D242"/>
    <mergeCell ref="K242:N242"/>
    <mergeCell ref="C243:D243"/>
    <mergeCell ref="K243:N243"/>
    <mergeCell ref="C238:D238"/>
    <mergeCell ref="K238:N238"/>
    <mergeCell ref="C239:D239"/>
    <mergeCell ref="K239:N239"/>
    <mergeCell ref="C240:D240"/>
    <mergeCell ref="K240:N240"/>
    <mergeCell ref="C235:D235"/>
    <mergeCell ref="K235:N235"/>
    <mergeCell ref="C236:D236"/>
    <mergeCell ref="K236:N236"/>
    <mergeCell ref="C237:D237"/>
    <mergeCell ref="K237:N237"/>
    <mergeCell ref="C250:D250"/>
    <mergeCell ref="K250:N250"/>
    <mergeCell ref="C251:D251"/>
    <mergeCell ref="K251:N251"/>
    <mergeCell ref="C252:D252"/>
    <mergeCell ref="K252:N252"/>
    <mergeCell ref="C247:D247"/>
    <mergeCell ref="K247:N247"/>
    <mergeCell ref="C248:D248"/>
    <mergeCell ref="K248:N248"/>
    <mergeCell ref="C249:D249"/>
    <mergeCell ref="K249:N249"/>
    <mergeCell ref="C244:D244"/>
    <mergeCell ref="K244:N244"/>
    <mergeCell ref="C245:D245"/>
    <mergeCell ref="K245:N245"/>
    <mergeCell ref="C246:D246"/>
    <mergeCell ref="K246:N246"/>
    <mergeCell ref="C259:D259"/>
    <mergeCell ref="K259:N259"/>
    <mergeCell ref="C260:D260"/>
    <mergeCell ref="K260:N260"/>
    <mergeCell ref="C261:D261"/>
    <mergeCell ref="K261:N261"/>
    <mergeCell ref="C256:D256"/>
    <mergeCell ref="K256:N256"/>
    <mergeCell ref="C257:D257"/>
    <mergeCell ref="K257:N257"/>
    <mergeCell ref="C258:D258"/>
    <mergeCell ref="K258:N258"/>
    <mergeCell ref="C253:D253"/>
    <mergeCell ref="K253:N253"/>
    <mergeCell ref="C254:D254"/>
    <mergeCell ref="K254:N254"/>
    <mergeCell ref="C255:D255"/>
    <mergeCell ref="K255:N255"/>
    <mergeCell ref="C268:D268"/>
    <mergeCell ref="K268:N268"/>
    <mergeCell ref="C269:D269"/>
    <mergeCell ref="K269:N269"/>
    <mergeCell ref="C270:D270"/>
    <mergeCell ref="K270:N270"/>
    <mergeCell ref="C265:D265"/>
    <mergeCell ref="K265:N265"/>
    <mergeCell ref="C266:D266"/>
    <mergeCell ref="K266:N266"/>
    <mergeCell ref="C267:D267"/>
    <mergeCell ref="K267:N267"/>
    <mergeCell ref="C262:D262"/>
    <mergeCell ref="K262:N262"/>
    <mergeCell ref="C263:D263"/>
    <mergeCell ref="K263:N263"/>
    <mergeCell ref="C264:D264"/>
    <mergeCell ref="K264:N264"/>
    <mergeCell ref="C277:D277"/>
    <mergeCell ref="K277:N277"/>
    <mergeCell ref="C278:D278"/>
    <mergeCell ref="K278:N278"/>
    <mergeCell ref="C279:D279"/>
    <mergeCell ref="K279:N279"/>
    <mergeCell ref="C274:D274"/>
    <mergeCell ref="K274:N274"/>
    <mergeCell ref="C275:D275"/>
    <mergeCell ref="K275:N275"/>
    <mergeCell ref="C276:D276"/>
    <mergeCell ref="K276:N276"/>
    <mergeCell ref="C271:D271"/>
    <mergeCell ref="K271:N271"/>
    <mergeCell ref="C272:D272"/>
    <mergeCell ref="K272:N272"/>
    <mergeCell ref="C273:D273"/>
    <mergeCell ref="K273:N273"/>
    <mergeCell ref="C286:D286"/>
    <mergeCell ref="K286:N286"/>
    <mergeCell ref="C287:D287"/>
    <mergeCell ref="K287:N287"/>
    <mergeCell ref="C288:D288"/>
    <mergeCell ref="K288:N288"/>
    <mergeCell ref="C283:D283"/>
    <mergeCell ref="K283:N283"/>
    <mergeCell ref="C284:D284"/>
    <mergeCell ref="K284:N284"/>
    <mergeCell ref="C285:D285"/>
    <mergeCell ref="K285:N285"/>
    <mergeCell ref="C280:D280"/>
    <mergeCell ref="K280:N280"/>
    <mergeCell ref="C281:D281"/>
    <mergeCell ref="K281:N281"/>
    <mergeCell ref="C282:D282"/>
    <mergeCell ref="K282:N282"/>
    <mergeCell ref="C295:D295"/>
    <mergeCell ref="K295:N295"/>
    <mergeCell ref="C296:D296"/>
    <mergeCell ref="K296:N296"/>
    <mergeCell ref="C297:D297"/>
    <mergeCell ref="K297:N297"/>
    <mergeCell ref="C292:D292"/>
    <mergeCell ref="K292:N292"/>
    <mergeCell ref="C293:D293"/>
    <mergeCell ref="K293:N293"/>
    <mergeCell ref="C294:D294"/>
    <mergeCell ref="K294:N294"/>
    <mergeCell ref="C289:D289"/>
    <mergeCell ref="K289:N289"/>
    <mergeCell ref="C290:D290"/>
    <mergeCell ref="K290:N290"/>
    <mergeCell ref="C291:D291"/>
    <mergeCell ref="K291:N291"/>
    <mergeCell ref="C304:D304"/>
    <mergeCell ref="K304:N304"/>
    <mergeCell ref="C305:D305"/>
    <mergeCell ref="K305:N305"/>
    <mergeCell ref="C306:D306"/>
    <mergeCell ref="K306:N306"/>
    <mergeCell ref="C301:D301"/>
    <mergeCell ref="K301:N301"/>
    <mergeCell ref="C302:D302"/>
    <mergeCell ref="K302:N302"/>
    <mergeCell ref="C303:D303"/>
    <mergeCell ref="K303:N303"/>
    <mergeCell ref="C298:D298"/>
    <mergeCell ref="K298:N298"/>
    <mergeCell ref="C299:D299"/>
    <mergeCell ref="K299:N299"/>
    <mergeCell ref="C300:D300"/>
    <mergeCell ref="K300:N300"/>
    <mergeCell ref="C313:D313"/>
    <mergeCell ref="K313:N313"/>
    <mergeCell ref="C314:D314"/>
    <mergeCell ref="K314:N314"/>
    <mergeCell ref="C315:D315"/>
    <mergeCell ref="K315:N315"/>
    <mergeCell ref="C310:D310"/>
    <mergeCell ref="K310:N310"/>
    <mergeCell ref="C311:D311"/>
    <mergeCell ref="K311:N311"/>
    <mergeCell ref="C312:D312"/>
    <mergeCell ref="K312:N312"/>
    <mergeCell ref="C307:D307"/>
    <mergeCell ref="K307:N307"/>
    <mergeCell ref="C308:D308"/>
    <mergeCell ref="K308:N308"/>
    <mergeCell ref="C309:D309"/>
    <mergeCell ref="K309:N309"/>
    <mergeCell ref="C322:D322"/>
    <mergeCell ref="K322:N322"/>
    <mergeCell ref="C323:D323"/>
    <mergeCell ref="K323:N323"/>
    <mergeCell ref="C324:D324"/>
    <mergeCell ref="K324:N324"/>
    <mergeCell ref="C319:D319"/>
    <mergeCell ref="K319:N319"/>
    <mergeCell ref="C320:D320"/>
    <mergeCell ref="K320:N320"/>
    <mergeCell ref="C321:D321"/>
    <mergeCell ref="K321:N321"/>
    <mergeCell ref="C316:D316"/>
    <mergeCell ref="K316:N316"/>
    <mergeCell ref="C317:D317"/>
    <mergeCell ref="K317:N317"/>
    <mergeCell ref="C318:D318"/>
    <mergeCell ref="K318:N318"/>
    <mergeCell ref="C331:D331"/>
    <mergeCell ref="K331:N331"/>
    <mergeCell ref="C332:D332"/>
    <mergeCell ref="K332:N332"/>
    <mergeCell ref="C333:D333"/>
    <mergeCell ref="K333:N333"/>
    <mergeCell ref="C328:D328"/>
    <mergeCell ref="K328:N328"/>
    <mergeCell ref="C329:D329"/>
    <mergeCell ref="K329:N329"/>
    <mergeCell ref="C330:D330"/>
    <mergeCell ref="K330:N330"/>
    <mergeCell ref="C325:D325"/>
    <mergeCell ref="K325:N325"/>
    <mergeCell ref="C326:D326"/>
    <mergeCell ref="K326:N326"/>
    <mergeCell ref="C327:D327"/>
    <mergeCell ref="K327:N327"/>
    <mergeCell ref="C340:D340"/>
    <mergeCell ref="K340:N340"/>
    <mergeCell ref="C341:D341"/>
    <mergeCell ref="K341:N341"/>
    <mergeCell ref="C342:D342"/>
    <mergeCell ref="K342:N342"/>
    <mergeCell ref="C337:D337"/>
    <mergeCell ref="K337:N337"/>
    <mergeCell ref="C338:D338"/>
    <mergeCell ref="K338:N338"/>
    <mergeCell ref="C339:D339"/>
    <mergeCell ref="K339:N339"/>
    <mergeCell ref="C334:D334"/>
    <mergeCell ref="K334:N334"/>
    <mergeCell ref="C335:D335"/>
    <mergeCell ref="K335:N335"/>
    <mergeCell ref="C336:D336"/>
    <mergeCell ref="K336:N336"/>
    <mergeCell ref="C349:D349"/>
    <mergeCell ref="K349:N349"/>
    <mergeCell ref="C350:D350"/>
    <mergeCell ref="K350:N350"/>
    <mergeCell ref="C351:D351"/>
    <mergeCell ref="K351:N351"/>
    <mergeCell ref="C346:D346"/>
    <mergeCell ref="K346:N346"/>
    <mergeCell ref="C347:D347"/>
    <mergeCell ref="K347:N347"/>
    <mergeCell ref="C348:D348"/>
    <mergeCell ref="K348:N348"/>
    <mergeCell ref="C343:D343"/>
    <mergeCell ref="K343:N343"/>
    <mergeCell ref="C344:D344"/>
    <mergeCell ref="K344:N344"/>
    <mergeCell ref="C345:D345"/>
    <mergeCell ref="K345:N345"/>
    <mergeCell ref="C358:D358"/>
    <mergeCell ref="K358:N358"/>
    <mergeCell ref="C359:D359"/>
    <mergeCell ref="K359:N359"/>
    <mergeCell ref="C360:D360"/>
    <mergeCell ref="K360:N360"/>
    <mergeCell ref="C355:D355"/>
    <mergeCell ref="K355:N355"/>
    <mergeCell ref="C356:D356"/>
    <mergeCell ref="K356:N356"/>
    <mergeCell ref="C357:D357"/>
    <mergeCell ref="K357:N357"/>
    <mergeCell ref="C352:D352"/>
    <mergeCell ref="K352:N352"/>
    <mergeCell ref="C353:D353"/>
    <mergeCell ref="K353:N353"/>
    <mergeCell ref="C354:D354"/>
    <mergeCell ref="K354:N354"/>
    <mergeCell ref="C367:D367"/>
    <mergeCell ref="K367:N367"/>
    <mergeCell ref="C368:D368"/>
    <mergeCell ref="K368:N368"/>
    <mergeCell ref="C369:D369"/>
    <mergeCell ref="K369:N369"/>
    <mergeCell ref="C364:D364"/>
    <mergeCell ref="K364:N364"/>
    <mergeCell ref="C365:D365"/>
    <mergeCell ref="K365:N365"/>
    <mergeCell ref="C366:D366"/>
    <mergeCell ref="K366:N366"/>
    <mergeCell ref="C361:D361"/>
    <mergeCell ref="K361:N361"/>
    <mergeCell ref="C362:D362"/>
    <mergeCell ref="K362:N362"/>
    <mergeCell ref="C363:D363"/>
    <mergeCell ref="K363:N363"/>
    <mergeCell ref="C376:D376"/>
    <mergeCell ref="K376:N376"/>
    <mergeCell ref="C377:D377"/>
    <mergeCell ref="K377:N377"/>
    <mergeCell ref="C378:D378"/>
    <mergeCell ref="K378:N378"/>
    <mergeCell ref="C373:D373"/>
    <mergeCell ref="K373:N373"/>
    <mergeCell ref="C374:D374"/>
    <mergeCell ref="K374:N374"/>
    <mergeCell ref="C375:D375"/>
    <mergeCell ref="K375:N375"/>
    <mergeCell ref="C370:D370"/>
    <mergeCell ref="K370:N370"/>
    <mergeCell ref="C371:D371"/>
    <mergeCell ref="K371:N371"/>
    <mergeCell ref="C372:D372"/>
    <mergeCell ref="K372:N372"/>
    <mergeCell ref="C385:D385"/>
    <mergeCell ref="K385:N385"/>
    <mergeCell ref="C386:D386"/>
    <mergeCell ref="K386:N386"/>
    <mergeCell ref="C387:D387"/>
    <mergeCell ref="K387:N387"/>
    <mergeCell ref="C382:D382"/>
    <mergeCell ref="K382:N382"/>
    <mergeCell ref="C383:D383"/>
    <mergeCell ref="K383:N383"/>
    <mergeCell ref="C384:D384"/>
    <mergeCell ref="K384:N384"/>
    <mergeCell ref="C379:D379"/>
    <mergeCell ref="K379:N379"/>
    <mergeCell ref="C380:D380"/>
    <mergeCell ref="K380:N380"/>
    <mergeCell ref="C381:D381"/>
    <mergeCell ref="K381:N381"/>
    <mergeCell ref="C394:D394"/>
    <mergeCell ref="K394:N394"/>
    <mergeCell ref="C395:D395"/>
    <mergeCell ref="K395:N395"/>
    <mergeCell ref="C396:D396"/>
    <mergeCell ref="K396:N396"/>
    <mergeCell ref="C391:D391"/>
    <mergeCell ref="K391:N391"/>
    <mergeCell ref="C392:D392"/>
    <mergeCell ref="K392:N392"/>
    <mergeCell ref="C393:D393"/>
    <mergeCell ref="K393:N393"/>
    <mergeCell ref="C388:D388"/>
    <mergeCell ref="K388:N388"/>
    <mergeCell ref="C389:D389"/>
    <mergeCell ref="K389:N389"/>
    <mergeCell ref="C390:D390"/>
    <mergeCell ref="K390:N390"/>
    <mergeCell ref="C403:D403"/>
    <mergeCell ref="K403:N403"/>
    <mergeCell ref="C404:D404"/>
    <mergeCell ref="K404:N404"/>
    <mergeCell ref="C405:D405"/>
    <mergeCell ref="K405:N405"/>
    <mergeCell ref="C400:D400"/>
    <mergeCell ref="K400:N400"/>
    <mergeCell ref="C401:D401"/>
    <mergeCell ref="K401:N401"/>
    <mergeCell ref="C402:D402"/>
    <mergeCell ref="K402:N402"/>
    <mergeCell ref="C397:D397"/>
    <mergeCell ref="K397:N397"/>
    <mergeCell ref="C398:D398"/>
    <mergeCell ref="K398:N398"/>
    <mergeCell ref="C399:D399"/>
    <mergeCell ref="K399:N399"/>
    <mergeCell ref="C412:D412"/>
    <mergeCell ref="K412:N412"/>
    <mergeCell ref="C413:D413"/>
    <mergeCell ref="K413:N413"/>
    <mergeCell ref="C414:D414"/>
    <mergeCell ref="K414:N414"/>
    <mergeCell ref="C409:D409"/>
    <mergeCell ref="K409:N409"/>
    <mergeCell ref="C410:D410"/>
    <mergeCell ref="K410:N410"/>
    <mergeCell ref="C411:D411"/>
    <mergeCell ref="K411:N411"/>
    <mergeCell ref="C406:D406"/>
    <mergeCell ref="K406:N406"/>
    <mergeCell ref="C407:D407"/>
    <mergeCell ref="K407:N407"/>
    <mergeCell ref="C408:D408"/>
    <mergeCell ref="K408:N408"/>
    <mergeCell ref="C421:D421"/>
    <mergeCell ref="K421:N421"/>
    <mergeCell ref="C422:D422"/>
    <mergeCell ref="K422:N422"/>
    <mergeCell ref="C423:D423"/>
    <mergeCell ref="K423:N423"/>
    <mergeCell ref="C418:D418"/>
    <mergeCell ref="K418:N418"/>
    <mergeCell ref="C419:D419"/>
    <mergeCell ref="K419:N419"/>
    <mergeCell ref="C420:D420"/>
    <mergeCell ref="K420:N420"/>
    <mergeCell ref="C415:D415"/>
    <mergeCell ref="K415:N415"/>
    <mergeCell ref="C416:D416"/>
    <mergeCell ref="K416:N416"/>
    <mergeCell ref="C417:D417"/>
    <mergeCell ref="K417:N417"/>
    <mergeCell ref="C430:D430"/>
    <mergeCell ref="K430:N430"/>
    <mergeCell ref="C431:D431"/>
    <mergeCell ref="K431:N431"/>
    <mergeCell ref="C432:D432"/>
    <mergeCell ref="K432:N432"/>
    <mergeCell ref="C427:D427"/>
    <mergeCell ref="K427:N427"/>
    <mergeCell ref="C428:D428"/>
    <mergeCell ref="K428:N428"/>
    <mergeCell ref="C429:D429"/>
    <mergeCell ref="K429:N429"/>
    <mergeCell ref="C424:D424"/>
    <mergeCell ref="K424:N424"/>
    <mergeCell ref="C425:D425"/>
    <mergeCell ref="K425:N425"/>
    <mergeCell ref="C426:D426"/>
    <mergeCell ref="K426:N426"/>
    <mergeCell ref="C439:D439"/>
    <mergeCell ref="K439:N439"/>
    <mergeCell ref="C440:D440"/>
    <mergeCell ref="K440:N440"/>
    <mergeCell ref="C441:D441"/>
    <mergeCell ref="K441:N441"/>
    <mergeCell ref="C436:D436"/>
    <mergeCell ref="K436:N436"/>
    <mergeCell ref="C437:D437"/>
    <mergeCell ref="K437:N437"/>
    <mergeCell ref="C438:D438"/>
    <mergeCell ref="K438:N438"/>
    <mergeCell ref="C433:D433"/>
    <mergeCell ref="K433:N433"/>
    <mergeCell ref="C434:D434"/>
    <mergeCell ref="K434:N434"/>
    <mergeCell ref="C435:D435"/>
    <mergeCell ref="K435:N435"/>
    <mergeCell ref="C448:D448"/>
    <mergeCell ref="K448:N448"/>
    <mergeCell ref="C449:D449"/>
    <mergeCell ref="K449:N449"/>
    <mergeCell ref="C450:D450"/>
    <mergeCell ref="K450:N450"/>
    <mergeCell ref="C445:D445"/>
    <mergeCell ref="K445:N445"/>
    <mergeCell ref="C446:D446"/>
    <mergeCell ref="K446:N446"/>
    <mergeCell ref="C447:D447"/>
    <mergeCell ref="K447:N447"/>
    <mergeCell ref="C442:D442"/>
    <mergeCell ref="K442:N442"/>
    <mergeCell ref="C443:D443"/>
    <mergeCell ref="K443:N443"/>
    <mergeCell ref="C444:D444"/>
    <mergeCell ref="K444:N444"/>
    <mergeCell ref="C457:D457"/>
    <mergeCell ref="K457:N457"/>
    <mergeCell ref="C458:D458"/>
    <mergeCell ref="K458:N458"/>
    <mergeCell ref="C459:D459"/>
    <mergeCell ref="K459:N459"/>
    <mergeCell ref="C454:D454"/>
    <mergeCell ref="K454:N454"/>
    <mergeCell ref="C455:D455"/>
    <mergeCell ref="K455:N455"/>
    <mergeCell ref="C456:D456"/>
    <mergeCell ref="K456:N456"/>
    <mergeCell ref="C451:D451"/>
    <mergeCell ref="K451:N451"/>
    <mergeCell ref="C452:D452"/>
    <mergeCell ref="K452:N452"/>
    <mergeCell ref="C453:D453"/>
    <mergeCell ref="K453:N453"/>
    <mergeCell ref="C466:D466"/>
    <mergeCell ref="K466:N466"/>
    <mergeCell ref="C467:D467"/>
    <mergeCell ref="K467:N467"/>
    <mergeCell ref="C468:D468"/>
    <mergeCell ref="K468:N468"/>
    <mergeCell ref="C463:D463"/>
    <mergeCell ref="K463:N463"/>
    <mergeCell ref="C464:D464"/>
    <mergeCell ref="K464:N464"/>
    <mergeCell ref="C465:D465"/>
    <mergeCell ref="K465:N465"/>
    <mergeCell ref="C460:D460"/>
    <mergeCell ref="K460:N460"/>
    <mergeCell ref="C461:D461"/>
    <mergeCell ref="K461:N461"/>
    <mergeCell ref="C462:D462"/>
    <mergeCell ref="K462:N462"/>
    <mergeCell ref="C475:D475"/>
    <mergeCell ref="K475:N475"/>
    <mergeCell ref="C476:D476"/>
    <mergeCell ref="K476:N476"/>
    <mergeCell ref="C477:D477"/>
    <mergeCell ref="K477:N477"/>
    <mergeCell ref="C472:D472"/>
    <mergeCell ref="K472:N472"/>
    <mergeCell ref="C473:D473"/>
    <mergeCell ref="K473:N473"/>
    <mergeCell ref="C474:D474"/>
    <mergeCell ref="K474:N474"/>
    <mergeCell ref="C469:D469"/>
    <mergeCell ref="K469:N469"/>
    <mergeCell ref="C470:D470"/>
    <mergeCell ref="K470:N470"/>
    <mergeCell ref="C471:D471"/>
    <mergeCell ref="K471:N471"/>
    <mergeCell ref="C484:D484"/>
    <mergeCell ref="K484:N484"/>
    <mergeCell ref="C485:D485"/>
    <mergeCell ref="K485:N485"/>
    <mergeCell ref="C486:D486"/>
    <mergeCell ref="K486:N486"/>
    <mergeCell ref="C481:D481"/>
    <mergeCell ref="K481:N481"/>
    <mergeCell ref="C482:D482"/>
    <mergeCell ref="K482:N482"/>
    <mergeCell ref="C483:D483"/>
    <mergeCell ref="K483:N483"/>
    <mergeCell ref="C478:D478"/>
    <mergeCell ref="K478:N478"/>
    <mergeCell ref="C479:D479"/>
    <mergeCell ref="K479:N479"/>
    <mergeCell ref="C480:D480"/>
    <mergeCell ref="K480:N480"/>
    <mergeCell ref="C493:D493"/>
    <mergeCell ref="K493:N493"/>
    <mergeCell ref="C494:D494"/>
    <mergeCell ref="K494:N494"/>
    <mergeCell ref="C495:D495"/>
    <mergeCell ref="K495:N495"/>
    <mergeCell ref="C490:D490"/>
    <mergeCell ref="K490:N490"/>
    <mergeCell ref="C491:D491"/>
    <mergeCell ref="K491:N491"/>
    <mergeCell ref="C492:D492"/>
    <mergeCell ref="K492:N492"/>
    <mergeCell ref="C487:D487"/>
    <mergeCell ref="K487:N487"/>
    <mergeCell ref="C488:D488"/>
    <mergeCell ref="K488:N488"/>
    <mergeCell ref="C489:D489"/>
    <mergeCell ref="K489:N489"/>
    <mergeCell ref="C502:D502"/>
    <mergeCell ref="K502:N502"/>
    <mergeCell ref="C503:D503"/>
    <mergeCell ref="K503:N503"/>
    <mergeCell ref="C504:D504"/>
    <mergeCell ref="K504:N504"/>
    <mergeCell ref="C499:D499"/>
    <mergeCell ref="K499:N499"/>
    <mergeCell ref="C500:D500"/>
    <mergeCell ref="K500:N500"/>
    <mergeCell ref="C501:D501"/>
    <mergeCell ref="K501:N501"/>
    <mergeCell ref="C496:D496"/>
    <mergeCell ref="K496:N496"/>
    <mergeCell ref="C497:D497"/>
    <mergeCell ref="K497:N497"/>
    <mergeCell ref="C498:D498"/>
    <mergeCell ref="K498:N498"/>
    <mergeCell ref="C511:D511"/>
    <mergeCell ref="K511:N511"/>
    <mergeCell ref="C512:D512"/>
    <mergeCell ref="K512:N512"/>
    <mergeCell ref="C513:D513"/>
    <mergeCell ref="K513:N513"/>
    <mergeCell ref="C508:D508"/>
    <mergeCell ref="K508:N508"/>
    <mergeCell ref="C509:D509"/>
    <mergeCell ref="K509:N509"/>
    <mergeCell ref="C510:D510"/>
    <mergeCell ref="K510:N510"/>
    <mergeCell ref="C505:D505"/>
    <mergeCell ref="K505:N505"/>
    <mergeCell ref="C506:D506"/>
    <mergeCell ref="K506:N506"/>
    <mergeCell ref="C507:D507"/>
    <mergeCell ref="K507:N507"/>
    <mergeCell ref="C520:D520"/>
    <mergeCell ref="K520:N520"/>
    <mergeCell ref="C521:D521"/>
    <mergeCell ref="K521:N521"/>
    <mergeCell ref="C522:D522"/>
    <mergeCell ref="K522:N522"/>
    <mergeCell ref="C517:D517"/>
    <mergeCell ref="K517:N517"/>
    <mergeCell ref="C518:D518"/>
    <mergeCell ref="K518:N518"/>
    <mergeCell ref="C519:D519"/>
    <mergeCell ref="K519:N519"/>
    <mergeCell ref="C514:D514"/>
    <mergeCell ref="K514:N514"/>
    <mergeCell ref="C515:D515"/>
    <mergeCell ref="K515:N515"/>
    <mergeCell ref="C516:D516"/>
    <mergeCell ref="K516:N516"/>
    <mergeCell ref="C529:D529"/>
    <mergeCell ref="K529:N529"/>
    <mergeCell ref="C530:D530"/>
    <mergeCell ref="K530:N530"/>
    <mergeCell ref="C531:D531"/>
    <mergeCell ref="K531:N531"/>
    <mergeCell ref="C526:D526"/>
    <mergeCell ref="K526:N526"/>
    <mergeCell ref="C527:D527"/>
    <mergeCell ref="K527:N527"/>
    <mergeCell ref="C528:D528"/>
    <mergeCell ref="K528:N528"/>
    <mergeCell ref="C523:D523"/>
    <mergeCell ref="K523:N523"/>
    <mergeCell ref="C524:D524"/>
    <mergeCell ref="K524:N524"/>
    <mergeCell ref="C525:D525"/>
    <mergeCell ref="K525:N525"/>
    <mergeCell ref="C538:D538"/>
    <mergeCell ref="K538:N538"/>
    <mergeCell ref="C539:D539"/>
    <mergeCell ref="K539:N539"/>
    <mergeCell ref="C540:D540"/>
    <mergeCell ref="K540:N540"/>
    <mergeCell ref="C535:D535"/>
    <mergeCell ref="K535:N535"/>
    <mergeCell ref="C536:D536"/>
    <mergeCell ref="K536:N536"/>
    <mergeCell ref="C537:D537"/>
    <mergeCell ref="K537:N537"/>
    <mergeCell ref="C532:D532"/>
    <mergeCell ref="K532:N532"/>
    <mergeCell ref="C533:D533"/>
    <mergeCell ref="K533:N533"/>
    <mergeCell ref="C534:D534"/>
    <mergeCell ref="K534:N534"/>
    <mergeCell ref="C547:D547"/>
    <mergeCell ref="K547:N547"/>
    <mergeCell ref="C548:D548"/>
    <mergeCell ref="K548:N548"/>
    <mergeCell ref="C549:D549"/>
    <mergeCell ref="K549:N549"/>
    <mergeCell ref="C544:D544"/>
    <mergeCell ref="K544:N544"/>
    <mergeCell ref="C545:D545"/>
    <mergeCell ref="K545:N545"/>
    <mergeCell ref="C546:D546"/>
    <mergeCell ref="K546:N546"/>
    <mergeCell ref="C541:D541"/>
    <mergeCell ref="K541:N541"/>
    <mergeCell ref="C542:D542"/>
    <mergeCell ref="K542:N542"/>
    <mergeCell ref="C543:D543"/>
    <mergeCell ref="K543:N543"/>
    <mergeCell ref="C556:D556"/>
    <mergeCell ref="K556:N556"/>
    <mergeCell ref="C557:D557"/>
    <mergeCell ref="K557:N557"/>
    <mergeCell ref="C558:D558"/>
    <mergeCell ref="K558:N558"/>
    <mergeCell ref="C553:D553"/>
    <mergeCell ref="K553:N553"/>
    <mergeCell ref="C554:D554"/>
    <mergeCell ref="K554:N554"/>
    <mergeCell ref="C555:D555"/>
    <mergeCell ref="K555:N555"/>
    <mergeCell ref="C550:D550"/>
    <mergeCell ref="K550:N550"/>
    <mergeCell ref="C551:D551"/>
    <mergeCell ref="K551:N551"/>
    <mergeCell ref="C552:D552"/>
    <mergeCell ref="K552:N552"/>
    <mergeCell ref="C565:D565"/>
    <mergeCell ref="K565:N565"/>
    <mergeCell ref="C566:D566"/>
    <mergeCell ref="K566:N566"/>
    <mergeCell ref="C567:D567"/>
    <mergeCell ref="K567:N567"/>
    <mergeCell ref="C562:D562"/>
    <mergeCell ref="K562:N562"/>
    <mergeCell ref="C563:D563"/>
    <mergeCell ref="K563:N563"/>
    <mergeCell ref="C564:D564"/>
    <mergeCell ref="K564:N564"/>
    <mergeCell ref="C559:D559"/>
    <mergeCell ref="K559:N559"/>
    <mergeCell ref="C560:D560"/>
    <mergeCell ref="K560:N560"/>
    <mergeCell ref="C561:D561"/>
    <mergeCell ref="K561:N561"/>
    <mergeCell ref="C574:D574"/>
    <mergeCell ref="K574:N574"/>
    <mergeCell ref="C575:D575"/>
    <mergeCell ref="K575:N575"/>
    <mergeCell ref="C576:D576"/>
    <mergeCell ref="K576:N576"/>
    <mergeCell ref="C571:D571"/>
    <mergeCell ref="K571:N571"/>
    <mergeCell ref="C572:D572"/>
    <mergeCell ref="K572:N572"/>
    <mergeCell ref="C573:D573"/>
    <mergeCell ref="K573:N573"/>
    <mergeCell ref="C568:D568"/>
    <mergeCell ref="K568:N568"/>
    <mergeCell ref="C569:D569"/>
    <mergeCell ref="K569:N569"/>
    <mergeCell ref="C570:D570"/>
    <mergeCell ref="K570:N570"/>
    <mergeCell ref="C583:D583"/>
    <mergeCell ref="K583:N583"/>
    <mergeCell ref="C584:D584"/>
    <mergeCell ref="K584:N584"/>
    <mergeCell ref="C585:D585"/>
    <mergeCell ref="K585:N585"/>
    <mergeCell ref="C580:D580"/>
    <mergeCell ref="K580:N580"/>
    <mergeCell ref="C581:D581"/>
    <mergeCell ref="K581:N581"/>
    <mergeCell ref="C582:D582"/>
    <mergeCell ref="K582:N582"/>
    <mergeCell ref="C577:D577"/>
    <mergeCell ref="K577:N577"/>
    <mergeCell ref="C578:D578"/>
    <mergeCell ref="K578:N578"/>
    <mergeCell ref="C579:D579"/>
    <mergeCell ref="K579:N579"/>
    <mergeCell ref="C592:D592"/>
    <mergeCell ref="K592:N592"/>
    <mergeCell ref="C593:D593"/>
    <mergeCell ref="K593:N593"/>
    <mergeCell ref="C594:D594"/>
    <mergeCell ref="K594:N594"/>
    <mergeCell ref="C589:D589"/>
    <mergeCell ref="K589:N589"/>
    <mergeCell ref="C590:D590"/>
    <mergeCell ref="K590:N590"/>
    <mergeCell ref="C591:D591"/>
    <mergeCell ref="K591:N591"/>
    <mergeCell ref="C586:D586"/>
    <mergeCell ref="K586:N586"/>
    <mergeCell ref="C587:D587"/>
    <mergeCell ref="K587:N587"/>
    <mergeCell ref="C588:D588"/>
    <mergeCell ref="K588:N588"/>
    <mergeCell ref="C601:D601"/>
    <mergeCell ref="K601:N601"/>
    <mergeCell ref="C602:D602"/>
    <mergeCell ref="K602:N602"/>
    <mergeCell ref="C603:D603"/>
    <mergeCell ref="K603:N603"/>
    <mergeCell ref="C598:D598"/>
    <mergeCell ref="K598:N598"/>
    <mergeCell ref="C599:D599"/>
    <mergeCell ref="K599:N599"/>
    <mergeCell ref="C600:D600"/>
    <mergeCell ref="K600:N600"/>
    <mergeCell ref="C595:D595"/>
    <mergeCell ref="K595:N595"/>
    <mergeCell ref="C596:D596"/>
    <mergeCell ref="K596:N596"/>
    <mergeCell ref="C597:D597"/>
    <mergeCell ref="K597:N597"/>
    <mergeCell ref="C610:D610"/>
    <mergeCell ref="K610:N610"/>
    <mergeCell ref="C611:D611"/>
    <mergeCell ref="K611:N611"/>
    <mergeCell ref="C612:D612"/>
    <mergeCell ref="K612:N612"/>
    <mergeCell ref="C607:D607"/>
    <mergeCell ref="K607:N607"/>
    <mergeCell ref="C608:D608"/>
    <mergeCell ref="K608:N608"/>
    <mergeCell ref="C609:D609"/>
    <mergeCell ref="K609:N609"/>
    <mergeCell ref="C604:D604"/>
    <mergeCell ref="K604:N604"/>
    <mergeCell ref="C605:D605"/>
    <mergeCell ref="K605:N605"/>
    <mergeCell ref="C606:D606"/>
    <mergeCell ref="K606:N606"/>
    <mergeCell ref="C619:D619"/>
    <mergeCell ref="K619:N619"/>
    <mergeCell ref="C620:D620"/>
    <mergeCell ref="K620:N620"/>
    <mergeCell ref="C621:D621"/>
    <mergeCell ref="K621:N621"/>
    <mergeCell ref="C616:D616"/>
    <mergeCell ref="K616:N616"/>
    <mergeCell ref="C617:D617"/>
    <mergeCell ref="K617:N617"/>
    <mergeCell ref="C618:D618"/>
    <mergeCell ref="K618:N618"/>
    <mergeCell ref="C613:D613"/>
    <mergeCell ref="K613:N613"/>
    <mergeCell ref="C614:D614"/>
    <mergeCell ref="K614:N614"/>
    <mergeCell ref="C615:D615"/>
    <mergeCell ref="K615:N615"/>
    <mergeCell ref="C628:D628"/>
    <mergeCell ref="K628:N628"/>
    <mergeCell ref="C629:D629"/>
    <mergeCell ref="K629:N629"/>
    <mergeCell ref="C630:D630"/>
    <mergeCell ref="K630:N630"/>
    <mergeCell ref="C625:D625"/>
    <mergeCell ref="K625:N625"/>
    <mergeCell ref="C626:D626"/>
    <mergeCell ref="K626:N626"/>
    <mergeCell ref="C627:D627"/>
    <mergeCell ref="K627:N627"/>
    <mergeCell ref="C622:D622"/>
    <mergeCell ref="K622:N622"/>
    <mergeCell ref="C623:D623"/>
    <mergeCell ref="K623:N623"/>
    <mergeCell ref="C624:D624"/>
    <mergeCell ref="K624:N624"/>
    <mergeCell ref="C637:D637"/>
    <mergeCell ref="K637:N637"/>
    <mergeCell ref="C638:D638"/>
    <mergeCell ref="K638:N638"/>
    <mergeCell ref="C639:D639"/>
    <mergeCell ref="K639:N639"/>
    <mergeCell ref="C634:D634"/>
    <mergeCell ref="K634:N634"/>
    <mergeCell ref="C635:D635"/>
    <mergeCell ref="K635:N635"/>
    <mergeCell ref="C636:D636"/>
    <mergeCell ref="K636:N636"/>
    <mergeCell ref="C631:D631"/>
    <mergeCell ref="K631:N631"/>
    <mergeCell ref="C632:D632"/>
    <mergeCell ref="K632:N632"/>
    <mergeCell ref="C633:D633"/>
    <mergeCell ref="K633:N633"/>
    <mergeCell ref="C646:D646"/>
    <mergeCell ref="K646:N646"/>
    <mergeCell ref="C647:D647"/>
    <mergeCell ref="K647:N647"/>
    <mergeCell ref="C648:D648"/>
    <mergeCell ref="K648:N648"/>
    <mergeCell ref="C643:D643"/>
    <mergeCell ref="K643:N643"/>
    <mergeCell ref="C644:D644"/>
    <mergeCell ref="K644:N644"/>
    <mergeCell ref="C645:D645"/>
    <mergeCell ref="K645:N645"/>
    <mergeCell ref="C640:D640"/>
    <mergeCell ref="K640:N640"/>
    <mergeCell ref="C641:D641"/>
    <mergeCell ref="K641:N641"/>
    <mergeCell ref="C642:D642"/>
    <mergeCell ref="K642:N642"/>
    <mergeCell ref="C655:D655"/>
    <mergeCell ref="K655:N655"/>
    <mergeCell ref="C656:D656"/>
    <mergeCell ref="K656:N656"/>
    <mergeCell ref="C657:D657"/>
    <mergeCell ref="K657:N657"/>
    <mergeCell ref="C652:D652"/>
    <mergeCell ref="K652:N652"/>
    <mergeCell ref="C653:D653"/>
    <mergeCell ref="K653:N653"/>
    <mergeCell ref="C654:D654"/>
    <mergeCell ref="K654:N654"/>
    <mergeCell ref="C649:D649"/>
    <mergeCell ref="K649:N649"/>
    <mergeCell ref="C650:D650"/>
    <mergeCell ref="K650:N650"/>
    <mergeCell ref="C651:D651"/>
    <mergeCell ref="K651:N651"/>
    <mergeCell ref="C664:D664"/>
    <mergeCell ref="K664:N664"/>
    <mergeCell ref="C665:D665"/>
    <mergeCell ref="K665:N665"/>
    <mergeCell ref="C666:D666"/>
    <mergeCell ref="K666:N666"/>
    <mergeCell ref="C661:D661"/>
    <mergeCell ref="K661:N661"/>
    <mergeCell ref="C662:D662"/>
    <mergeCell ref="K662:N662"/>
    <mergeCell ref="C663:D663"/>
    <mergeCell ref="K663:N663"/>
    <mergeCell ref="C658:D658"/>
    <mergeCell ref="K658:N658"/>
    <mergeCell ref="C659:D659"/>
    <mergeCell ref="K659:N659"/>
    <mergeCell ref="C660:D660"/>
    <mergeCell ref="K660:N660"/>
    <mergeCell ref="C673:D673"/>
    <mergeCell ref="K673:N673"/>
    <mergeCell ref="C674:D674"/>
    <mergeCell ref="K674:N674"/>
    <mergeCell ref="C675:D675"/>
    <mergeCell ref="K675:N675"/>
    <mergeCell ref="C670:D670"/>
    <mergeCell ref="K670:N670"/>
    <mergeCell ref="C671:D671"/>
    <mergeCell ref="K671:N671"/>
    <mergeCell ref="C672:D672"/>
    <mergeCell ref="K672:N672"/>
    <mergeCell ref="C667:D667"/>
    <mergeCell ref="K667:N667"/>
    <mergeCell ref="C668:D668"/>
    <mergeCell ref="K668:N668"/>
    <mergeCell ref="C669:D669"/>
    <mergeCell ref="K669:N669"/>
    <mergeCell ref="C682:D682"/>
    <mergeCell ref="K682:N682"/>
    <mergeCell ref="C683:D683"/>
    <mergeCell ref="K683:N683"/>
    <mergeCell ref="C684:D684"/>
    <mergeCell ref="K684:N684"/>
    <mergeCell ref="C679:D679"/>
    <mergeCell ref="K679:N679"/>
    <mergeCell ref="C680:D680"/>
    <mergeCell ref="K680:N680"/>
    <mergeCell ref="C681:D681"/>
    <mergeCell ref="K681:N681"/>
    <mergeCell ref="C676:D676"/>
    <mergeCell ref="K676:N676"/>
    <mergeCell ref="C677:D677"/>
    <mergeCell ref="K677:N677"/>
    <mergeCell ref="C678:D678"/>
    <mergeCell ref="K678:N678"/>
    <mergeCell ref="C691:D691"/>
    <mergeCell ref="K691:N691"/>
    <mergeCell ref="C692:D692"/>
    <mergeCell ref="K692:N692"/>
    <mergeCell ref="C693:D693"/>
    <mergeCell ref="K693:N693"/>
    <mergeCell ref="C688:D688"/>
    <mergeCell ref="K688:N688"/>
    <mergeCell ref="C689:D689"/>
    <mergeCell ref="K689:N689"/>
    <mergeCell ref="C690:D690"/>
    <mergeCell ref="K690:N690"/>
    <mergeCell ref="C685:D685"/>
    <mergeCell ref="K685:N685"/>
    <mergeCell ref="C686:D686"/>
    <mergeCell ref="K686:N686"/>
    <mergeCell ref="C687:D687"/>
    <mergeCell ref="K687:N687"/>
    <mergeCell ref="C700:D700"/>
    <mergeCell ref="K700:N700"/>
    <mergeCell ref="C701:D701"/>
    <mergeCell ref="K701:N701"/>
    <mergeCell ref="C702:D702"/>
    <mergeCell ref="K702:N702"/>
    <mergeCell ref="C697:D697"/>
    <mergeCell ref="K697:N697"/>
    <mergeCell ref="C698:D698"/>
    <mergeCell ref="K698:N698"/>
    <mergeCell ref="C699:D699"/>
    <mergeCell ref="K699:N699"/>
    <mergeCell ref="C694:D694"/>
    <mergeCell ref="K694:N694"/>
    <mergeCell ref="C695:D695"/>
    <mergeCell ref="K695:N695"/>
    <mergeCell ref="C696:D696"/>
    <mergeCell ref="K696:N696"/>
    <mergeCell ref="C709:D709"/>
    <mergeCell ref="K709:N709"/>
    <mergeCell ref="C710:D710"/>
    <mergeCell ref="K710:N710"/>
    <mergeCell ref="C711:D711"/>
    <mergeCell ref="K711:N711"/>
    <mergeCell ref="C706:D706"/>
    <mergeCell ref="K706:N706"/>
    <mergeCell ref="C707:D707"/>
    <mergeCell ref="K707:N707"/>
    <mergeCell ref="C708:D708"/>
    <mergeCell ref="K708:N708"/>
    <mergeCell ref="C703:D703"/>
    <mergeCell ref="K703:N703"/>
    <mergeCell ref="C704:D704"/>
    <mergeCell ref="K704:N704"/>
    <mergeCell ref="C705:D705"/>
    <mergeCell ref="K705:N705"/>
    <mergeCell ref="C718:D718"/>
    <mergeCell ref="K718:N718"/>
    <mergeCell ref="C719:D719"/>
    <mergeCell ref="K719:N719"/>
    <mergeCell ref="C720:D720"/>
    <mergeCell ref="K720:N720"/>
    <mergeCell ref="C715:D715"/>
    <mergeCell ref="K715:N715"/>
    <mergeCell ref="C716:D716"/>
    <mergeCell ref="K716:N716"/>
    <mergeCell ref="C717:D717"/>
    <mergeCell ref="K717:N717"/>
    <mergeCell ref="C712:D712"/>
    <mergeCell ref="K712:N712"/>
    <mergeCell ref="C713:D713"/>
    <mergeCell ref="K713:N713"/>
    <mergeCell ref="C714:D714"/>
    <mergeCell ref="K714:N714"/>
    <mergeCell ref="C727:D727"/>
    <mergeCell ref="K727:N727"/>
    <mergeCell ref="C728:D728"/>
    <mergeCell ref="K728:N728"/>
    <mergeCell ref="C729:D729"/>
    <mergeCell ref="K729:N729"/>
    <mergeCell ref="C724:D724"/>
    <mergeCell ref="K724:N724"/>
    <mergeCell ref="C725:D725"/>
    <mergeCell ref="K725:N725"/>
    <mergeCell ref="C726:D726"/>
    <mergeCell ref="K726:N726"/>
    <mergeCell ref="C721:D721"/>
    <mergeCell ref="K721:N721"/>
    <mergeCell ref="C722:D722"/>
    <mergeCell ref="K722:N722"/>
    <mergeCell ref="C723:D723"/>
    <mergeCell ref="K723:N723"/>
    <mergeCell ref="C736:D736"/>
    <mergeCell ref="K736:N736"/>
    <mergeCell ref="C737:D737"/>
    <mergeCell ref="K737:N737"/>
    <mergeCell ref="C738:D738"/>
    <mergeCell ref="K738:N738"/>
    <mergeCell ref="C733:D733"/>
    <mergeCell ref="K733:N733"/>
    <mergeCell ref="C734:D734"/>
    <mergeCell ref="K734:N734"/>
    <mergeCell ref="C735:D735"/>
    <mergeCell ref="K735:N735"/>
    <mergeCell ref="C730:D730"/>
    <mergeCell ref="K730:N730"/>
    <mergeCell ref="C731:D731"/>
    <mergeCell ref="K731:N731"/>
    <mergeCell ref="C732:D732"/>
    <mergeCell ref="K732:N732"/>
    <mergeCell ref="C745:D745"/>
    <mergeCell ref="K745:N745"/>
    <mergeCell ref="C746:D746"/>
    <mergeCell ref="K746:N746"/>
    <mergeCell ref="C747:D747"/>
    <mergeCell ref="K747:N747"/>
    <mergeCell ref="C742:D742"/>
    <mergeCell ref="K742:N742"/>
    <mergeCell ref="C743:D743"/>
    <mergeCell ref="K743:N743"/>
    <mergeCell ref="C744:D744"/>
    <mergeCell ref="K744:N744"/>
    <mergeCell ref="C739:D739"/>
    <mergeCell ref="K739:N739"/>
    <mergeCell ref="C740:D740"/>
    <mergeCell ref="K740:N740"/>
    <mergeCell ref="C741:D741"/>
    <mergeCell ref="K741:N741"/>
    <mergeCell ref="C754:D754"/>
    <mergeCell ref="K754:N754"/>
    <mergeCell ref="C755:D755"/>
    <mergeCell ref="K755:N755"/>
    <mergeCell ref="C756:D756"/>
    <mergeCell ref="K756:N756"/>
    <mergeCell ref="C751:D751"/>
    <mergeCell ref="K751:N751"/>
    <mergeCell ref="C752:D752"/>
    <mergeCell ref="K752:N752"/>
    <mergeCell ref="C753:D753"/>
    <mergeCell ref="K753:N753"/>
    <mergeCell ref="C748:D748"/>
    <mergeCell ref="K748:N748"/>
    <mergeCell ref="C749:D749"/>
    <mergeCell ref="K749:N749"/>
    <mergeCell ref="C750:D750"/>
    <mergeCell ref="K750:N750"/>
    <mergeCell ref="C763:D763"/>
    <mergeCell ref="K763:N763"/>
    <mergeCell ref="C764:D764"/>
    <mergeCell ref="K764:N764"/>
    <mergeCell ref="C765:D765"/>
    <mergeCell ref="K765:N765"/>
    <mergeCell ref="C760:D760"/>
    <mergeCell ref="K760:N760"/>
    <mergeCell ref="C761:D761"/>
    <mergeCell ref="K761:N761"/>
    <mergeCell ref="C762:D762"/>
    <mergeCell ref="K762:N762"/>
    <mergeCell ref="C757:D757"/>
    <mergeCell ref="K757:N757"/>
    <mergeCell ref="C758:D758"/>
    <mergeCell ref="K758:N758"/>
    <mergeCell ref="C759:D759"/>
    <mergeCell ref="K759:N759"/>
    <mergeCell ref="C772:D772"/>
    <mergeCell ref="K772:N772"/>
    <mergeCell ref="C773:D773"/>
    <mergeCell ref="K773:N773"/>
    <mergeCell ref="C774:D774"/>
    <mergeCell ref="K774:N774"/>
    <mergeCell ref="C769:D769"/>
    <mergeCell ref="K769:N769"/>
    <mergeCell ref="C770:D770"/>
    <mergeCell ref="K770:N770"/>
    <mergeCell ref="C771:D771"/>
    <mergeCell ref="K771:N771"/>
    <mergeCell ref="C766:D766"/>
    <mergeCell ref="K766:N766"/>
    <mergeCell ref="C767:D767"/>
    <mergeCell ref="K767:N767"/>
    <mergeCell ref="C768:D768"/>
    <mergeCell ref="K768:N768"/>
    <mergeCell ref="C781:D781"/>
    <mergeCell ref="K781:N781"/>
    <mergeCell ref="C782:D782"/>
    <mergeCell ref="K782:N782"/>
    <mergeCell ref="C783:D783"/>
    <mergeCell ref="K783:N783"/>
    <mergeCell ref="C778:D778"/>
    <mergeCell ref="K778:N778"/>
    <mergeCell ref="C779:D779"/>
    <mergeCell ref="K779:N779"/>
    <mergeCell ref="C780:D780"/>
    <mergeCell ref="K780:N780"/>
    <mergeCell ref="C775:D775"/>
    <mergeCell ref="K775:N775"/>
    <mergeCell ref="C776:D776"/>
    <mergeCell ref="K776:N776"/>
    <mergeCell ref="C777:D777"/>
    <mergeCell ref="K777:N777"/>
    <mergeCell ref="C790:D790"/>
    <mergeCell ref="K790:N790"/>
    <mergeCell ref="C791:D791"/>
    <mergeCell ref="K791:N791"/>
    <mergeCell ref="C792:D792"/>
    <mergeCell ref="K792:N792"/>
    <mergeCell ref="C787:D787"/>
    <mergeCell ref="K787:N787"/>
    <mergeCell ref="C788:D788"/>
    <mergeCell ref="K788:N788"/>
    <mergeCell ref="C789:D789"/>
    <mergeCell ref="K789:N789"/>
    <mergeCell ref="C784:D784"/>
    <mergeCell ref="K784:N784"/>
    <mergeCell ref="C785:D785"/>
    <mergeCell ref="K785:N785"/>
    <mergeCell ref="C786:D786"/>
    <mergeCell ref="K786:N786"/>
    <mergeCell ref="C799:D799"/>
    <mergeCell ref="K799:N799"/>
    <mergeCell ref="C800:D800"/>
    <mergeCell ref="K800:N800"/>
    <mergeCell ref="C801:D801"/>
    <mergeCell ref="K801:N801"/>
    <mergeCell ref="C796:D796"/>
    <mergeCell ref="K796:N796"/>
    <mergeCell ref="C797:D797"/>
    <mergeCell ref="K797:N797"/>
    <mergeCell ref="C798:D798"/>
    <mergeCell ref="K798:N798"/>
    <mergeCell ref="C793:D793"/>
    <mergeCell ref="K793:N793"/>
    <mergeCell ref="C794:D794"/>
    <mergeCell ref="K794:N794"/>
    <mergeCell ref="C795:D795"/>
    <mergeCell ref="K795:N795"/>
    <mergeCell ref="C808:D808"/>
    <mergeCell ref="K808:N808"/>
    <mergeCell ref="C809:D809"/>
    <mergeCell ref="K809:N809"/>
    <mergeCell ref="C810:D810"/>
    <mergeCell ref="K810:N810"/>
    <mergeCell ref="C805:D805"/>
    <mergeCell ref="K805:N805"/>
    <mergeCell ref="C806:D806"/>
    <mergeCell ref="K806:N806"/>
    <mergeCell ref="C807:D807"/>
    <mergeCell ref="K807:N807"/>
    <mergeCell ref="C802:D802"/>
    <mergeCell ref="K802:N802"/>
    <mergeCell ref="C803:D803"/>
    <mergeCell ref="K803:N803"/>
    <mergeCell ref="C804:D804"/>
    <mergeCell ref="K804:N804"/>
    <mergeCell ref="C817:D817"/>
    <mergeCell ref="K817:N817"/>
    <mergeCell ref="C818:D818"/>
    <mergeCell ref="K818:N818"/>
    <mergeCell ref="C819:D819"/>
    <mergeCell ref="K819:N819"/>
    <mergeCell ref="C814:D814"/>
    <mergeCell ref="K814:N814"/>
    <mergeCell ref="C815:D815"/>
    <mergeCell ref="K815:N815"/>
    <mergeCell ref="C816:D816"/>
    <mergeCell ref="K816:N816"/>
    <mergeCell ref="C811:D811"/>
    <mergeCell ref="K811:N811"/>
    <mergeCell ref="C812:D812"/>
    <mergeCell ref="K812:N812"/>
    <mergeCell ref="C813:D813"/>
    <mergeCell ref="K813:N813"/>
    <mergeCell ref="C826:D826"/>
    <mergeCell ref="K826:N826"/>
    <mergeCell ref="C827:D827"/>
    <mergeCell ref="K827:N827"/>
    <mergeCell ref="C828:D828"/>
    <mergeCell ref="K828:N828"/>
    <mergeCell ref="C823:D823"/>
    <mergeCell ref="K823:N823"/>
    <mergeCell ref="C824:D824"/>
    <mergeCell ref="K824:N824"/>
    <mergeCell ref="C825:D825"/>
    <mergeCell ref="K825:N825"/>
    <mergeCell ref="C820:D820"/>
    <mergeCell ref="K820:N820"/>
    <mergeCell ref="C821:D821"/>
    <mergeCell ref="K821:N821"/>
    <mergeCell ref="C822:D822"/>
    <mergeCell ref="K822:N822"/>
    <mergeCell ref="C835:D835"/>
    <mergeCell ref="K835:N835"/>
    <mergeCell ref="C836:D836"/>
    <mergeCell ref="K836:N836"/>
    <mergeCell ref="C837:D837"/>
    <mergeCell ref="K837:N837"/>
    <mergeCell ref="C832:D832"/>
    <mergeCell ref="K832:N832"/>
    <mergeCell ref="C833:D833"/>
    <mergeCell ref="K833:N833"/>
    <mergeCell ref="C834:D834"/>
    <mergeCell ref="K834:N834"/>
    <mergeCell ref="C829:D829"/>
    <mergeCell ref="K829:N829"/>
    <mergeCell ref="C830:D830"/>
    <mergeCell ref="K830:N830"/>
    <mergeCell ref="C831:D831"/>
    <mergeCell ref="K831:N831"/>
    <mergeCell ref="C844:D844"/>
    <mergeCell ref="K844:N844"/>
    <mergeCell ref="C845:D845"/>
    <mergeCell ref="K845:N845"/>
    <mergeCell ref="C846:D846"/>
    <mergeCell ref="K846:N846"/>
    <mergeCell ref="C841:D841"/>
    <mergeCell ref="K841:N841"/>
    <mergeCell ref="C842:D842"/>
    <mergeCell ref="K842:N842"/>
    <mergeCell ref="C843:D843"/>
    <mergeCell ref="K843:N843"/>
    <mergeCell ref="C838:D838"/>
    <mergeCell ref="K838:N838"/>
    <mergeCell ref="C839:D839"/>
    <mergeCell ref="K839:N839"/>
    <mergeCell ref="C840:D840"/>
    <mergeCell ref="K840:N840"/>
    <mergeCell ref="C853:D853"/>
    <mergeCell ref="K853:N853"/>
    <mergeCell ref="C854:D854"/>
    <mergeCell ref="K854:N854"/>
    <mergeCell ref="C855:D855"/>
    <mergeCell ref="K855:N855"/>
    <mergeCell ref="C850:D850"/>
    <mergeCell ref="K850:N850"/>
    <mergeCell ref="C851:D851"/>
    <mergeCell ref="K851:N851"/>
    <mergeCell ref="C852:D852"/>
    <mergeCell ref="K852:N852"/>
    <mergeCell ref="C847:D847"/>
    <mergeCell ref="K847:N847"/>
    <mergeCell ref="C848:D848"/>
    <mergeCell ref="K848:N848"/>
    <mergeCell ref="C849:D849"/>
    <mergeCell ref="K849:N849"/>
    <mergeCell ref="C862:D862"/>
    <mergeCell ref="K862:N862"/>
    <mergeCell ref="C863:D863"/>
    <mergeCell ref="K863:N863"/>
    <mergeCell ref="C864:D864"/>
    <mergeCell ref="K864:N864"/>
    <mergeCell ref="C859:D859"/>
    <mergeCell ref="K859:N859"/>
    <mergeCell ref="C860:D860"/>
    <mergeCell ref="K860:N860"/>
    <mergeCell ref="C861:D861"/>
    <mergeCell ref="K861:N861"/>
    <mergeCell ref="C856:D856"/>
    <mergeCell ref="K856:N856"/>
    <mergeCell ref="C857:D857"/>
    <mergeCell ref="K857:N857"/>
    <mergeCell ref="C858:D858"/>
    <mergeCell ref="K858:N858"/>
    <mergeCell ref="C871:D871"/>
    <mergeCell ref="K871:N871"/>
    <mergeCell ref="C872:D872"/>
    <mergeCell ref="K872:N872"/>
    <mergeCell ref="C873:D873"/>
    <mergeCell ref="K873:N873"/>
    <mergeCell ref="C868:D868"/>
    <mergeCell ref="K868:N868"/>
    <mergeCell ref="C869:D869"/>
    <mergeCell ref="K869:N869"/>
    <mergeCell ref="C870:D870"/>
    <mergeCell ref="K870:N870"/>
    <mergeCell ref="C865:D865"/>
    <mergeCell ref="K865:N865"/>
    <mergeCell ref="C866:D866"/>
    <mergeCell ref="K866:N866"/>
    <mergeCell ref="C867:D867"/>
    <mergeCell ref="K867:N867"/>
    <mergeCell ref="C880:D880"/>
    <mergeCell ref="K880:N880"/>
    <mergeCell ref="C881:D881"/>
    <mergeCell ref="K881:N881"/>
    <mergeCell ref="C882:D882"/>
    <mergeCell ref="K882:N882"/>
    <mergeCell ref="C877:D877"/>
    <mergeCell ref="K877:N877"/>
    <mergeCell ref="C878:D878"/>
    <mergeCell ref="K878:N878"/>
    <mergeCell ref="C879:D879"/>
    <mergeCell ref="K879:N879"/>
    <mergeCell ref="C874:D874"/>
    <mergeCell ref="K874:N874"/>
    <mergeCell ref="C875:D875"/>
    <mergeCell ref="K875:N875"/>
    <mergeCell ref="C876:D876"/>
    <mergeCell ref="K876:N876"/>
    <mergeCell ref="C889:D889"/>
    <mergeCell ref="K889:N889"/>
    <mergeCell ref="C890:D890"/>
    <mergeCell ref="K890:N890"/>
    <mergeCell ref="C891:D891"/>
    <mergeCell ref="K891:N891"/>
    <mergeCell ref="C886:D886"/>
    <mergeCell ref="K886:N886"/>
    <mergeCell ref="C887:D887"/>
    <mergeCell ref="K887:N887"/>
    <mergeCell ref="C888:D888"/>
    <mergeCell ref="K888:N888"/>
    <mergeCell ref="C883:D883"/>
    <mergeCell ref="K883:N883"/>
    <mergeCell ref="C884:D884"/>
    <mergeCell ref="K884:N884"/>
    <mergeCell ref="C885:D885"/>
    <mergeCell ref="K885:N885"/>
    <mergeCell ref="C898:D898"/>
    <mergeCell ref="K898:N898"/>
    <mergeCell ref="C899:D899"/>
    <mergeCell ref="K899:N899"/>
    <mergeCell ref="C900:D900"/>
    <mergeCell ref="K900:N900"/>
    <mergeCell ref="C895:D895"/>
    <mergeCell ref="K895:N895"/>
    <mergeCell ref="C896:D896"/>
    <mergeCell ref="K896:N896"/>
    <mergeCell ref="C897:D897"/>
    <mergeCell ref="K897:N897"/>
    <mergeCell ref="C892:D892"/>
    <mergeCell ref="K892:N892"/>
    <mergeCell ref="C893:D893"/>
    <mergeCell ref="K893:N893"/>
    <mergeCell ref="C894:D894"/>
    <mergeCell ref="K894:N894"/>
    <mergeCell ref="C907:D907"/>
    <mergeCell ref="K907:N907"/>
    <mergeCell ref="C908:D908"/>
    <mergeCell ref="K908:N908"/>
    <mergeCell ref="C909:D909"/>
    <mergeCell ref="K909:N909"/>
    <mergeCell ref="C904:D904"/>
    <mergeCell ref="K904:N904"/>
    <mergeCell ref="C905:D905"/>
    <mergeCell ref="K905:N905"/>
    <mergeCell ref="C906:D906"/>
    <mergeCell ref="K906:N906"/>
    <mergeCell ref="C901:D901"/>
    <mergeCell ref="K901:N901"/>
    <mergeCell ref="C902:D902"/>
    <mergeCell ref="K902:N902"/>
    <mergeCell ref="C903:D903"/>
    <mergeCell ref="K903:N903"/>
    <mergeCell ref="C916:D916"/>
    <mergeCell ref="K916:N916"/>
    <mergeCell ref="C917:D917"/>
    <mergeCell ref="K917:N917"/>
    <mergeCell ref="C918:D918"/>
    <mergeCell ref="K918:N918"/>
    <mergeCell ref="C913:D913"/>
    <mergeCell ref="K913:N913"/>
    <mergeCell ref="C914:D914"/>
    <mergeCell ref="K914:N914"/>
    <mergeCell ref="C915:D915"/>
    <mergeCell ref="K915:N915"/>
    <mergeCell ref="C910:D910"/>
    <mergeCell ref="K910:N910"/>
    <mergeCell ref="C911:D911"/>
    <mergeCell ref="K911:N911"/>
    <mergeCell ref="C912:D912"/>
    <mergeCell ref="K912:N912"/>
    <mergeCell ref="C925:D925"/>
    <mergeCell ref="K925:N925"/>
    <mergeCell ref="C926:D926"/>
    <mergeCell ref="K926:N926"/>
    <mergeCell ref="C927:D927"/>
    <mergeCell ref="K927:N927"/>
    <mergeCell ref="C922:D922"/>
    <mergeCell ref="K922:N922"/>
    <mergeCell ref="C923:D923"/>
    <mergeCell ref="K923:N923"/>
    <mergeCell ref="C924:D924"/>
    <mergeCell ref="K924:N924"/>
    <mergeCell ref="C919:D919"/>
    <mergeCell ref="K919:N919"/>
    <mergeCell ref="C920:D920"/>
    <mergeCell ref="K920:N920"/>
    <mergeCell ref="C921:D921"/>
    <mergeCell ref="K921:N921"/>
    <mergeCell ref="C934:D934"/>
    <mergeCell ref="K934:N934"/>
    <mergeCell ref="C935:D935"/>
    <mergeCell ref="K935:N935"/>
    <mergeCell ref="C936:D936"/>
    <mergeCell ref="K936:N936"/>
    <mergeCell ref="C931:D931"/>
    <mergeCell ref="K931:N931"/>
    <mergeCell ref="C932:D932"/>
    <mergeCell ref="K932:N932"/>
    <mergeCell ref="C933:D933"/>
    <mergeCell ref="K933:N933"/>
    <mergeCell ref="C928:D928"/>
    <mergeCell ref="K928:N928"/>
    <mergeCell ref="C929:D929"/>
    <mergeCell ref="K929:N929"/>
    <mergeCell ref="C930:D930"/>
    <mergeCell ref="K930:N930"/>
    <mergeCell ref="C943:D943"/>
    <mergeCell ref="K943:N943"/>
    <mergeCell ref="C944:D944"/>
    <mergeCell ref="K944:N944"/>
    <mergeCell ref="C945:D945"/>
    <mergeCell ref="K945:N945"/>
    <mergeCell ref="C940:D940"/>
    <mergeCell ref="K940:N940"/>
    <mergeCell ref="C941:D941"/>
    <mergeCell ref="K941:N941"/>
    <mergeCell ref="C942:D942"/>
    <mergeCell ref="K942:N942"/>
    <mergeCell ref="C937:D937"/>
    <mergeCell ref="K937:N937"/>
    <mergeCell ref="C938:D938"/>
    <mergeCell ref="K938:N938"/>
    <mergeCell ref="C939:D939"/>
    <mergeCell ref="K939:N939"/>
    <mergeCell ref="C952:D952"/>
    <mergeCell ref="K952:N952"/>
    <mergeCell ref="C953:D953"/>
    <mergeCell ref="K953:N953"/>
    <mergeCell ref="C954:D954"/>
    <mergeCell ref="K954:N954"/>
    <mergeCell ref="C949:D949"/>
    <mergeCell ref="K949:N949"/>
    <mergeCell ref="C950:D950"/>
    <mergeCell ref="K950:N950"/>
    <mergeCell ref="C951:D951"/>
    <mergeCell ref="K951:N951"/>
    <mergeCell ref="C946:D946"/>
    <mergeCell ref="K946:N946"/>
    <mergeCell ref="C947:D947"/>
    <mergeCell ref="K947:N947"/>
    <mergeCell ref="C948:D948"/>
    <mergeCell ref="K948:N948"/>
    <mergeCell ref="C961:D961"/>
    <mergeCell ref="K961:N961"/>
    <mergeCell ref="C962:D962"/>
    <mergeCell ref="K962:N962"/>
    <mergeCell ref="C963:D963"/>
    <mergeCell ref="K963:N963"/>
    <mergeCell ref="C958:D958"/>
    <mergeCell ref="K958:N958"/>
    <mergeCell ref="C959:D959"/>
    <mergeCell ref="K959:N959"/>
    <mergeCell ref="C960:D960"/>
    <mergeCell ref="K960:N960"/>
    <mergeCell ref="C955:D955"/>
    <mergeCell ref="K955:N955"/>
    <mergeCell ref="C956:D956"/>
    <mergeCell ref="K956:N956"/>
    <mergeCell ref="C957:D957"/>
    <mergeCell ref="K957:N957"/>
    <mergeCell ref="C970:D970"/>
    <mergeCell ref="K970:N970"/>
    <mergeCell ref="C971:D971"/>
    <mergeCell ref="K971:N971"/>
    <mergeCell ref="C972:D972"/>
    <mergeCell ref="K972:N972"/>
    <mergeCell ref="C967:D967"/>
    <mergeCell ref="K967:N967"/>
    <mergeCell ref="C968:D968"/>
    <mergeCell ref="K968:N968"/>
    <mergeCell ref="C969:D969"/>
    <mergeCell ref="K969:N969"/>
    <mergeCell ref="C964:D964"/>
    <mergeCell ref="K964:N964"/>
    <mergeCell ref="C965:D965"/>
    <mergeCell ref="K965:N965"/>
    <mergeCell ref="C966:D966"/>
    <mergeCell ref="K966:N966"/>
    <mergeCell ref="C979:D979"/>
    <mergeCell ref="K979:N979"/>
    <mergeCell ref="C980:D980"/>
    <mergeCell ref="K980:N980"/>
    <mergeCell ref="C981:D981"/>
    <mergeCell ref="K981:N981"/>
    <mergeCell ref="C976:D976"/>
    <mergeCell ref="K976:N976"/>
    <mergeCell ref="C977:D977"/>
    <mergeCell ref="K977:N977"/>
    <mergeCell ref="C978:D978"/>
    <mergeCell ref="K978:N978"/>
    <mergeCell ref="C973:D973"/>
    <mergeCell ref="K973:N973"/>
    <mergeCell ref="C974:D974"/>
    <mergeCell ref="K974:N974"/>
    <mergeCell ref="C975:D975"/>
    <mergeCell ref="K975:N975"/>
    <mergeCell ref="C988:D988"/>
    <mergeCell ref="K988:N988"/>
    <mergeCell ref="C989:D989"/>
    <mergeCell ref="K989:N989"/>
    <mergeCell ref="C990:D990"/>
    <mergeCell ref="K990:N990"/>
    <mergeCell ref="C985:D985"/>
    <mergeCell ref="K985:N985"/>
    <mergeCell ref="C986:D986"/>
    <mergeCell ref="K986:N986"/>
    <mergeCell ref="C987:D987"/>
    <mergeCell ref="K987:N987"/>
    <mergeCell ref="C982:D982"/>
    <mergeCell ref="K982:N982"/>
    <mergeCell ref="C983:D983"/>
    <mergeCell ref="K983:N983"/>
    <mergeCell ref="C984:D984"/>
    <mergeCell ref="K984:N984"/>
    <mergeCell ref="K1001:N1001"/>
    <mergeCell ref="C1002:D1002"/>
    <mergeCell ref="K1002:N1002"/>
    <mergeCell ref="C997:D997"/>
    <mergeCell ref="K997:N997"/>
    <mergeCell ref="C998:D998"/>
    <mergeCell ref="K998:N998"/>
    <mergeCell ref="C999:D999"/>
    <mergeCell ref="K999:N999"/>
    <mergeCell ref="C994:D994"/>
    <mergeCell ref="K994:N994"/>
    <mergeCell ref="C995:D995"/>
    <mergeCell ref="K995:N995"/>
    <mergeCell ref="C996:D996"/>
    <mergeCell ref="K996:N996"/>
    <mergeCell ref="C991:D991"/>
    <mergeCell ref="K991:N991"/>
    <mergeCell ref="C992:D992"/>
    <mergeCell ref="K992:N992"/>
    <mergeCell ref="C993:D993"/>
    <mergeCell ref="K993:N993"/>
    <mergeCell ref="C1027:D1027"/>
    <mergeCell ref="K1027:N1027"/>
    <mergeCell ref="C1067:H1067"/>
    <mergeCell ref="K1012:N1012"/>
    <mergeCell ref="C1013:D1013"/>
    <mergeCell ref="K1013:N1013"/>
    <mergeCell ref="C1014:D1014"/>
    <mergeCell ref="K1014:N1014"/>
    <mergeCell ref="C1009:D1009"/>
    <mergeCell ref="K1009:N1009"/>
    <mergeCell ref="C1010:D1010"/>
    <mergeCell ref="K1010:N1010"/>
    <mergeCell ref="C1011:D1011"/>
    <mergeCell ref="K1011:N1011"/>
    <mergeCell ref="C1006:D1006"/>
    <mergeCell ref="K1006:N1006"/>
    <mergeCell ref="C1007:D1007"/>
    <mergeCell ref="K1007:N1007"/>
    <mergeCell ref="C1015:D1015"/>
    <mergeCell ref="K1015:N1015"/>
    <mergeCell ref="C1016:D1016"/>
    <mergeCell ref="K1016:N1016"/>
    <mergeCell ref="K1021:N1021"/>
    <mergeCell ref="C1022:D1022"/>
    <mergeCell ref="K1022:N1022"/>
    <mergeCell ref="C1023:D1023"/>
    <mergeCell ref="K1023:N1023"/>
    <mergeCell ref="C1018:D1018"/>
    <mergeCell ref="K1018:N1018"/>
    <mergeCell ref="C1019:D1019"/>
    <mergeCell ref="K1019:N1019"/>
    <mergeCell ref="C1020:D1020"/>
    <mergeCell ref="C1024:D1024"/>
    <mergeCell ref="K1024:N1024"/>
    <mergeCell ref="C1025:D1025"/>
    <mergeCell ref="K1025:N1025"/>
    <mergeCell ref="C1026:D1026"/>
    <mergeCell ref="K1026:N1026"/>
    <mergeCell ref="C1021:D1021"/>
    <mergeCell ref="K81:N81"/>
    <mergeCell ref="K80:N80"/>
    <mergeCell ref="K79:N79"/>
    <mergeCell ref="K75:N75"/>
    <mergeCell ref="K74:N74"/>
    <mergeCell ref="K73:N73"/>
    <mergeCell ref="K78:N78"/>
    <mergeCell ref="K77:N77"/>
    <mergeCell ref="K71:N71"/>
    <mergeCell ref="K70:N70"/>
    <mergeCell ref="K1020:N1020"/>
    <mergeCell ref="C1008:D1008"/>
    <mergeCell ref="K1008:N1008"/>
    <mergeCell ref="C1003:D1003"/>
    <mergeCell ref="K1003:N1003"/>
    <mergeCell ref="C1004:D1004"/>
    <mergeCell ref="K1004:N1004"/>
    <mergeCell ref="C1005:D1005"/>
    <mergeCell ref="K1005:N1005"/>
    <mergeCell ref="C1017:D1017"/>
    <mergeCell ref="K1017:N1017"/>
    <mergeCell ref="C1012:D1012"/>
    <mergeCell ref="C1000:D1000"/>
    <mergeCell ref="K1000:N1000"/>
    <mergeCell ref="C1001:D1001"/>
  </mergeCells>
  <conditionalFormatting sqref="E26:J26">
    <cfRule type="cellIs" dxfId="13" priority="1" stopIfTrue="1" operator="equal">
      <formula>"C"</formula>
    </cfRule>
    <cfRule type="cellIs" dxfId="12" priority="2" stopIfTrue="1" operator="equal">
      <formula>"NC"</formula>
    </cfRule>
  </conditionalFormatting>
  <conditionalFormatting sqref="N15">
    <cfRule type="cellIs" dxfId="11" priority="3" stopIfTrue="1" operator="equal">
      <formula>"Conforme"</formula>
    </cfRule>
    <cfRule type="cellIs" dxfId="10" priority="4" stopIfTrue="1" operator="equal">
      <formula>"No Conforme"</formula>
    </cfRule>
  </conditionalFormatting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4"/>
  <sheetViews>
    <sheetView view="pageBreakPreview" zoomScaleNormal="100" zoomScaleSheetLayoutView="100" workbookViewId="0">
      <selection activeCell="E38" sqref="E38:F38"/>
    </sheetView>
  </sheetViews>
  <sheetFormatPr baseColWidth="10" defaultColWidth="11.42578125" defaultRowHeight="14.25"/>
  <cols>
    <col min="1" max="2" width="3.140625" style="1" customWidth="1"/>
    <col min="3" max="3" width="22.140625" style="1" customWidth="1"/>
    <col min="4" max="4" width="7.85546875" style="1" customWidth="1"/>
    <col min="5" max="5" width="7.42578125" style="1" customWidth="1"/>
    <col min="6" max="8" width="12.140625" style="1" customWidth="1"/>
    <col min="9" max="10" width="14.7109375" style="1" customWidth="1"/>
    <col min="11" max="11" width="11.140625" style="1" customWidth="1"/>
    <col min="12" max="12" width="2.42578125" style="1" customWidth="1"/>
    <col min="13" max="13" width="3.140625" style="1" customWidth="1"/>
    <col min="14" max="17" width="11.42578125" style="1"/>
    <col min="18" max="18" width="15.5703125" style="1" bestFit="1" customWidth="1"/>
    <col min="19" max="19" width="15.5703125" style="1" customWidth="1"/>
    <col min="20" max="20" width="13.7109375" style="1" bestFit="1" customWidth="1"/>
    <col min="21" max="21" width="15.5703125" style="1" bestFit="1" customWidth="1"/>
    <col min="22" max="16384" width="11.42578125" style="1"/>
  </cols>
  <sheetData>
    <row r="2" spans="2:12" ht="19.5" customHeight="1">
      <c r="B2" s="195"/>
      <c r="C2" s="195"/>
      <c r="D2" s="195"/>
      <c r="E2" s="501" t="s">
        <v>427</v>
      </c>
      <c r="F2" s="501"/>
      <c r="G2" s="501"/>
      <c r="H2" s="501"/>
      <c r="I2" s="501"/>
      <c r="J2" s="501"/>
      <c r="K2" s="501"/>
      <c r="L2" s="501"/>
    </row>
    <row r="3" spans="2:12" ht="19.5" customHeight="1">
      <c r="B3" s="195"/>
      <c r="C3" s="195"/>
      <c r="D3" s="195"/>
      <c r="E3" s="501" t="s">
        <v>428</v>
      </c>
      <c r="F3" s="501"/>
      <c r="G3" s="501"/>
      <c r="H3" s="501"/>
      <c r="I3" s="501"/>
      <c r="J3" s="501"/>
      <c r="K3" s="501"/>
      <c r="L3" s="501"/>
    </row>
    <row r="4" spans="2:12" ht="19.5" customHeight="1">
      <c r="B4" s="195"/>
      <c r="C4" s="195"/>
      <c r="D4" s="195"/>
      <c r="E4" s="502" t="s">
        <v>429</v>
      </c>
      <c r="F4" s="502"/>
      <c r="G4" s="502"/>
      <c r="H4" s="502"/>
      <c r="I4" s="502"/>
      <c r="J4" s="502"/>
      <c r="K4" s="502"/>
      <c r="L4" s="502"/>
    </row>
    <row r="5" spans="2:12" ht="12.75" customHeight="1">
      <c r="C5" s="504"/>
      <c r="D5" s="504"/>
      <c r="E5" s="504"/>
      <c r="F5" s="504"/>
      <c r="G5" s="504"/>
    </row>
    <row r="6" spans="2:12" ht="12.75" customHeight="1">
      <c r="C6" s="47"/>
      <c r="D6" s="47"/>
      <c r="E6" s="47"/>
      <c r="F6" s="47"/>
      <c r="G6" s="47"/>
    </row>
    <row r="7" spans="2:12" ht="33.75" customHeight="1">
      <c r="C7" s="64" t="s">
        <v>430</v>
      </c>
      <c r="D7" s="455" t="s">
        <v>431</v>
      </c>
      <c r="E7" s="455"/>
      <c r="F7" s="455"/>
      <c r="G7" s="455"/>
      <c r="H7" s="503" t="s">
        <v>432</v>
      </c>
      <c r="I7" s="503"/>
      <c r="J7" s="505"/>
      <c r="K7" s="506"/>
      <c r="L7" s="48"/>
    </row>
    <row r="8" spans="2:12">
      <c r="C8" s="64"/>
      <c r="D8" s="82"/>
      <c r="E8" s="82"/>
      <c r="F8" s="82"/>
      <c r="H8" s="67"/>
      <c r="I8" s="67"/>
    </row>
    <row r="9" spans="2:12" ht="37.5" customHeight="1">
      <c r="C9" s="64" t="s">
        <v>433</v>
      </c>
      <c r="D9" s="456" t="s">
        <v>434</v>
      </c>
      <c r="E9" s="456"/>
      <c r="F9" s="456"/>
      <c r="G9" s="456"/>
      <c r="H9" s="67"/>
      <c r="I9" s="66" t="s">
        <v>6</v>
      </c>
      <c r="J9" s="500" t="s">
        <v>7</v>
      </c>
      <c r="K9" s="500"/>
    </row>
    <row r="10" spans="2:12">
      <c r="C10" s="64"/>
      <c r="H10" s="67"/>
      <c r="I10" s="67"/>
    </row>
    <row r="11" spans="2:12">
      <c r="C11" s="64" t="s">
        <v>435</v>
      </c>
      <c r="D11" s="457" t="s">
        <v>436</v>
      </c>
      <c r="E11" s="457"/>
      <c r="F11" s="457"/>
      <c r="G11" s="457"/>
      <c r="H11" s="67"/>
      <c r="I11" s="66" t="s">
        <v>437</v>
      </c>
      <c r="J11" s="500">
        <v>43</v>
      </c>
      <c r="K11" s="500"/>
    </row>
    <row r="12" spans="2:12" ht="12" customHeight="1" thickBot="1">
      <c r="C12" s="49"/>
      <c r="H12" s="67"/>
      <c r="I12" s="67"/>
    </row>
    <row r="13" spans="2:12" ht="12" customHeight="1" thickBot="1">
      <c r="C13" s="49"/>
      <c r="H13" s="513" t="s">
        <v>438</v>
      </c>
      <c r="I13" s="514"/>
      <c r="J13" s="507">
        <f>IFERROR((F16/F14),"")</f>
        <v>1</v>
      </c>
      <c r="K13" s="508"/>
    </row>
    <row r="14" spans="2:12" ht="15" thickBot="1">
      <c r="C14" s="462" t="s">
        <v>439</v>
      </c>
      <c r="D14" s="462"/>
      <c r="E14" s="463"/>
      <c r="F14" s="83">
        <f>'Planilla Muestreo N°1'!E15</f>
        <v>500</v>
      </c>
      <c r="H14" s="513"/>
      <c r="I14" s="514"/>
      <c r="J14" s="509"/>
      <c r="K14" s="510"/>
    </row>
    <row r="15" spans="2:12" ht="12.75" customHeight="1" thickBot="1">
      <c r="C15" s="64"/>
      <c r="D15" s="65"/>
      <c r="E15" s="65"/>
      <c r="F15" s="2"/>
      <c r="H15" s="67"/>
      <c r="I15" s="67"/>
    </row>
    <row r="16" spans="2:12" ht="15.75" customHeight="1" thickBot="1">
      <c r="C16" s="462" t="s">
        <v>440</v>
      </c>
      <c r="D16" s="462"/>
      <c r="E16" s="463"/>
      <c r="F16" s="83">
        <f>F14-F18</f>
        <v>500</v>
      </c>
      <c r="H16" s="513" t="s">
        <v>15</v>
      </c>
      <c r="I16" s="514"/>
      <c r="J16" s="511" t="str">
        <f>'Planilla Muestreo N°1'!N15</f>
        <v>Conforme</v>
      </c>
      <c r="K16" s="230"/>
    </row>
    <row r="17" spans="2:12" ht="12.75" customHeight="1" thickBot="1">
      <c r="C17" s="64"/>
      <c r="D17" s="65"/>
      <c r="E17" s="65"/>
      <c r="F17" s="2"/>
      <c r="H17" s="513"/>
      <c r="I17" s="514"/>
      <c r="J17" s="512"/>
      <c r="K17" s="231"/>
    </row>
    <row r="18" spans="2:12" ht="15.75" customHeight="1" thickBot="1">
      <c r="C18" s="462" t="s">
        <v>441</v>
      </c>
      <c r="D18" s="462"/>
      <c r="E18" s="463"/>
      <c r="F18" s="83">
        <f>MAX(H24:H29)</f>
        <v>0</v>
      </c>
      <c r="K18" s="50"/>
    </row>
    <row r="19" spans="2:12" ht="15.75" thickBot="1">
      <c r="C19" s="49"/>
    </row>
    <row r="20" spans="2:12" ht="15">
      <c r="B20" s="51"/>
      <c r="C20" s="52"/>
      <c r="D20" s="53"/>
      <c r="E20" s="53"/>
      <c r="F20" s="53"/>
      <c r="G20" s="53"/>
      <c r="H20" s="53"/>
      <c r="I20" s="53"/>
      <c r="J20" s="53"/>
      <c r="K20" s="53"/>
      <c r="L20" s="54"/>
    </row>
    <row r="21" spans="2:12" ht="15">
      <c r="B21" s="55"/>
      <c r="C21" s="49" t="s">
        <v>442</v>
      </c>
      <c r="L21" s="56"/>
    </row>
    <row r="22" spans="2:12">
      <c r="B22" s="55"/>
      <c r="L22" s="56"/>
    </row>
    <row r="23" spans="2:12" ht="40.5" customHeight="1">
      <c r="B23" s="55"/>
      <c r="C23" s="497"/>
      <c r="D23" s="497"/>
      <c r="E23" s="497"/>
      <c r="F23" s="57" t="s">
        <v>443</v>
      </c>
      <c r="G23" s="57" t="s">
        <v>444</v>
      </c>
      <c r="H23" s="57" t="s">
        <v>445</v>
      </c>
      <c r="I23" s="493" t="s">
        <v>446</v>
      </c>
      <c r="J23" s="493"/>
      <c r="K23" s="493"/>
      <c r="L23" s="56"/>
    </row>
    <row r="24" spans="2:12" ht="34.5" customHeight="1">
      <c r="B24" s="55"/>
      <c r="C24" s="465" t="str">
        <f>'Planilla Muestreo N°1'!E24</f>
        <v>Clasificación</v>
      </c>
      <c r="D24" s="465"/>
      <c r="E24" s="465"/>
      <c r="F24" s="62">
        <f t="shared" ref="F24:F29" si="0">$F$14</f>
        <v>500</v>
      </c>
      <c r="G24" s="62">
        <f>F24-H24</f>
        <v>500</v>
      </c>
      <c r="H24" s="62">
        <f>'Planilla Muestreo N°1'!E25</f>
        <v>0</v>
      </c>
      <c r="I24" s="494"/>
      <c r="J24" s="495"/>
      <c r="K24" s="496"/>
      <c r="L24" s="56"/>
    </row>
    <row r="25" spans="2:12" ht="34.5" customHeight="1">
      <c r="B25" s="55"/>
      <c r="C25" s="464" t="str">
        <f>'Planilla Muestreo N°1'!F24</f>
        <v>Ordenación</v>
      </c>
      <c r="D25" s="464"/>
      <c r="E25" s="464"/>
      <c r="F25" s="62">
        <f t="shared" si="0"/>
        <v>500</v>
      </c>
      <c r="G25" s="62">
        <f t="shared" ref="G25:G29" si="1">F25-H25</f>
        <v>500</v>
      </c>
      <c r="H25" s="62">
        <f>'Planilla Muestreo N°1'!F25</f>
        <v>0</v>
      </c>
      <c r="I25" s="494"/>
      <c r="J25" s="495"/>
      <c r="K25" s="496"/>
      <c r="L25" s="56"/>
    </row>
    <row r="26" spans="2:12" ht="34.5" customHeight="1">
      <c r="B26" s="55"/>
      <c r="C26" s="464" t="str">
        <f>'Planilla Muestreo N°1'!G24</f>
        <v>Depuración de copias</v>
      </c>
      <c r="D26" s="464"/>
      <c r="E26" s="464"/>
      <c r="F26" s="62">
        <f t="shared" si="0"/>
        <v>500</v>
      </c>
      <c r="G26" s="62">
        <f t="shared" si="1"/>
        <v>500</v>
      </c>
      <c r="H26" s="62">
        <f>'Planilla Muestreo N°1'!G25</f>
        <v>0</v>
      </c>
      <c r="I26" s="494"/>
      <c r="J26" s="495"/>
      <c r="K26" s="496"/>
      <c r="L26" s="56"/>
    </row>
    <row r="27" spans="2:12" ht="34.5" customHeight="1">
      <c r="B27" s="55"/>
      <c r="C27" s="464" t="str">
        <f>'Planilla Muestreo N°1'!H24</f>
        <v>Retiro de material metálico</v>
      </c>
      <c r="D27" s="464"/>
      <c r="E27" s="464"/>
      <c r="F27" s="62">
        <f t="shared" si="0"/>
        <v>500</v>
      </c>
      <c r="G27" s="62">
        <f t="shared" si="1"/>
        <v>500</v>
      </c>
      <c r="H27" s="62">
        <f>'Planilla Muestreo N°1'!H25</f>
        <v>0</v>
      </c>
      <c r="I27" s="494"/>
      <c r="J27" s="495"/>
      <c r="K27" s="496"/>
      <c r="L27" s="56"/>
    </row>
    <row r="28" spans="2:12" ht="42.75" customHeight="1">
      <c r="B28" s="55"/>
      <c r="C28" s="464" t="str">
        <f>'Planilla Muestreo N°1'!I24</f>
        <v>Primeros Auxilios</v>
      </c>
      <c r="D28" s="464"/>
      <c r="E28" s="464"/>
      <c r="F28" s="62">
        <f t="shared" si="0"/>
        <v>500</v>
      </c>
      <c r="G28" s="62">
        <f t="shared" si="1"/>
        <v>500</v>
      </c>
      <c r="H28" s="62">
        <f>'Planilla Muestreo N°1'!I25</f>
        <v>0</v>
      </c>
      <c r="I28" s="494"/>
      <c r="J28" s="495"/>
      <c r="K28" s="496"/>
      <c r="L28" s="56"/>
    </row>
    <row r="29" spans="2:12" ht="41.25" customHeight="1">
      <c r="B29" s="55"/>
      <c r="C29" s="465" t="str">
        <f>'Planilla Muestreo N°1'!J24</f>
        <v>Foliación</v>
      </c>
      <c r="D29" s="465"/>
      <c r="E29" s="465"/>
      <c r="F29" s="62">
        <f t="shared" si="0"/>
        <v>500</v>
      </c>
      <c r="G29" s="62">
        <f t="shared" si="1"/>
        <v>500</v>
      </c>
      <c r="H29" s="62">
        <f>'Planilla Muestreo N°1'!J25</f>
        <v>0</v>
      </c>
      <c r="I29" s="494"/>
      <c r="J29" s="495"/>
      <c r="K29" s="496"/>
      <c r="L29" s="56"/>
    </row>
    <row r="30" spans="2:12">
      <c r="B30" s="55"/>
      <c r="C30" s="459"/>
      <c r="D30" s="460"/>
      <c r="E30" s="461"/>
      <c r="F30" s="62"/>
      <c r="G30" s="62"/>
      <c r="H30" s="62"/>
      <c r="I30" s="494"/>
      <c r="J30" s="495"/>
      <c r="K30" s="496"/>
      <c r="L30" s="56"/>
    </row>
    <row r="31" spans="2:12">
      <c r="B31" s="55"/>
      <c r="C31" s="459"/>
      <c r="D31" s="460"/>
      <c r="E31" s="461"/>
      <c r="F31" s="62"/>
      <c r="G31" s="62"/>
      <c r="H31" s="62"/>
      <c r="I31" s="494"/>
      <c r="J31" s="495"/>
      <c r="K31" s="496"/>
      <c r="L31" s="56"/>
    </row>
    <row r="32" spans="2:12" ht="15" thickBot="1">
      <c r="B32" s="58"/>
      <c r="C32" s="59"/>
      <c r="D32" s="59"/>
      <c r="E32" s="59"/>
      <c r="F32" s="59"/>
      <c r="G32" s="59"/>
      <c r="H32" s="59"/>
      <c r="I32" s="59"/>
      <c r="J32" s="59"/>
      <c r="K32" s="59"/>
      <c r="L32" s="60"/>
    </row>
    <row r="33" spans="2:12" ht="15" thickBot="1"/>
    <row r="34" spans="2:12">
      <c r="B34" s="51"/>
      <c r="C34" s="53"/>
      <c r="D34" s="53"/>
      <c r="E34" s="53"/>
      <c r="F34" s="53"/>
      <c r="G34" s="53"/>
      <c r="H34" s="53"/>
      <c r="I34" s="53"/>
      <c r="J34" s="53"/>
      <c r="K34" s="53"/>
      <c r="L34" s="54"/>
    </row>
    <row r="35" spans="2:12" ht="15">
      <c r="B35" s="55"/>
      <c r="C35" s="49" t="s">
        <v>447</v>
      </c>
      <c r="L35" s="56"/>
    </row>
    <row r="36" spans="2:12">
      <c r="B36" s="55"/>
      <c r="L36" s="56"/>
    </row>
    <row r="37" spans="2:12" ht="19.5" customHeight="1">
      <c r="B37" s="55"/>
      <c r="C37" s="195" t="s">
        <v>448</v>
      </c>
      <c r="D37" s="195"/>
      <c r="E37" s="458">
        <v>1334014</v>
      </c>
      <c r="F37" s="458"/>
      <c r="H37" s="454"/>
      <c r="I37" s="454"/>
      <c r="J37" s="454"/>
      <c r="K37" s="454"/>
      <c r="L37" s="56"/>
    </row>
    <row r="38" spans="2:12" ht="19.5" customHeight="1">
      <c r="B38" s="55"/>
      <c r="C38" s="195" t="s">
        <v>449</v>
      </c>
      <c r="D38" s="195"/>
      <c r="E38" s="451">
        <f>E37/6000</f>
        <v>222.33566666666667</v>
      </c>
      <c r="F38" s="451"/>
      <c r="H38" s="498"/>
      <c r="I38" s="498"/>
      <c r="J38" s="498"/>
      <c r="K38" s="498"/>
      <c r="L38" s="56"/>
    </row>
    <row r="39" spans="2:12" ht="19.5" customHeight="1">
      <c r="B39" s="55"/>
      <c r="C39" s="452"/>
      <c r="D39" s="452"/>
      <c r="E39" s="453"/>
      <c r="F39" s="453"/>
      <c r="H39" s="499"/>
      <c r="I39" s="499"/>
      <c r="J39" s="499"/>
      <c r="K39" s="499"/>
      <c r="L39" s="56"/>
    </row>
    <row r="40" spans="2:12" ht="15" thickBot="1">
      <c r="B40" s="58"/>
      <c r="C40" s="59"/>
      <c r="D40" s="59"/>
      <c r="E40" s="59"/>
      <c r="F40" s="59"/>
      <c r="G40" s="59"/>
      <c r="H40" s="59"/>
      <c r="I40" s="59"/>
      <c r="J40" s="59"/>
      <c r="K40" s="59"/>
      <c r="L40" s="60"/>
    </row>
    <row r="42" spans="2:12" ht="15" thickBot="1"/>
    <row r="43" spans="2:12" ht="17.100000000000001" customHeight="1" thickBot="1">
      <c r="G43" s="471" t="s">
        <v>450</v>
      </c>
      <c r="H43" s="472"/>
      <c r="I43" s="473" t="s">
        <v>451</v>
      </c>
      <c r="J43" s="474"/>
      <c r="K43" s="474"/>
      <c r="L43" s="475"/>
    </row>
    <row r="44" spans="2:12" ht="60.95" customHeight="1" thickBot="1">
      <c r="G44" s="476" t="s">
        <v>452</v>
      </c>
      <c r="H44" s="477"/>
      <c r="I44" s="477"/>
      <c r="J44" s="477"/>
      <c r="K44" s="477"/>
      <c r="L44" s="478"/>
    </row>
    <row r="45" spans="2:12" ht="15.75" customHeight="1" thickBot="1"/>
    <row r="46" spans="2:12" ht="15" customHeight="1" thickBot="1">
      <c r="G46" s="479" t="s">
        <v>453</v>
      </c>
      <c r="H46" s="480"/>
      <c r="I46" s="480"/>
      <c r="J46" s="480"/>
      <c r="K46" s="480"/>
      <c r="L46" s="481"/>
    </row>
    <row r="47" spans="2:12" ht="15">
      <c r="C47" s="21"/>
      <c r="D47" s="21"/>
      <c r="E47" s="21"/>
      <c r="F47" s="21"/>
      <c r="G47" s="88" t="s">
        <v>454</v>
      </c>
      <c r="H47" s="482" t="s">
        <v>455</v>
      </c>
      <c r="I47" s="483"/>
      <c r="J47" s="484"/>
      <c r="K47" s="482" t="s">
        <v>456</v>
      </c>
      <c r="L47" s="485"/>
    </row>
    <row r="48" spans="2:12" ht="25.5" customHeight="1">
      <c r="C48" s="21"/>
      <c r="D48" s="21"/>
      <c r="E48" s="21"/>
      <c r="F48" s="21"/>
      <c r="G48" s="84" t="s">
        <v>457</v>
      </c>
      <c r="H48" s="486"/>
      <c r="I48" s="487"/>
      <c r="J48" s="488"/>
      <c r="K48" s="489"/>
      <c r="L48" s="490"/>
    </row>
    <row r="49" spans="3:12" ht="27" customHeight="1">
      <c r="C49" s="21"/>
      <c r="D49" s="21"/>
      <c r="E49" s="21"/>
      <c r="F49" s="21"/>
      <c r="G49" s="84" t="s">
        <v>458</v>
      </c>
      <c r="H49" s="486"/>
      <c r="I49" s="487"/>
      <c r="J49" s="488"/>
      <c r="K49" s="491"/>
      <c r="L49" s="492"/>
    </row>
    <row r="50" spans="3:12" ht="27" customHeight="1">
      <c r="C50" s="21"/>
      <c r="D50" s="21"/>
      <c r="E50" s="21"/>
      <c r="F50" s="21"/>
      <c r="G50" s="84" t="s">
        <v>459</v>
      </c>
      <c r="H50" s="486"/>
      <c r="I50" s="487"/>
      <c r="J50" s="488"/>
      <c r="K50" s="491"/>
      <c r="L50" s="492"/>
    </row>
    <row r="51" spans="3:12" ht="27" customHeight="1">
      <c r="C51" s="21"/>
      <c r="D51" s="21"/>
      <c r="E51" s="21"/>
      <c r="F51" s="21"/>
      <c r="G51" s="84" t="s">
        <v>460</v>
      </c>
      <c r="H51" s="486"/>
      <c r="I51" s="487"/>
      <c r="J51" s="488"/>
      <c r="K51" s="491"/>
      <c r="L51" s="492"/>
    </row>
    <row r="52" spans="3:12" ht="27" customHeight="1">
      <c r="C52" s="21"/>
      <c r="D52" s="21"/>
      <c r="E52" s="21"/>
      <c r="F52" s="21"/>
      <c r="G52" s="84" t="s">
        <v>461</v>
      </c>
      <c r="H52" s="486"/>
      <c r="I52" s="487"/>
      <c r="J52" s="488"/>
      <c r="K52" s="491"/>
      <c r="L52" s="492"/>
    </row>
    <row r="53" spans="3:12" ht="27" customHeight="1">
      <c r="C53" s="21"/>
      <c r="D53" s="21"/>
      <c r="E53" s="21"/>
      <c r="F53" s="21"/>
      <c r="G53" s="84" t="s">
        <v>462</v>
      </c>
      <c r="H53" s="486"/>
      <c r="I53" s="487"/>
      <c r="J53" s="488"/>
      <c r="K53" s="491"/>
      <c r="L53" s="492"/>
    </row>
    <row r="54" spans="3:12" ht="26.45" customHeight="1" thickBot="1">
      <c r="C54" s="21"/>
      <c r="D54" s="21"/>
      <c r="E54" s="21"/>
      <c r="F54" s="21"/>
      <c r="G54" s="89" t="s">
        <v>463</v>
      </c>
      <c r="H54" s="466"/>
      <c r="I54" s="467"/>
      <c r="J54" s="468"/>
      <c r="K54" s="469"/>
      <c r="L54" s="470"/>
    </row>
  </sheetData>
  <mergeCells count="66">
    <mergeCell ref="J11:K11"/>
    <mergeCell ref="I29:K29"/>
    <mergeCell ref="B2:D4"/>
    <mergeCell ref="E2:L2"/>
    <mergeCell ref="E3:L3"/>
    <mergeCell ref="E4:L4"/>
    <mergeCell ref="H7:I7"/>
    <mergeCell ref="C5:G5"/>
    <mergeCell ref="J7:K7"/>
    <mergeCell ref="J9:K9"/>
    <mergeCell ref="C18:E18"/>
    <mergeCell ref="J13:K14"/>
    <mergeCell ref="J16:K17"/>
    <mergeCell ref="H13:I14"/>
    <mergeCell ref="C16:E16"/>
    <mergeCell ref="H16:I17"/>
    <mergeCell ref="I27:K27"/>
    <mergeCell ref="H52:J52"/>
    <mergeCell ref="K52:L52"/>
    <mergeCell ref="I31:K31"/>
    <mergeCell ref="I30:K30"/>
    <mergeCell ref="H38:K38"/>
    <mergeCell ref="H39:K39"/>
    <mergeCell ref="K50:L50"/>
    <mergeCell ref="K51:L51"/>
    <mergeCell ref="I28:K28"/>
    <mergeCell ref="I23:K23"/>
    <mergeCell ref="I24:K24"/>
    <mergeCell ref="I25:K25"/>
    <mergeCell ref="I26:K26"/>
    <mergeCell ref="C23:E23"/>
    <mergeCell ref="C24:E24"/>
    <mergeCell ref="C25:E25"/>
    <mergeCell ref="C26:E26"/>
    <mergeCell ref="H54:J54"/>
    <mergeCell ref="K54:L54"/>
    <mergeCell ref="G43:H43"/>
    <mergeCell ref="I43:L43"/>
    <mergeCell ref="G44:L44"/>
    <mergeCell ref="G46:L46"/>
    <mergeCell ref="H47:J47"/>
    <mergeCell ref="K47:L47"/>
    <mergeCell ref="H48:J48"/>
    <mergeCell ref="K48:L48"/>
    <mergeCell ref="H49:J49"/>
    <mergeCell ref="K49:L49"/>
    <mergeCell ref="H53:J53"/>
    <mergeCell ref="K53:L53"/>
    <mergeCell ref="H50:J50"/>
    <mergeCell ref="H51:J51"/>
    <mergeCell ref="D7:G7"/>
    <mergeCell ref="D9:G9"/>
    <mergeCell ref="D11:G11"/>
    <mergeCell ref="C37:D37"/>
    <mergeCell ref="E37:F37"/>
    <mergeCell ref="C31:E31"/>
    <mergeCell ref="C14:E14"/>
    <mergeCell ref="C28:E28"/>
    <mergeCell ref="C29:E29"/>
    <mergeCell ref="C30:E30"/>
    <mergeCell ref="C27:E27"/>
    <mergeCell ref="C38:D38"/>
    <mergeCell ref="E38:F38"/>
    <mergeCell ref="C39:D39"/>
    <mergeCell ref="E39:F39"/>
    <mergeCell ref="H37:K37"/>
  </mergeCells>
  <conditionalFormatting sqref="J13">
    <cfRule type="iconSet" priority="4">
      <iconSet iconSet="3Symbols">
        <cfvo type="percent" val="0"/>
        <cfvo type="formula" val="0.9"/>
        <cfvo type="formula" val="0.96"/>
      </iconSet>
    </cfRule>
  </conditionalFormatting>
  <conditionalFormatting sqref="J16">
    <cfRule type="cellIs" dxfId="9" priority="1" stopIfTrue="1" operator="equal">
      <formula>"Conforme"</formula>
    </cfRule>
    <cfRule type="cellIs" dxfId="8" priority="2" stopIfTrue="1" operator="equal">
      <formula>"No Conforme"</formula>
    </cfRule>
  </conditionalFormatting>
  <pageMargins left="0.25" right="0.25" top="0.75" bottom="0.75" header="0.3" footer="0.3"/>
  <pageSetup scale="6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2:I96"/>
  <sheetViews>
    <sheetView topLeftCell="A83" workbookViewId="0">
      <selection activeCell="E101" sqref="E101"/>
    </sheetView>
  </sheetViews>
  <sheetFormatPr baseColWidth="10" defaultColWidth="11.42578125" defaultRowHeight="15"/>
  <cols>
    <col min="1" max="1" width="9.5703125" style="21" customWidth="1"/>
    <col min="2" max="2" width="11.28515625" style="21" customWidth="1"/>
    <col min="3" max="3" width="11.5703125" style="21" customWidth="1"/>
    <col min="4" max="9" width="11.42578125" style="39"/>
    <col min="10" max="16384" width="11.42578125" style="21"/>
  </cols>
  <sheetData>
    <row r="2" spans="2:4" ht="42.75" customHeight="1">
      <c r="B2" s="517" t="s">
        <v>464</v>
      </c>
      <c r="C2" s="517"/>
      <c r="D2" s="517"/>
    </row>
    <row r="3" spans="2:4">
      <c r="B3" s="20" t="s">
        <v>465</v>
      </c>
      <c r="C3" s="20"/>
    </row>
    <row r="5" spans="2:4">
      <c r="B5" s="10" t="s">
        <v>466</v>
      </c>
      <c r="C5" s="10"/>
      <c r="D5" s="515" t="s">
        <v>467</v>
      </c>
    </row>
    <row r="6" spans="2:4">
      <c r="B6" s="40" t="s">
        <v>468</v>
      </c>
      <c r="C6" s="40" t="s">
        <v>469</v>
      </c>
      <c r="D6" s="515"/>
    </row>
    <row r="7" spans="2:4">
      <c r="B7" s="41">
        <v>2</v>
      </c>
      <c r="C7" s="41">
        <v>8</v>
      </c>
      <c r="D7" s="39" t="s">
        <v>470</v>
      </c>
    </row>
    <row r="8" spans="2:4">
      <c r="B8" s="41">
        <v>9</v>
      </c>
      <c r="C8" s="41">
        <v>15</v>
      </c>
      <c r="D8" s="39" t="s">
        <v>471</v>
      </c>
    </row>
    <row r="9" spans="2:4">
      <c r="B9" s="41">
        <v>16</v>
      </c>
      <c r="C9" s="41">
        <v>25</v>
      </c>
      <c r="D9" s="39" t="s">
        <v>472</v>
      </c>
    </row>
    <row r="10" spans="2:4">
      <c r="B10" s="41">
        <v>26</v>
      </c>
      <c r="C10" s="41">
        <v>50</v>
      </c>
      <c r="D10" s="39" t="s">
        <v>473</v>
      </c>
    </row>
    <row r="11" spans="2:4">
      <c r="B11" s="41">
        <v>51</v>
      </c>
      <c r="C11" s="41">
        <v>90</v>
      </c>
      <c r="D11" s="39" t="s">
        <v>474</v>
      </c>
    </row>
    <row r="12" spans="2:4">
      <c r="B12" s="41">
        <v>91</v>
      </c>
      <c r="C12" s="41">
        <v>150</v>
      </c>
      <c r="D12" s="39" t="s">
        <v>475</v>
      </c>
    </row>
    <row r="13" spans="2:4">
      <c r="B13" s="41">
        <v>151</v>
      </c>
      <c r="C13" s="41">
        <v>280</v>
      </c>
      <c r="D13" s="39" t="s">
        <v>476</v>
      </c>
    </row>
    <row r="14" spans="2:4">
      <c r="B14" s="41">
        <v>281</v>
      </c>
      <c r="C14" s="41">
        <v>500</v>
      </c>
      <c r="D14" s="39" t="s">
        <v>477</v>
      </c>
    </row>
    <row r="15" spans="2:4">
      <c r="B15" s="41">
        <v>501</v>
      </c>
      <c r="C15" s="41">
        <v>1200</v>
      </c>
      <c r="D15" s="39" t="s">
        <v>478</v>
      </c>
    </row>
    <row r="16" spans="2:4">
      <c r="B16" s="41">
        <v>1201</v>
      </c>
      <c r="C16" s="41">
        <v>3200</v>
      </c>
      <c r="D16" s="39" t="s">
        <v>479</v>
      </c>
    </row>
    <row r="17" spans="2:9">
      <c r="B17" s="41">
        <v>3201</v>
      </c>
      <c r="C17" s="41">
        <v>10000</v>
      </c>
      <c r="D17" s="39" t="s">
        <v>480</v>
      </c>
    </row>
    <row r="18" spans="2:9">
      <c r="B18" s="41">
        <v>10001</v>
      </c>
      <c r="C18" s="41">
        <v>35000</v>
      </c>
      <c r="D18" s="39" t="s">
        <v>481</v>
      </c>
    </row>
    <row r="19" spans="2:9">
      <c r="B19" s="41">
        <v>35001</v>
      </c>
      <c r="C19" s="41">
        <v>150000</v>
      </c>
      <c r="D19" s="39" t="s">
        <v>13</v>
      </c>
    </row>
    <row r="20" spans="2:9">
      <c r="B20" s="41">
        <v>150001</v>
      </c>
      <c r="C20" s="41">
        <v>500000</v>
      </c>
      <c r="D20" s="39" t="s">
        <v>482</v>
      </c>
    </row>
    <row r="21" spans="2:9">
      <c r="B21" s="41">
        <v>500001</v>
      </c>
      <c r="C21" s="41"/>
      <c r="D21" s="39" t="s">
        <v>483</v>
      </c>
    </row>
    <row r="22" spans="2:9">
      <c r="B22" s="41"/>
      <c r="C22" s="41"/>
    </row>
    <row r="23" spans="2:9">
      <c r="B23" s="41"/>
      <c r="C23" s="41"/>
    </row>
    <row r="25" spans="2:9" ht="27.75" customHeight="1">
      <c r="B25" s="517" t="s">
        <v>484</v>
      </c>
      <c r="C25" s="517"/>
      <c r="D25" s="517"/>
      <c r="E25" s="517"/>
      <c r="F25" s="517"/>
      <c r="G25" s="517"/>
      <c r="H25" s="517"/>
      <c r="I25" s="517"/>
    </row>
    <row r="27" spans="2:9">
      <c r="B27" s="20"/>
      <c r="C27" s="20"/>
      <c r="D27" s="10" t="s">
        <v>485</v>
      </c>
      <c r="E27" s="10"/>
      <c r="F27" s="10"/>
      <c r="G27" s="10"/>
      <c r="H27" s="10"/>
      <c r="I27" s="10"/>
    </row>
    <row r="28" spans="2:9" s="43" customFormat="1" ht="51.75">
      <c r="B28" s="42" t="s">
        <v>177</v>
      </c>
      <c r="C28" s="42" t="s">
        <v>14</v>
      </c>
      <c r="D28" s="11">
        <v>0.01</v>
      </c>
      <c r="E28" s="11">
        <v>1</v>
      </c>
      <c r="F28" s="11">
        <v>1.5</v>
      </c>
      <c r="G28" s="11">
        <v>2.5</v>
      </c>
      <c r="H28" s="11">
        <v>4</v>
      </c>
      <c r="I28" s="11">
        <v>6.5</v>
      </c>
    </row>
    <row r="29" spans="2:9">
      <c r="B29" s="21" t="s">
        <v>470</v>
      </c>
      <c r="C29" s="21">
        <v>2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</row>
    <row r="30" spans="2:9">
      <c r="B30" s="21" t="s">
        <v>471</v>
      </c>
      <c r="C30" s="21">
        <v>3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</row>
    <row r="31" spans="2:9">
      <c r="B31" s="21" t="s">
        <v>472</v>
      </c>
      <c r="C31" s="21">
        <v>5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39">
        <v>1</v>
      </c>
    </row>
    <row r="32" spans="2:9">
      <c r="B32" s="21" t="s">
        <v>473</v>
      </c>
      <c r="C32" s="21">
        <v>8</v>
      </c>
      <c r="D32" s="39">
        <v>0</v>
      </c>
      <c r="E32" s="39">
        <v>0</v>
      </c>
      <c r="F32" s="39">
        <v>0</v>
      </c>
      <c r="G32" s="39">
        <v>0</v>
      </c>
      <c r="H32" s="39">
        <v>1</v>
      </c>
      <c r="I32" s="39">
        <v>1</v>
      </c>
    </row>
    <row r="33" spans="2:9">
      <c r="B33" s="21" t="s">
        <v>474</v>
      </c>
      <c r="C33" s="21">
        <v>13</v>
      </c>
      <c r="D33" s="39">
        <v>0</v>
      </c>
      <c r="E33" s="39">
        <v>0</v>
      </c>
      <c r="F33" s="39">
        <v>0</v>
      </c>
      <c r="G33" s="39">
        <v>1</v>
      </c>
      <c r="H33" s="39">
        <v>1</v>
      </c>
      <c r="I33" s="39">
        <v>2</v>
      </c>
    </row>
    <row r="34" spans="2:9">
      <c r="B34" s="21" t="s">
        <v>475</v>
      </c>
      <c r="C34" s="21">
        <v>20</v>
      </c>
      <c r="D34" s="39">
        <v>0</v>
      </c>
      <c r="E34" s="39">
        <v>0</v>
      </c>
      <c r="F34" s="39">
        <v>1</v>
      </c>
      <c r="G34" s="39">
        <v>1</v>
      </c>
      <c r="H34" s="39">
        <v>2</v>
      </c>
      <c r="I34" s="39">
        <v>3</v>
      </c>
    </row>
    <row r="35" spans="2:9">
      <c r="B35" s="21" t="s">
        <v>476</v>
      </c>
      <c r="C35" s="21">
        <v>32</v>
      </c>
      <c r="D35" s="39">
        <v>0</v>
      </c>
      <c r="E35" s="39">
        <v>1</v>
      </c>
      <c r="F35" s="39">
        <v>1</v>
      </c>
      <c r="G35" s="39">
        <v>2</v>
      </c>
      <c r="H35" s="39">
        <v>3</v>
      </c>
      <c r="I35" s="39">
        <v>5</v>
      </c>
    </row>
    <row r="36" spans="2:9">
      <c r="B36" s="21" t="s">
        <v>477</v>
      </c>
      <c r="C36" s="21">
        <v>50</v>
      </c>
      <c r="D36" s="39">
        <v>0</v>
      </c>
      <c r="E36" s="39">
        <v>1</v>
      </c>
      <c r="F36" s="39">
        <v>2</v>
      </c>
      <c r="G36" s="39">
        <v>3</v>
      </c>
      <c r="H36" s="39">
        <v>5</v>
      </c>
      <c r="I36" s="39">
        <v>7</v>
      </c>
    </row>
    <row r="37" spans="2:9">
      <c r="B37" s="21" t="s">
        <v>478</v>
      </c>
      <c r="C37" s="21">
        <v>80</v>
      </c>
      <c r="D37" s="39">
        <v>0</v>
      </c>
      <c r="E37" s="39">
        <v>2</v>
      </c>
      <c r="F37" s="39">
        <v>3</v>
      </c>
      <c r="G37" s="39">
        <v>5</v>
      </c>
      <c r="H37" s="39">
        <v>7</v>
      </c>
      <c r="I37" s="39">
        <v>10</v>
      </c>
    </row>
    <row r="38" spans="2:9">
      <c r="B38" s="21" t="s">
        <v>479</v>
      </c>
      <c r="C38" s="21">
        <v>125</v>
      </c>
      <c r="D38" s="39">
        <v>0</v>
      </c>
      <c r="E38" s="39">
        <v>3</v>
      </c>
      <c r="F38" s="39">
        <v>5</v>
      </c>
      <c r="G38" s="39">
        <v>7</v>
      </c>
      <c r="H38" s="39">
        <v>10</v>
      </c>
      <c r="I38" s="39">
        <v>14</v>
      </c>
    </row>
    <row r="39" spans="2:9">
      <c r="B39" s="21" t="s">
        <v>480</v>
      </c>
      <c r="C39" s="21">
        <v>200</v>
      </c>
      <c r="D39" s="39">
        <v>0</v>
      </c>
      <c r="E39" s="39">
        <v>5</v>
      </c>
      <c r="F39" s="39">
        <v>7</v>
      </c>
      <c r="G39" s="39">
        <v>10</v>
      </c>
      <c r="H39" s="39">
        <v>14</v>
      </c>
      <c r="I39" s="39">
        <v>21</v>
      </c>
    </row>
    <row r="40" spans="2:9">
      <c r="B40" s="21" t="s">
        <v>481</v>
      </c>
      <c r="C40" s="21">
        <v>315</v>
      </c>
      <c r="D40" s="39">
        <v>0</v>
      </c>
      <c r="E40" s="39">
        <v>7</v>
      </c>
      <c r="F40" s="39">
        <v>10</v>
      </c>
      <c r="G40" s="39">
        <v>14</v>
      </c>
      <c r="H40" s="39">
        <v>21</v>
      </c>
      <c r="I40" s="39">
        <v>21</v>
      </c>
    </row>
    <row r="41" spans="2:9">
      <c r="B41" s="21" t="s">
        <v>13</v>
      </c>
      <c r="C41" s="21">
        <v>500</v>
      </c>
      <c r="D41" s="39">
        <v>0</v>
      </c>
      <c r="E41" s="39">
        <v>10</v>
      </c>
      <c r="F41" s="39">
        <v>14</v>
      </c>
      <c r="G41" s="39">
        <v>21</v>
      </c>
      <c r="H41" s="39">
        <v>21</v>
      </c>
      <c r="I41" s="39">
        <v>21</v>
      </c>
    </row>
    <row r="42" spans="2:9">
      <c r="B42" s="21" t="s">
        <v>482</v>
      </c>
      <c r="C42" s="21">
        <v>800</v>
      </c>
      <c r="D42" s="39">
        <v>0</v>
      </c>
      <c r="E42" s="39">
        <v>14</v>
      </c>
      <c r="F42" s="39">
        <v>21</v>
      </c>
      <c r="G42" s="39">
        <v>21</v>
      </c>
      <c r="H42" s="39">
        <v>21</v>
      </c>
      <c r="I42" s="39">
        <v>21</v>
      </c>
    </row>
    <row r="43" spans="2:9">
      <c r="B43" s="21" t="s">
        <v>483</v>
      </c>
      <c r="C43" s="21">
        <v>1250</v>
      </c>
      <c r="D43" s="39">
        <v>0</v>
      </c>
      <c r="E43" s="39">
        <v>21</v>
      </c>
      <c r="F43" s="39">
        <v>21</v>
      </c>
      <c r="G43" s="39">
        <v>21</v>
      </c>
      <c r="H43" s="39">
        <v>21</v>
      </c>
      <c r="I43" s="39">
        <v>21</v>
      </c>
    </row>
    <row r="44" spans="2:9">
      <c r="B44" s="21" t="s">
        <v>486</v>
      </c>
      <c r="C44" s="21">
        <v>2000</v>
      </c>
      <c r="D44" s="39">
        <v>0</v>
      </c>
      <c r="E44" s="39">
        <v>21</v>
      </c>
      <c r="F44" s="39">
        <v>21</v>
      </c>
      <c r="G44" s="39">
        <v>21</v>
      </c>
      <c r="H44" s="39">
        <v>21</v>
      </c>
      <c r="I44" s="39">
        <v>21</v>
      </c>
    </row>
    <row r="48" spans="2:9">
      <c r="B48" s="516" t="s">
        <v>487</v>
      </c>
      <c r="C48" s="516"/>
      <c r="D48" s="516"/>
      <c r="E48" s="516"/>
      <c r="F48" s="516"/>
      <c r="G48" s="516"/>
      <c r="H48" s="516"/>
      <c r="I48" s="516"/>
    </row>
    <row r="50" spans="2:9">
      <c r="B50" s="20"/>
      <c r="C50" s="20"/>
      <c r="D50" s="10" t="s">
        <v>485</v>
      </c>
      <c r="E50" s="10"/>
      <c r="F50" s="10"/>
      <c r="G50" s="10"/>
      <c r="H50" s="10"/>
      <c r="I50" s="10"/>
    </row>
    <row r="51" spans="2:9" ht="51.75">
      <c r="B51" s="42" t="s">
        <v>177</v>
      </c>
      <c r="C51" s="42" t="s">
        <v>14</v>
      </c>
      <c r="D51" s="11">
        <v>0.01</v>
      </c>
      <c r="E51" s="11">
        <v>1</v>
      </c>
      <c r="F51" s="11">
        <v>1.5</v>
      </c>
      <c r="G51" s="11">
        <v>2.5</v>
      </c>
      <c r="H51" s="11">
        <v>4</v>
      </c>
      <c r="I51" s="11">
        <v>6.5</v>
      </c>
    </row>
    <row r="52" spans="2:9">
      <c r="B52" s="21" t="s">
        <v>470</v>
      </c>
      <c r="C52" s="21">
        <v>2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</row>
    <row r="53" spans="2:9">
      <c r="B53" s="21" t="s">
        <v>471</v>
      </c>
      <c r="C53" s="21">
        <v>3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</row>
    <row r="54" spans="2:9">
      <c r="B54" s="21" t="s">
        <v>472</v>
      </c>
      <c r="C54" s="21">
        <v>5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1</v>
      </c>
    </row>
    <row r="55" spans="2:9">
      <c r="B55" s="21" t="s">
        <v>473</v>
      </c>
      <c r="C55" s="21">
        <v>8</v>
      </c>
      <c r="D55" s="39">
        <v>0</v>
      </c>
      <c r="E55" s="39">
        <v>0</v>
      </c>
      <c r="F55" s="39">
        <v>0</v>
      </c>
      <c r="G55" s="39">
        <v>0</v>
      </c>
      <c r="H55" s="39">
        <v>1</v>
      </c>
      <c r="I55" s="39">
        <v>1</v>
      </c>
    </row>
    <row r="56" spans="2:9">
      <c r="B56" s="21" t="s">
        <v>474</v>
      </c>
      <c r="C56" s="21">
        <v>13</v>
      </c>
      <c r="D56" s="39">
        <v>0</v>
      </c>
      <c r="E56" s="39">
        <v>0</v>
      </c>
      <c r="F56" s="39">
        <v>0</v>
      </c>
      <c r="G56" s="39">
        <v>1</v>
      </c>
      <c r="H56" s="39">
        <v>1</v>
      </c>
      <c r="I56" s="39">
        <v>1</v>
      </c>
    </row>
    <row r="57" spans="2:9">
      <c r="B57" s="21" t="s">
        <v>475</v>
      </c>
      <c r="C57" s="21">
        <v>20</v>
      </c>
      <c r="D57" s="39">
        <v>0</v>
      </c>
      <c r="E57" s="39">
        <v>0</v>
      </c>
      <c r="F57" s="39">
        <v>1</v>
      </c>
      <c r="G57" s="39">
        <v>1</v>
      </c>
      <c r="H57" s="39">
        <v>1</v>
      </c>
      <c r="I57" s="39">
        <v>2</v>
      </c>
    </row>
    <row r="58" spans="2:9">
      <c r="B58" s="21" t="s">
        <v>476</v>
      </c>
      <c r="C58" s="21">
        <v>32</v>
      </c>
      <c r="D58" s="39">
        <v>0</v>
      </c>
      <c r="E58" s="39">
        <v>1</v>
      </c>
      <c r="F58" s="39">
        <v>1</v>
      </c>
      <c r="G58" s="39">
        <v>1</v>
      </c>
      <c r="H58" s="39">
        <v>2</v>
      </c>
      <c r="I58" s="39">
        <v>3</v>
      </c>
    </row>
    <row r="59" spans="2:9">
      <c r="B59" s="21" t="s">
        <v>477</v>
      </c>
      <c r="C59" s="21">
        <v>50</v>
      </c>
      <c r="D59" s="39">
        <v>0</v>
      </c>
      <c r="E59" s="39">
        <v>1</v>
      </c>
      <c r="F59" s="39">
        <v>1</v>
      </c>
      <c r="G59" s="39">
        <v>2</v>
      </c>
      <c r="H59" s="39">
        <v>3</v>
      </c>
      <c r="I59" s="39">
        <v>5</v>
      </c>
    </row>
    <row r="60" spans="2:9">
      <c r="B60" s="21" t="s">
        <v>478</v>
      </c>
      <c r="C60" s="21">
        <v>80</v>
      </c>
      <c r="D60" s="39">
        <v>0</v>
      </c>
      <c r="E60" s="39">
        <v>1</v>
      </c>
      <c r="F60" s="39">
        <v>2</v>
      </c>
      <c r="G60" s="39">
        <v>3</v>
      </c>
      <c r="H60" s="39">
        <v>5</v>
      </c>
      <c r="I60" s="39">
        <v>8</v>
      </c>
    </row>
    <row r="61" spans="2:9">
      <c r="B61" s="21" t="s">
        <v>479</v>
      </c>
      <c r="C61" s="21">
        <v>125</v>
      </c>
      <c r="D61" s="39">
        <v>0</v>
      </c>
      <c r="E61" s="39">
        <v>2</v>
      </c>
      <c r="F61" s="39">
        <v>3</v>
      </c>
      <c r="G61" s="39">
        <v>5</v>
      </c>
      <c r="H61" s="39">
        <v>8</v>
      </c>
      <c r="I61" s="39">
        <v>12</v>
      </c>
    </row>
    <row r="62" spans="2:9">
      <c r="B62" s="21" t="s">
        <v>480</v>
      </c>
      <c r="C62" s="21">
        <v>200</v>
      </c>
      <c r="D62" s="39">
        <v>0</v>
      </c>
      <c r="E62" s="39">
        <v>3</v>
      </c>
      <c r="F62" s="39">
        <v>5</v>
      </c>
      <c r="G62" s="39">
        <v>8</v>
      </c>
      <c r="H62" s="39">
        <v>12</v>
      </c>
      <c r="I62" s="39">
        <v>18</v>
      </c>
    </row>
    <row r="63" spans="2:9">
      <c r="B63" s="21" t="s">
        <v>481</v>
      </c>
      <c r="C63" s="21">
        <v>315</v>
      </c>
      <c r="D63" s="39">
        <v>0</v>
      </c>
      <c r="E63" s="39">
        <v>5</v>
      </c>
      <c r="F63" s="39">
        <v>8</v>
      </c>
      <c r="G63" s="39">
        <v>12</v>
      </c>
      <c r="H63" s="39">
        <v>18</v>
      </c>
      <c r="I63" s="39">
        <v>18</v>
      </c>
    </row>
    <row r="64" spans="2:9">
      <c r="B64" s="21" t="s">
        <v>13</v>
      </c>
      <c r="C64" s="21">
        <v>500</v>
      </c>
      <c r="D64" s="39">
        <v>0</v>
      </c>
      <c r="E64" s="39">
        <v>8</v>
      </c>
      <c r="F64" s="39">
        <v>12</v>
      </c>
      <c r="G64" s="39">
        <v>18</v>
      </c>
      <c r="H64" s="39">
        <v>18</v>
      </c>
      <c r="I64" s="39">
        <v>18</v>
      </c>
    </row>
    <row r="65" spans="2:9">
      <c r="B65" s="21" t="s">
        <v>482</v>
      </c>
      <c r="C65" s="21">
        <v>800</v>
      </c>
      <c r="D65" s="39">
        <v>0</v>
      </c>
      <c r="E65" s="39">
        <v>12</v>
      </c>
      <c r="F65" s="39">
        <v>18</v>
      </c>
      <c r="G65" s="39">
        <v>18</v>
      </c>
      <c r="H65" s="39">
        <v>18</v>
      </c>
      <c r="I65" s="39">
        <v>18</v>
      </c>
    </row>
    <row r="66" spans="2:9">
      <c r="B66" s="21" t="s">
        <v>483</v>
      </c>
      <c r="C66" s="21">
        <v>1250</v>
      </c>
      <c r="D66" s="39">
        <v>0</v>
      </c>
      <c r="E66" s="39">
        <v>18</v>
      </c>
      <c r="F66" s="39">
        <v>18</v>
      </c>
      <c r="G66" s="39">
        <v>18</v>
      </c>
      <c r="H66" s="39">
        <v>18</v>
      </c>
      <c r="I66" s="39">
        <v>18</v>
      </c>
    </row>
    <row r="67" spans="2:9">
      <c r="B67" s="21" t="s">
        <v>486</v>
      </c>
      <c r="C67" s="21">
        <v>2000</v>
      </c>
      <c r="D67" s="39">
        <v>0</v>
      </c>
      <c r="E67" s="39">
        <v>18</v>
      </c>
      <c r="F67" s="39">
        <v>18</v>
      </c>
      <c r="G67" s="39">
        <v>18</v>
      </c>
      <c r="H67" s="39">
        <v>18</v>
      </c>
      <c r="I67" s="39">
        <v>18</v>
      </c>
    </row>
    <row r="71" spans="2:9">
      <c r="B71" s="516" t="s">
        <v>488</v>
      </c>
      <c r="C71" s="516"/>
      <c r="D71" s="516"/>
      <c r="E71" s="516"/>
      <c r="F71" s="516"/>
      <c r="G71" s="516"/>
      <c r="H71" s="516"/>
      <c r="I71" s="516"/>
    </row>
    <row r="73" spans="2:9">
      <c r="B73" s="20"/>
      <c r="C73" s="20"/>
      <c r="D73" s="10" t="s">
        <v>485</v>
      </c>
      <c r="E73" s="10"/>
      <c r="F73" s="10"/>
      <c r="G73" s="10"/>
      <c r="H73" s="10"/>
      <c r="I73" s="10"/>
    </row>
    <row r="74" spans="2:9" ht="51.75">
      <c r="B74" s="42" t="s">
        <v>177</v>
      </c>
      <c r="C74" s="42" t="s">
        <v>14</v>
      </c>
      <c r="D74" s="11">
        <v>0.01</v>
      </c>
      <c r="E74" s="11">
        <v>1</v>
      </c>
      <c r="F74" s="11">
        <v>1.5</v>
      </c>
      <c r="G74" s="11">
        <v>2.5</v>
      </c>
      <c r="H74" s="11">
        <v>4</v>
      </c>
      <c r="I74" s="11">
        <v>6.5</v>
      </c>
    </row>
    <row r="75" spans="2:9">
      <c r="B75" s="21" t="s">
        <v>470</v>
      </c>
      <c r="C75" s="21">
        <v>2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  <c r="I75" s="39">
        <v>0</v>
      </c>
    </row>
    <row r="76" spans="2:9">
      <c r="B76" s="21" t="s">
        <v>471</v>
      </c>
      <c r="C76" s="21">
        <v>2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  <c r="I76" s="39">
        <v>0</v>
      </c>
    </row>
    <row r="77" spans="2:9">
      <c r="B77" s="21" t="s">
        <v>472</v>
      </c>
      <c r="C77" s="21">
        <v>2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  <c r="I77" s="39">
        <v>1</v>
      </c>
    </row>
    <row r="78" spans="2:9">
      <c r="B78" s="21" t="s">
        <v>473</v>
      </c>
      <c r="C78" s="21">
        <v>3</v>
      </c>
      <c r="D78" s="39">
        <v>0</v>
      </c>
      <c r="E78" s="39">
        <v>0</v>
      </c>
      <c r="F78" s="39">
        <v>0</v>
      </c>
      <c r="G78" s="39">
        <v>0</v>
      </c>
      <c r="H78" s="39">
        <v>1</v>
      </c>
      <c r="I78" s="39">
        <v>1</v>
      </c>
    </row>
    <row r="79" spans="2:9">
      <c r="B79" s="21" t="s">
        <v>474</v>
      </c>
      <c r="C79" s="21">
        <v>5</v>
      </c>
      <c r="D79" s="39">
        <v>0</v>
      </c>
      <c r="E79" s="39">
        <v>0</v>
      </c>
      <c r="F79" s="39">
        <v>0</v>
      </c>
      <c r="G79" s="39">
        <v>1</v>
      </c>
      <c r="H79" s="39">
        <v>1</v>
      </c>
      <c r="I79" s="39">
        <v>1</v>
      </c>
    </row>
    <row r="80" spans="2:9">
      <c r="B80" s="21" t="s">
        <v>475</v>
      </c>
      <c r="C80" s="21">
        <v>8</v>
      </c>
      <c r="D80" s="39">
        <v>0</v>
      </c>
      <c r="E80" s="39">
        <v>0</v>
      </c>
      <c r="F80" s="39">
        <v>1</v>
      </c>
      <c r="G80" s="39">
        <v>1</v>
      </c>
      <c r="H80" s="39">
        <v>1</v>
      </c>
      <c r="I80" s="39">
        <v>2</v>
      </c>
    </row>
    <row r="81" spans="2:9">
      <c r="B81" s="21" t="s">
        <v>476</v>
      </c>
      <c r="C81" s="21">
        <v>13</v>
      </c>
      <c r="D81" s="39">
        <v>0</v>
      </c>
      <c r="E81" s="39">
        <v>1</v>
      </c>
      <c r="F81" s="39">
        <v>1</v>
      </c>
      <c r="G81" s="39">
        <v>1</v>
      </c>
      <c r="H81" s="39">
        <v>2</v>
      </c>
      <c r="I81" s="39">
        <v>3</v>
      </c>
    </row>
    <row r="82" spans="2:9">
      <c r="B82" s="21" t="s">
        <v>477</v>
      </c>
      <c r="C82" s="21">
        <v>20</v>
      </c>
      <c r="D82" s="39">
        <v>0</v>
      </c>
      <c r="E82" s="39">
        <v>1</v>
      </c>
      <c r="F82" s="39">
        <v>1</v>
      </c>
      <c r="G82" s="39">
        <v>2</v>
      </c>
      <c r="H82" s="39">
        <v>3</v>
      </c>
      <c r="I82" s="39">
        <v>5</v>
      </c>
    </row>
    <row r="83" spans="2:9">
      <c r="B83" s="21" t="s">
        <v>478</v>
      </c>
      <c r="C83" s="21">
        <v>32</v>
      </c>
      <c r="D83" s="39">
        <v>0</v>
      </c>
      <c r="E83" s="39">
        <v>1</v>
      </c>
      <c r="F83" s="39">
        <v>2</v>
      </c>
      <c r="G83" s="39">
        <v>3</v>
      </c>
      <c r="H83" s="39">
        <v>5</v>
      </c>
      <c r="I83" s="39">
        <v>6</v>
      </c>
    </row>
    <row r="84" spans="2:9">
      <c r="B84" s="21" t="s">
        <v>479</v>
      </c>
      <c r="C84" s="21">
        <v>50</v>
      </c>
      <c r="D84" s="39">
        <v>0</v>
      </c>
      <c r="E84" s="39">
        <v>2</v>
      </c>
      <c r="F84" s="39">
        <v>3</v>
      </c>
      <c r="G84" s="39">
        <v>5</v>
      </c>
      <c r="H84" s="39">
        <v>6</v>
      </c>
      <c r="I84" s="39">
        <v>8</v>
      </c>
    </row>
    <row r="85" spans="2:9">
      <c r="B85" s="21" t="s">
        <v>480</v>
      </c>
      <c r="C85" s="21">
        <v>80</v>
      </c>
      <c r="D85" s="39">
        <v>0</v>
      </c>
      <c r="E85" s="39">
        <v>3</v>
      </c>
      <c r="F85" s="39">
        <v>5</v>
      </c>
      <c r="G85" s="39">
        <v>6</v>
      </c>
      <c r="H85" s="39">
        <v>8</v>
      </c>
      <c r="I85" s="39">
        <v>10</v>
      </c>
    </row>
    <row r="86" spans="2:9">
      <c r="B86" s="21" t="s">
        <v>481</v>
      </c>
      <c r="C86" s="21">
        <v>125</v>
      </c>
      <c r="D86" s="39">
        <v>0</v>
      </c>
      <c r="E86" s="39">
        <v>5</v>
      </c>
      <c r="F86" s="39">
        <v>6</v>
      </c>
      <c r="G86" s="39">
        <v>8</v>
      </c>
      <c r="H86" s="39">
        <v>10</v>
      </c>
      <c r="I86" s="39">
        <v>10</v>
      </c>
    </row>
    <row r="87" spans="2:9">
      <c r="B87" s="21" t="s">
        <v>13</v>
      </c>
      <c r="C87" s="21">
        <v>200</v>
      </c>
      <c r="D87" s="39">
        <v>0</v>
      </c>
      <c r="E87" s="39">
        <v>6</v>
      </c>
      <c r="F87" s="39">
        <v>8</v>
      </c>
      <c r="G87" s="39">
        <v>10</v>
      </c>
      <c r="H87" s="39">
        <v>10</v>
      </c>
      <c r="I87" s="39">
        <v>10</v>
      </c>
    </row>
    <row r="88" spans="2:9">
      <c r="B88" s="21" t="s">
        <v>482</v>
      </c>
      <c r="C88" s="21">
        <v>315</v>
      </c>
      <c r="D88" s="39">
        <v>0</v>
      </c>
      <c r="E88" s="39">
        <v>8</v>
      </c>
      <c r="F88" s="39">
        <v>10</v>
      </c>
      <c r="G88" s="39">
        <v>10</v>
      </c>
      <c r="H88" s="39">
        <v>10</v>
      </c>
      <c r="I88" s="39">
        <v>10</v>
      </c>
    </row>
    <row r="89" spans="2:9">
      <c r="B89" s="21" t="s">
        <v>483</v>
      </c>
      <c r="C89" s="21">
        <v>500</v>
      </c>
      <c r="D89" s="39">
        <v>0</v>
      </c>
      <c r="E89" s="39">
        <v>10</v>
      </c>
      <c r="F89" s="39">
        <v>10</v>
      </c>
      <c r="G89" s="39">
        <v>10</v>
      </c>
      <c r="H89" s="39">
        <v>10</v>
      </c>
      <c r="I89" s="39">
        <v>10</v>
      </c>
    </row>
    <row r="90" spans="2:9">
      <c r="B90" s="21" t="s">
        <v>486</v>
      </c>
      <c r="C90" s="21">
        <v>800</v>
      </c>
      <c r="D90" s="39">
        <v>0</v>
      </c>
      <c r="E90" s="39">
        <v>10</v>
      </c>
      <c r="F90" s="39">
        <v>10</v>
      </c>
      <c r="G90" s="39">
        <v>10</v>
      </c>
      <c r="H90" s="39">
        <v>10</v>
      </c>
      <c r="I90" s="39">
        <v>10</v>
      </c>
    </row>
    <row r="92" spans="2:9">
      <c r="B92" s="44" t="s">
        <v>489</v>
      </c>
      <c r="C92" s="45"/>
      <c r="D92" s="46"/>
    </row>
    <row r="93" spans="2:9">
      <c r="B93" s="45"/>
      <c r="C93" s="45"/>
      <c r="D93" s="46"/>
    </row>
    <row r="94" spans="2:9">
      <c r="B94" s="45" t="s">
        <v>13</v>
      </c>
      <c r="C94" s="45" t="s">
        <v>490</v>
      </c>
      <c r="D94" s="46"/>
    </row>
    <row r="95" spans="2:9">
      <c r="B95" s="45" t="s">
        <v>474</v>
      </c>
      <c r="C95" s="45" t="s">
        <v>491</v>
      </c>
      <c r="D95" s="46"/>
    </row>
    <row r="96" spans="2:9">
      <c r="B96" s="45" t="s">
        <v>486</v>
      </c>
      <c r="C96" s="45" t="s">
        <v>492</v>
      </c>
      <c r="D96" s="46"/>
    </row>
  </sheetData>
  <mergeCells count="5">
    <mergeCell ref="D5:D6"/>
    <mergeCell ref="B71:I71"/>
    <mergeCell ref="B48:I48"/>
    <mergeCell ref="B25:I25"/>
    <mergeCell ref="B2:D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O1075"/>
  <sheetViews>
    <sheetView view="pageBreakPreview" topLeftCell="A109" zoomScale="80" zoomScaleNormal="100" zoomScaleSheetLayoutView="80" workbookViewId="0">
      <selection activeCell="P138" sqref="P138"/>
    </sheetView>
  </sheetViews>
  <sheetFormatPr baseColWidth="10" defaultColWidth="10.7109375" defaultRowHeight="14.45" customHeight="1"/>
  <cols>
    <col min="1" max="1" width="3.7109375" style="17" customWidth="1"/>
    <col min="2" max="2" width="5" style="19" bestFit="1" customWidth="1"/>
    <col min="3" max="3" width="23.28515625" style="19" customWidth="1"/>
    <col min="4" max="4" width="27.7109375" style="17" customWidth="1"/>
    <col min="5" max="8" width="7.85546875" style="17" customWidth="1"/>
    <col min="9" max="10" width="7.140625" style="17" customWidth="1"/>
    <col min="11" max="11" width="7.42578125" style="17" customWidth="1"/>
    <col min="12" max="12" width="14.140625" style="17" customWidth="1"/>
    <col min="13" max="13" width="12.42578125" style="17" customWidth="1"/>
    <col min="14" max="14" width="36.85546875" style="17" customWidth="1"/>
    <col min="15" max="15" width="4.5703125" style="17" customWidth="1"/>
    <col min="16" max="16384" width="10.7109375" style="17"/>
  </cols>
  <sheetData>
    <row r="1" spans="2:15" ht="12.75"/>
    <row r="2" spans="2:15" s="1" customFormat="1" ht="21" customHeight="1">
      <c r="B2" s="195"/>
      <c r="C2" s="195"/>
      <c r="D2" s="195"/>
      <c r="E2" s="196" t="s">
        <v>0</v>
      </c>
      <c r="F2" s="196"/>
      <c r="G2" s="196"/>
      <c r="H2" s="196"/>
      <c r="I2" s="196"/>
      <c r="J2" s="196"/>
      <c r="K2" s="196"/>
      <c r="L2" s="196"/>
      <c r="M2" s="196"/>
      <c r="N2" s="196"/>
    </row>
    <row r="3" spans="2:15" s="1" customFormat="1" ht="21" customHeight="1">
      <c r="B3" s="195"/>
      <c r="C3" s="195"/>
      <c r="D3" s="195"/>
      <c r="E3" s="196" t="s">
        <v>1</v>
      </c>
      <c r="F3" s="196"/>
      <c r="G3" s="196"/>
      <c r="H3" s="196"/>
      <c r="I3" s="196"/>
      <c r="J3" s="196"/>
      <c r="K3" s="196"/>
      <c r="L3" s="196"/>
      <c r="M3" s="196"/>
      <c r="N3" s="196"/>
    </row>
    <row r="4" spans="2:15" s="1" customFormat="1" ht="21" customHeight="1">
      <c r="B4" s="195"/>
      <c r="C4" s="195"/>
      <c r="D4" s="195"/>
      <c r="E4" s="196" t="s">
        <v>2</v>
      </c>
      <c r="F4" s="196"/>
      <c r="G4" s="196"/>
      <c r="H4" s="196"/>
      <c r="I4" s="196"/>
      <c r="J4" s="196"/>
      <c r="K4" s="196"/>
      <c r="L4" s="196"/>
      <c r="M4" s="196"/>
      <c r="N4" s="196"/>
    </row>
    <row r="5" spans="2:15" s="1" customFormat="1" ht="15" customHeight="1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</row>
    <row r="6" spans="2:15" s="1" customFormat="1" ht="15" customHeight="1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</row>
    <row r="7" spans="2:15" s="1" customFormat="1" ht="28.5" customHeight="1">
      <c r="C7" s="80" t="s">
        <v>3</v>
      </c>
      <c r="D7" s="197">
        <v>43</v>
      </c>
      <c r="E7" s="197"/>
      <c r="F7" s="4"/>
      <c r="G7" s="198" t="s">
        <v>4</v>
      </c>
      <c r="H7" s="198"/>
      <c r="I7" s="199" t="s">
        <v>5</v>
      </c>
      <c r="J7" s="200"/>
      <c r="K7" s="3"/>
      <c r="M7" s="80" t="s">
        <v>6</v>
      </c>
      <c r="N7" s="80" t="s">
        <v>7</v>
      </c>
    </row>
    <row r="8" spans="2:15" s="1" customFormat="1" ht="24" customHeight="1">
      <c r="B8" s="7"/>
      <c r="C8" s="3"/>
      <c r="D8" s="3"/>
      <c r="E8" s="3"/>
      <c r="F8" s="3"/>
      <c r="G8" s="3"/>
      <c r="J8" s="235"/>
      <c r="K8" s="235"/>
      <c r="L8" s="235"/>
      <c r="M8" s="235"/>
      <c r="N8" s="6"/>
    </row>
    <row r="9" spans="2:15" s="1" customFormat="1" ht="24" customHeight="1">
      <c r="C9" s="2"/>
      <c r="E9" s="4"/>
      <c r="F9" s="4"/>
      <c r="G9" s="6"/>
      <c r="H9" s="6"/>
      <c r="I9" s="6"/>
      <c r="J9" s="6"/>
      <c r="K9" s="6"/>
      <c r="L9" s="6"/>
      <c r="M9" s="6"/>
      <c r="N9" s="6"/>
    </row>
    <row r="10" spans="2:15" s="1" customFormat="1" ht="31.5" customHeight="1">
      <c r="C10" s="81" t="s">
        <v>8</v>
      </c>
      <c r="D10" s="236"/>
      <c r="E10" s="237"/>
      <c r="F10" s="4"/>
      <c r="G10" s="4"/>
      <c r="H10" s="4"/>
      <c r="I10" s="4"/>
      <c r="J10" s="6"/>
      <c r="K10" s="197" t="s">
        <v>9</v>
      </c>
      <c r="L10" s="197"/>
      <c r="M10" s="197"/>
      <c r="N10" s="90" t="s">
        <v>10</v>
      </c>
      <c r="O10" s="4"/>
    </row>
    <row r="11" spans="2:15" s="1" customFormat="1" ht="29.25" customHeight="1">
      <c r="O11" s="12"/>
    </row>
    <row r="12" spans="2:15" ht="15.75">
      <c r="B12" s="17"/>
      <c r="C12" s="17"/>
      <c r="O12" s="13"/>
    </row>
    <row r="13" spans="2:15" ht="26.25" customHeight="1">
      <c r="B13" s="238" t="s">
        <v>11</v>
      </c>
      <c r="C13" s="239"/>
      <c r="D13" s="239"/>
      <c r="E13" s="240">
        <v>35991</v>
      </c>
      <c r="F13" s="241"/>
      <c r="I13" s="238" t="s">
        <v>12</v>
      </c>
      <c r="J13" s="239"/>
      <c r="K13" s="239"/>
      <c r="L13" s="239"/>
      <c r="M13" s="239"/>
      <c r="N13" s="29" t="s">
        <v>13</v>
      </c>
      <c r="O13" s="13"/>
    </row>
    <row r="14" spans="2:15" ht="12.75">
      <c r="B14" s="28"/>
      <c r="C14" s="17"/>
    </row>
    <row r="15" spans="2:15" ht="14.25" customHeight="1">
      <c r="B15" s="216" t="s">
        <v>14</v>
      </c>
      <c r="C15" s="217"/>
      <c r="D15" s="217"/>
      <c r="E15" s="220">
        <f>IF($N$13="N",VLOOKUP('EDWIN GUZMAN'!$D$1074,Tablas!$B29:C44,2,FALSE),IF($N$13="E",VLOOKUP('EDWIN GUZMAN'!$D$1074,Tablas!$B52:C67,2,FALSE),VLOOKUP('EDWIN GUZMAN'!$D$1074,Tablas!$B75:C90,2,FALSE)))</f>
        <v>500</v>
      </c>
      <c r="F15" s="221"/>
      <c r="I15" s="224" t="s">
        <v>15</v>
      </c>
      <c r="J15" s="225"/>
      <c r="K15" s="225"/>
      <c r="L15" s="225"/>
      <c r="M15" s="226"/>
      <c r="N15" s="230" t="str">
        <f>IF(ISERROR(HLOOKUP("NC",E26:J26,1,FALSE)),"Conforme","No Conforme")</f>
        <v>Conforme</v>
      </c>
      <c r="O15" s="31"/>
    </row>
    <row r="16" spans="2:15" ht="15.75" customHeight="1">
      <c r="B16" s="218"/>
      <c r="C16" s="219"/>
      <c r="D16" s="219"/>
      <c r="E16" s="222"/>
      <c r="F16" s="223"/>
      <c r="H16" s="30"/>
      <c r="I16" s="227"/>
      <c r="J16" s="228"/>
      <c r="K16" s="228"/>
      <c r="L16" s="228"/>
      <c r="M16" s="229"/>
      <c r="N16" s="231"/>
      <c r="O16" s="31"/>
    </row>
    <row r="17" spans="1:15" ht="12.75">
      <c r="B17" s="28"/>
      <c r="C17" s="17"/>
    </row>
    <row r="18" spans="1:15" ht="12.75" customHeight="1">
      <c r="A18" s="9"/>
      <c r="B18" s="17"/>
      <c r="C18" s="17"/>
      <c r="N18" s="61"/>
    </row>
    <row r="19" spans="1:15" ht="14.25">
      <c r="O19" s="1"/>
    </row>
    <row r="20" spans="1:15" ht="14.25" customHeight="1">
      <c r="B20" s="232" t="s">
        <v>16</v>
      </c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</row>
    <row r="21" spans="1:15" ht="15" customHeight="1">
      <c r="B21" s="17"/>
      <c r="C21" s="22"/>
      <c r="E21" s="68" t="s">
        <v>17</v>
      </c>
      <c r="F21" s="69"/>
      <c r="G21" s="69"/>
      <c r="H21" s="69"/>
      <c r="I21" s="69"/>
      <c r="J21" s="63">
        <f>AVERAGE(E23:J23)</f>
        <v>21</v>
      </c>
    </row>
    <row r="22" spans="1:15" ht="12.75" customHeight="1">
      <c r="B22" s="17"/>
      <c r="C22" s="233" t="s">
        <v>18</v>
      </c>
      <c r="D22" s="234"/>
      <c r="E22" s="23">
        <v>2.5</v>
      </c>
      <c r="F22" s="24">
        <v>2.5</v>
      </c>
      <c r="G22" s="24">
        <v>2.5</v>
      </c>
      <c r="H22" s="24">
        <v>2.5</v>
      </c>
      <c r="I22" s="24">
        <v>2.5</v>
      </c>
      <c r="J22" s="24">
        <v>2.5</v>
      </c>
      <c r="K22" s="8"/>
      <c r="L22" s="1"/>
      <c r="M22" s="1"/>
      <c r="N22" s="1"/>
      <c r="O22" s="1"/>
    </row>
    <row r="23" spans="1:15" ht="12.75" customHeight="1">
      <c r="B23" s="17"/>
      <c r="C23" s="204" t="s">
        <v>19</v>
      </c>
      <c r="D23" s="205"/>
      <c r="E23" s="25">
        <f>HLOOKUP(E22,'EDWIN GUZMAN'!$C$1068:$H$1069,2,FALSE)</f>
        <v>21</v>
      </c>
      <c r="F23" s="26">
        <f>HLOOKUP(F22,'EDWIN GUZMAN'!$C$1068:$H$1069,2,FALSE)</f>
        <v>21</v>
      </c>
      <c r="G23" s="26">
        <f>HLOOKUP(G22,'EDWIN GUZMAN'!$C$1068:$H$1069,2,FALSE)</f>
        <v>21</v>
      </c>
      <c r="H23" s="26">
        <f>HLOOKUP(H22,'EDWIN GUZMAN'!$C$1068:$H$1069,2,FALSE)</f>
        <v>21</v>
      </c>
      <c r="I23" s="26">
        <f>HLOOKUP(I22,'EDWIN GUZMAN'!$C$1068:$H$1069,2,FALSE)</f>
        <v>21</v>
      </c>
      <c r="J23" s="26">
        <f>HLOOKUP(J22,'EDWIN GUZMAN'!$C$1068:$H$1069,2,FALSE)</f>
        <v>21</v>
      </c>
    </row>
    <row r="24" spans="1:15" ht="92.25" customHeight="1">
      <c r="B24" s="27"/>
      <c r="C24" s="206"/>
      <c r="D24" s="207"/>
      <c r="E24" s="77" t="s">
        <v>20</v>
      </c>
      <c r="F24" s="78" t="s">
        <v>21</v>
      </c>
      <c r="G24" s="78" t="s">
        <v>22</v>
      </c>
      <c r="H24" s="78" t="s">
        <v>23</v>
      </c>
      <c r="I24" s="78" t="s">
        <v>24</v>
      </c>
      <c r="J24" s="79" t="s">
        <v>25</v>
      </c>
    </row>
    <row r="25" spans="1:15" ht="12.75" customHeight="1">
      <c r="B25" s="17"/>
      <c r="C25" s="208" t="s">
        <v>26</v>
      </c>
      <c r="D25" s="209"/>
      <c r="E25" s="75">
        <f t="shared" ref="E25:J25" si="0">COUNTIF(E28:E1027,"X")</f>
        <v>0</v>
      </c>
      <c r="F25" s="76">
        <f t="shared" si="0"/>
        <v>2</v>
      </c>
      <c r="G25" s="76">
        <f t="shared" si="0"/>
        <v>0</v>
      </c>
      <c r="H25" s="76">
        <f t="shared" si="0"/>
        <v>0</v>
      </c>
      <c r="I25" s="76">
        <f t="shared" si="0"/>
        <v>0</v>
      </c>
      <c r="J25" s="76">
        <f t="shared" si="0"/>
        <v>3</v>
      </c>
    </row>
    <row r="26" spans="1:15" s="18" customFormat="1" ht="15.75">
      <c r="C26" s="210" t="s">
        <v>27</v>
      </c>
      <c r="D26" s="211"/>
      <c r="E26" s="72" t="str">
        <f t="shared" ref="E26:J26" si="1">IF(E25&lt;=E23,"C","NC")</f>
        <v>C</v>
      </c>
      <c r="F26" s="73" t="str">
        <f t="shared" si="1"/>
        <v>C</v>
      </c>
      <c r="G26" s="73" t="str">
        <f t="shared" si="1"/>
        <v>C</v>
      </c>
      <c r="H26" s="73" t="str">
        <f t="shared" si="1"/>
        <v>C</v>
      </c>
      <c r="I26" s="73" t="str">
        <f t="shared" si="1"/>
        <v>C</v>
      </c>
      <c r="J26" s="73" t="str">
        <f t="shared" si="1"/>
        <v>C</v>
      </c>
    </row>
    <row r="27" spans="1:15" ht="24.75" customHeight="1">
      <c r="B27" s="14" t="s">
        <v>28</v>
      </c>
      <c r="C27" s="212" t="s">
        <v>29</v>
      </c>
      <c r="D27" s="212"/>
      <c r="E27" s="213"/>
      <c r="F27" s="214"/>
      <c r="G27" s="214"/>
      <c r="H27" s="214"/>
      <c r="I27" s="214"/>
      <c r="J27" s="215"/>
      <c r="K27" s="248" t="s">
        <v>30</v>
      </c>
      <c r="L27" s="248"/>
      <c r="M27" s="248"/>
      <c r="N27" s="249"/>
    </row>
    <row r="28" spans="1:15" ht="15" customHeight="1">
      <c r="B28" s="15">
        <v>1</v>
      </c>
      <c r="C28" s="434" t="s">
        <v>493</v>
      </c>
      <c r="D28" s="434"/>
      <c r="E28" s="92"/>
      <c r="F28" s="92"/>
      <c r="G28" s="92"/>
      <c r="H28" s="92"/>
      <c r="I28" s="92"/>
      <c r="J28" s="92"/>
      <c r="K28" s="258" t="s">
        <v>33</v>
      </c>
      <c r="L28" s="258"/>
      <c r="M28" s="258"/>
      <c r="N28" s="259"/>
      <c r="O28" s="17">
        <v>9</v>
      </c>
    </row>
    <row r="29" spans="1:15" ht="15" customHeight="1">
      <c r="B29" s="16">
        <v>2</v>
      </c>
      <c r="C29" s="245" t="s">
        <v>494</v>
      </c>
      <c r="D29" s="245"/>
      <c r="E29" s="95"/>
      <c r="F29" s="95"/>
      <c r="G29" s="95"/>
      <c r="H29" s="95"/>
      <c r="I29" s="95"/>
      <c r="J29" s="95"/>
      <c r="K29" s="250" t="s">
        <v>33</v>
      </c>
      <c r="L29" s="250"/>
      <c r="M29" s="250"/>
      <c r="N29" s="251"/>
      <c r="O29" s="17">
        <v>54</v>
      </c>
    </row>
    <row r="30" spans="1:15" ht="15" customHeight="1">
      <c r="B30" s="15">
        <v>3</v>
      </c>
      <c r="C30" s="434" t="s">
        <v>495</v>
      </c>
      <c r="D30" s="434"/>
      <c r="E30" s="96"/>
      <c r="F30" s="106"/>
      <c r="G30" s="96"/>
      <c r="H30" s="96"/>
      <c r="I30" s="96"/>
      <c r="J30" s="96"/>
      <c r="K30" s="252" t="s">
        <v>33</v>
      </c>
      <c r="L30" s="252"/>
      <c r="M30" s="252"/>
      <c r="N30" s="253"/>
      <c r="O30" s="17">
        <v>36</v>
      </c>
    </row>
    <row r="31" spans="1:15" ht="15" customHeight="1">
      <c r="B31" s="16">
        <v>4</v>
      </c>
      <c r="C31" s="245" t="s">
        <v>496</v>
      </c>
      <c r="D31" s="245"/>
      <c r="E31" s="95"/>
      <c r="F31" s="95"/>
      <c r="G31" s="95"/>
      <c r="H31" s="95"/>
      <c r="I31" s="95"/>
      <c r="J31" s="95"/>
      <c r="K31" s="250" t="s">
        <v>33</v>
      </c>
      <c r="L31" s="250"/>
      <c r="M31" s="250"/>
      <c r="N31" s="251"/>
      <c r="O31" s="17">
        <v>3</v>
      </c>
    </row>
    <row r="32" spans="1:15" ht="15" customHeight="1">
      <c r="B32" s="15">
        <v>5</v>
      </c>
      <c r="C32" s="434" t="s">
        <v>497</v>
      </c>
      <c r="D32" s="434"/>
      <c r="E32" s="96"/>
      <c r="F32" s="96"/>
      <c r="G32" s="96"/>
      <c r="H32" s="96"/>
      <c r="I32" s="96"/>
      <c r="J32" s="96"/>
      <c r="K32" s="252" t="s">
        <v>33</v>
      </c>
      <c r="L32" s="252"/>
      <c r="M32" s="252"/>
      <c r="N32" s="253"/>
      <c r="O32" s="17">
        <v>74</v>
      </c>
    </row>
    <row r="33" spans="2:15" ht="15" customHeight="1">
      <c r="B33" s="16">
        <v>6</v>
      </c>
      <c r="C33" s="245" t="s">
        <v>498</v>
      </c>
      <c r="D33" s="245"/>
      <c r="E33" s="95"/>
      <c r="F33" s="95"/>
      <c r="G33" s="95"/>
      <c r="H33" s="95"/>
      <c r="I33" s="95"/>
      <c r="J33" s="95"/>
      <c r="K33" s="250" t="s">
        <v>33</v>
      </c>
      <c r="L33" s="250"/>
      <c r="M33" s="250"/>
      <c r="N33" s="251"/>
      <c r="O33" s="17">
        <v>23</v>
      </c>
    </row>
    <row r="34" spans="2:15" ht="15" customHeight="1">
      <c r="B34" s="15">
        <v>7</v>
      </c>
      <c r="C34" s="434" t="s">
        <v>499</v>
      </c>
      <c r="D34" s="434"/>
      <c r="E34" s="96"/>
      <c r="F34" s="96"/>
      <c r="G34" s="96"/>
      <c r="H34" s="96"/>
      <c r="I34" s="96"/>
      <c r="J34" s="96"/>
      <c r="K34" s="252" t="s">
        <v>33</v>
      </c>
      <c r="L34" s="252"/>
      <c r="M34" s="252"/>
      <c r="N34" s="253"/>
      <c r="O34" s="17">
        <v>24</v>
      </c>
    </row>
    <row r="35" spans="2:15" ht="15" customHeight="1">
      <c r="B35" s="16">
        <v>8</v>
      </c>
      <c r="C35" s="245" t="s">
        <v>500</v>
      </c>
      <c r="D35" s="245"/>
      <c r="E35" s="95"/>
      <c r="F35" s="95"/>
      <c r="G35" s="95"/>
      <c r="H35" s="95"/>
      <c r="I35" s="95"/>
      <c r="J35" s="95"/>
      <c r="K35" s="250" t="s">
        <v>33</v>
      </c>
      <c r="L35" s="250"/>
      <c r="M35" s="250"/>
      <c r="N35" s="251"/>
      <c r="O35" s="17">
        <v>57</v>
      </c>
    </row>
    <row r="36" spans="2:15" ht="15" customHeight="1">
      <c r="B36" s="87">
        <v>9</v>
      </c>
      <c r="C36" s="434" t="s">
        <v>501</v>
      </c>
      <c r="D36" s="434"/>
      <c r="E36" s="96"/>
      <c r="F36" s="96"/>
      <c r="G36" s="96"/>
      <c r="H36" s="96"/>
      <c r="I36" s="96"/>
      <c r="J36" s="96"/>
      <c r="K36" s="252" t="s">
        <v>33</v>
      </c>
      <c r="L36" s="252"/>
      <c r="M36" s="252"/>
      <c r="N36" s="253"/>
      <c r="O36" s="17">
        <v>4</v>
      </c>
    </row>
    <row r="37" spans="2:15" ht="15" customHeight="1">
      <c r="B37" s="16">
        <v>10</v>
      </c>
      <c r="C37" s="245" t="s">
        <v>502</v>
      </c>
      <c r="D37" s="245"/>
      <c r="E37" s="95"/>
      <c r="F37" s="95"/>
      <c r="G37" s="95"/>
      <c r="H37" s="95"/>
      <c r="I37" s="95"/>
      <c r="J37" s="95"/>
      <c r="K37" s="250" t="s">
        <v>33</v>
      </c>
      <c r="L37" s="250"/>
      <c r="M37" s="250"/>
      <c r="N37" s="251"/>
      <c r="O37" s="17">
        <v>6</v>
      </c>
    </row>
    <row r="38" spans="2:15" ht="15" customHeight="1">
      <c r="B38" s="87">
        <v>11</v>
      </c>
      <c r="C38" s="434" t="s">
        <v>503</v>
      </c>
      <c r="D38" s="434"/>
      <c r="E38" s="96"/>
      <c r="F38" s="96"/>
      <c r="G38" s="96"/>
      <c r="H38" s="96"/>
      <c r="I38" s="96"/>
      <c r="J38" s="96"/>
      <c r="K38" s="252" t="s">
        <v>33</v>
      </c>
      <c r="L38" s="252"/>
      <c r="M38" s="252"/>
      <c r="N38" s="253"/>
      <c r="O38" s="17">
        <v>66</v>
      </c>
    </row>
    <row r="39" spans="2:15" ht="15" customHeight="1">
      <c r="B39" s="16">
        <v>12</v>
      </c>
      <c r="C39" s="245" t="s">
        <v>504</v>
      </c>
      <c r="D39" s="245"/>
      <c r="E39" s="95"/>
      <c r="F39" s="95"/>
      <c r="G39" s="95"/>
      <c r="H39" s="95"/>
      <c r="I39" s="95"/>
      <c r="J39" s="95"/>
      <c r="K39" s="250" t="s">
        <v>33</v>
      </c>
      <c r="L39" s="250"/>
      <c r="M39" s="250"/>
      <c r="N39" s="251"/>
      <c r="O39" s="17">
        <v>6</v>
      </c>
    </row>
    <row r="40" spans="2:15" ht="15" customHeight="1">
      <c r="B40" s="87">
        <v>13</v>
      </c>
      <c r="C40" s="434" t="s">
        <v>505</v>
      </c>
      <c r="D40" s="434"/>
      <c r="E40" s="96"/>
      <c r="F40" s="96"/>
      <c r="G40" s="96"/>
      <c r="H40" s="96"/>
      <c r="I40" s="96"/>
      <c r="J40" s="96"/>
      <c r="K40" s="252" t="s">
        <v>33</v>
      </c>
      <c r="L40" s="252"/>
      <c r="M40" s="252"/>
      <c r="N40" s="253"/>
      <c r="O40" s="17">
        <v>14</v>
      </c>
    </row>
    <row r="41" spans="2:15" ht="15" customHeight="1">
      <c r="B41" s="16">
        <v>14</v>
      </c>
      <c r="C41" s="245" t="s">
        <v>506</v>
      </c>
      <c r="D41" s="245"/>
      <c r="E41" s="95"/>
      <c r="F41" s="95"/>
      <c r="G41" s="95"/>
      <c r="H41" s="95"/>
      <c r="I41" s="95"/>
      <c r="J41" s="95"/>
      <c r="K41" s="250" t="s">
        <v>33</v>
      </c>
      <c r="L41" s="250"/>
      <c r="M41" s="250"/>
      <c r="N41" s="251"/>
      <c r="O41" s="17">
        <v>8</v>
      </c>
    </row>
    <row r="42" spans="2:15" ht="15" customHeight="1">
      <c r="B42" s="87">
        <v>15</v>
      </c>
      <c r="C42" s="434" t="s">
        <v>507</v>
      </c>
      <c r="D42" s="434"/>
      <c r="E42" s="92"/>
      <c r="F42" s="92"/>
      <c r="G42" s="92"/>
      <c r="H42" s="92"/>
      <c r="I42" s="92"/>
      <c r="J42" s="92"/>
      <c r="K42" s="258" t="s">
        <v>33</v>
      </c>
      <c r="L42" s="258"/>
      <c r="M42" s="258"/>
      <c r="N42" s="259"/>
      <c r="O42" s="17">
        <v>16</v>
      </c>
    </row>
    <row r="43" spans="2:15" ht="15" customHeight="1">
      <c r="B43" s="16">
        <v>16</v>
      </c>
      <c r="C43" s="245" t="s">
        <v>508</v>
      </c>
      <c r="D43" s="245"/>
      <c r="E43" s="93"/>
      <c r="F43" s="93"/>
      <c r="G43" s="93"/>
      <c r="H43" s="93"/>
      <c r="I43" s="93"/>
      <c r="J43" s="93"/>
      <c r="K43" s="260" t="s">
        <v>33</v>
      </c>
      <c r="L43" s="260"/>
      <c r="M43" s="260"/>
      <c r="N43" s="261"/>
      <c r="O43" s="17">
        <v>5</v>
      </c>
    </row>
    <row r="44" spans="2:15" ht="15" customHeight="1">
      <c r="B44" s="87">
        <v>17</v>
      </c>
      <c r="C44" s="434" t="s">
        <v>509</v>
      </c>
      <c r="D44" s="434"/>
      <c r="E44" s="92"/>
      <c r="F44" s="92"/>
      <c r="G44" s="92"/>
      <c r="H44" s="92"/>
      <c r="I44" s="92"/>
      <c r="J44" s="92"/>
      <c r="K44" s="258" t="s">
        <v>33</v>
      </c>
      <c r="L44" s="258"/>
      <c r="M44" s="258"/>
      <c r="N44" s="259"/>
      <c r="O44" s="17">
        <v>18</v>
      </c>
    </row>
    <row r="45" spans="2:15" ht="15" customHeight="1">
      <c r="B45" s="16">
        <v>18</v>
      </c>
      <c r="C45" s="245" t="s">
        <v>510</v>
      </c>
      <c r="D45" s="245"/>
      <c r="E45" s="93"/>
      <c r="F45" s="93"/>
      <c r="G45" s="93"/>
      <c r="H45" s="93"/>
      <c r="I45" s="93"/>
      <c r="J45" s="93"/>
      <c r="K45" s="260" t="s">
        <v>33</v>
      </c>
      <c r="L45" s="260"/>
      <c r="M45" s="260"/>
      <c r="N45" s="261"/>
      <c r="O45" s="17">
        <v>408</v>
      </c>
    </row>
    <row r="46" spans="2:15" ht="15" customHeight="1">
      <c r="B46" s="87">
        <v>19</v>
      </c>
      <c r="C46" s="434" t="s">
        <v>511</v>
      </c>
      <c r="D46" s="434"/>
      <c r="E46" s="92"/>
      <c r="F46" s="92"/>
      <c r="G46" s="92"/>
      <c r="H46" s="92"/>
      <c r="I46" s="92"/>
      <c r="J46" s="92"/>
      <c r="K46" s="258" t="s">
        <v>33</v>
      </c>
      <c r="L46" s="258"/>
      <c r="M46" s="258"/>
      <c r="N46" s="259"/>
      <c r="O46" s="17">
        <v>15</v>
      </c>
    </row>
    <row r="47" spans="2:15" ht="15" customHeight="1">
      <c r="B47" s="16">
        <v>20</v>
      </c>
      <c r="C47" s="245" t="s">
        <v>512</v>
      </c>
      <c r="D47" s="245"/>
      <c r="E47" s="93"/>
      <c r="F47" s="93"/>
      <c r="G47" s="93"/>
      <c r="H47" s="93"/>
      <c r="I47" s="93"/>
      <c r="J47" s="93"/>
      <c r="K47" s="260" t="s">
        <v>33</v>
      </c>
      <c r="L47" s="260"/>
      <c r="M47" s="260"/>
      <c r="N47" s="261"/>
      <c r="O47" s="17">
        <v>64</v>
      </c>
    </row>
    <row r="48" spans="2:15" ht="15" customHeight="1">
      <c r="B48" s="87">
        <v>21</v>
      </c>
      <c r="C48" s="434" t="s">
        <v>513</v>
      </c>
      <c r="D48" s="434"/>
      <c r="E48" s="92"/>
      <c r="F48" s="92"/>
      <c r="G48" s="92"/>
      <c r="H48" s="92"/>
      <c r="I48" s="92"/>
      <c r="J48" s="92"/>
      <c r="K48" s="258" t="s">
        <v>33</v>
      </c>
      <c r="L48" s="258"/>
      <c r="M48" s="258"/>
      <c r="N48" s="259"/>
      <c r="O48" s="17">
        <v>17</v>
      </c>
    </row>
    <row r="49" spans="2:15" ht="15" customHeight="1">
      <c r="B49" s="16">
        <v>22</v>
      </c>
      <c r="C49" s="245" t="s">
        <v>514</v>
      </c>
      <c r="D49" s="245"/>
      <c r="E49" s="93"/>
      <c r="F49" s="93"/>
      <c r="G49" s="93"/>
      <c r="H49" s="93"/>
      <c r="I49" s="93"/>
      <c r="J49" s="93"/>
      <c r="K49" s="260" t="s">
        <v>33</v>
      </c>
      <c r="L49" s="260"/>
      <c r="M49" s="260"/>
      <c r="N49" s="261"/>
      <c r="O49" s="17">
        <v>26</v>
      </c>
    </row>
    <row r="50" spans="2:15" ht="15" customHeight="1">
      <c r="B50" s="87">
        <v>23</v>
      </c>
      <c r="C50" s="434" t="s">
        <v>515</v>
      </c>
      <c r="D50" s="434"/>
      <c r="E50" s="92"/>
      <c r="F50" s="92"/>
      <c r="G50" s="92"/>
      <c r="H50" s="92"/>
      <c r="I50" s="92"/>
      <c r="J50" s="92"/>
      <c r="K50" s="258" t="s">
        <v>33</v>
      </c>
      <c r="L50" s="258"/>
      <c r="M50" s="258"/>
      <c r="N50" s="259"/>
      <c r="O50" s="17">
        <v>24</v>
      </c>
    </row>
    <row r="51" spans="2:15" ht="15" customHeight="1">
      <c r="B51" s="16">
        <v>24</v>
      </c>
      <c r="C51" s="245" t="s">
        <v>516</v>
      </c>
      <c r="D51" s="245"/>
      <c r="E51" s="93"/>
      <c r="F51" s="93"/>
      <c r="G51" s="93"/>
      <c r="H51" s="93"/>
      <c r="I51" s="93"/>
      <c r="J51" s="93"/>
      <c r="K51" s="260" t="s">
        <v>33</v>
      </c>
      <c r="L51" s="260"/>
      <c r="M51" s="260"/>
      <c r="N51" s="261"/>
      <c r="O51" s="17">
        <v>106</v>
      </c>
    </row>
    <row r="52" spans="2:15" ht="15" customHeight="1">
      <c r="B52" s="87">
        <v>25</v>
      </c>
      <c r="C52" s="434" t="s">
        <v>517</v>
      </c>
      <c r="D52" s="434"/>
      <c r="E52" s="92"/>
      <c r="F52" s="92"/>
      <c r="G52" s="92"/>
      <c r="H52" s="92"/>
      <c r="I52" s="92"/>
      <c r="J52" s="92"/>
      <c r="K52" s="258" t="s">
        <v>33</v>
      </c>
      <c r="L52" s="258"/>
      <c r="M52" s="258"/>
      <c r="N52" s="259"/>
      <c r="O52" s="17">
        <v>70</v>
      </c>
    </row>
    <row r="53" spans="2:15" ht="15" customHeight="1">
      <c r="B53" s="16">
        <v>26</v>
      </c>
      <c r="C53" s="245" t="s">
        <v>518</v>
      </c>
      <c r="D53" s="245"/>
      <c r="E53" s="93"/>
      <c r="F53" s="93"/>
      <c r="G53" s="93"/>
      <c r="H53" s="93"/>
      <c r="I53" s="93"/>
      <c r="J53" s="93"/>
      <c r="K53" s="260" t="s">
        <v>33</v>
      </c>
      <c r="L53" s="260"/>
      <c r="M53" s="260"/>
      <c r="N53" s="261"/>
      <c r="O53" s="17">
        <v>41</v>
      </c>
    </row>
    <row r="54" spans="2:15" ht="15" customHeight="1">
      <c r="B54" s="87">
        <v>27</v>
      </c>
      <c r="C54" s="380" t="s">
        <v>519</v>
      </c>
      <c r="D54" s="380"/>
      <c r="E54" s="92"/>
      <c r="F54" s="92"/>
      <c r="G54" s="92"/>
      <c r="H54" s="92"/>
      <c r="I54" s="92"/>
      <c r="J54" s="92"/>
      <c r="K54" s="258" t="s">
        <v>33</v>
      </c>
      <c r="L54" s="258"/>
      <c r="M54" s="258"/>
      <c r="N54" s="259"/>
      <c r="O54" s="17">
        <v>43</v>
      </c>
    </row>
    <row r="55" spans="2:15" ht="15" customHeight="1">
      <c r="B55" s="16">
        <v>28</v>
      </c>
      <c r="C55" s="362" t="s">
        <v>520</v>
      </c>
      <c r="D55" s="362"/>
      <c r="E55" s="93"/>
      <c r="F55" s="93"/>
      <c r="G55" s="93"/>
      <c r="H55" s="93"/>
      <c r="I55" s="93"/>
      <c r="J55" s="93"/>
      <c r="K55" s="260" t="s">
        <v>33</v>
      </c>
      <c r="L55" s="260"/>
      <c r="M55" s="260"/>
      <c r="N55" s="261"/>
      <c r="O55" s="17">
        <v>28</v>
      </c>
    </row>
    <row r="56" spans="2:15" ht="15" customHeight="1">
      <c r="B56" s="87">
        <v>29</v>
      </c>
      <c r="C56" s="380" t="s">
        <v>521</v>
      </c>
      <c r="D56" s="380"/>
      <c r="E56" s="92"/>
      <c r="F56" s="92"/>
      <c r="G56" s="92"/>
      <c r="H56" s="92"/>
      <c r="I56" s="92"/>
      <c r="J56" s="92"/>
      <c r="K56" s="258" t="s">
        <v>33</v>
      </c>
      <c r="L56" s="258"/>
      <c r="M56" s="258"/>
      <c r="N56" s="259"/>
      <c r="O56" s="17">
        <v>50</v>
      </c>
    </row>
    <row r="57" spans="2:15" ht="15" customHeight="1">
      <c r="B57" s="16">
        <v>30</v>
      </c>
      <c r="C57" s="362" t="s">
        <v>522</v>
      </c>
      <c r="D57" s="362"/>
      <c r="E57" s="93"/>
      <c r="F57" s="93" t="s">
        <v>265</v>
      </c>
      <c r="G57" s="93"/>
      <c r="H57" s="93"/>
      <c r="I57" s="93"/>
      <c r="J57" s="93"/>
      <c r="K57" s="260" t="s">
        <v>523</v>
      </c>
      <c r="L57" s="260"/>
      <c r="M57" s="260"/>
      <c r="N57" s="261"/>
      <c r="O57" s="17">
        <v>86</v>
      </c>
    </row>
    <row r="58" spans="2:15" ht="15" customHeight="1">
      <c r="B58" s="87">
        <v>31</v>
      </c>
      <c r="C58" s="380" t="s">
        <v>524</v>
      </c>
      <c r="D58" s="380"/>
      <c r="E58" s="92"/>
      <c r="F58" s="92"/>
      <c r="G58" s="92"/>
      <c r="H58" s="92"/>
      <c r="I58" s="92"/>
      <c r="J58" s="92" t="s">
        <v>265</v>
      </c>
      <c r="K58" s="275" t="s">
        <v>525</v>
      </c>
      <c r="L58" s="275"/>
      <c r="M58" s="275"/>
      <c r="N58" s="276"/>
      <c r="O58" s="17">
        <v>30</v>
      </c>
    </row>
    <row r="59" spans="2:15" ht="15" customHeight="1">
      <c r="B59" s="16">
        <v>32</v>
      </c>
      <c r="C59" s="362" t="s">
        <v>526</v>
      </c>
      <c r="D59" s="362"/>
      <c r="E59" s="93"/>
      <c r="F59" s="93"/>
      <c r="G59" s="93"/>
      <c r="H59" s="93"/>
      <c r="I59" s="93"/>
      <c r="J59" s="93"/>
      <c r="K59" s="260" t="s">
        <v>33</v>
      </c>
      <c r="L59" s="260"/>
      <c r="M59" s="260"/>
      <c r="N59" s="261"/>
      <c r="O59" s="17">
        <v>23</v>
      </c>
    </row>
    <row r="60" spans="2:15" ht="15" customHeight="1">
      <c r="B60" s="87">
        <v>33</v>
      </c>
      <c r="C60" s="380" t="s">
        <v>527</v>
      </c>
      <c r="D60" s="380"/>
      <c r="E60" s="92"/>
      <c r="F60" s="92"/>
      <c r="G60" s="92"/>
      <c r="H60" s="92"/>
      <c r="I60" s="92"/>
      <c r="J60" s="92"/>
      <c r="K60" s="258" t="s">
        <v>33</v>
      </c>
      <c r="L60" s="258"/>
      <c r="M60" s="258"/>
      <c r="N60" s="259"/>
      <c r="O60" s="17">
        <v>21</v>
      </c>
    </row>
    <row r="61" spans="2:15" ht="15" customHeight="1">
      <c r="B61" s="16">
        <v>34</v>
      </c>
      <c r="C61" s="362" t="s">
        <v>528</v>
      </c>
      <c r="D61" s="362"/>
      <c r="E61" s="93"/>
      <c r="F61" s="93"/>
      <c r="G61" s="93"/>
      <c r="H61" s="93"/>
      <c r="I61" s="93"/>
      <c r="J61" s="93"/>
      <c r="K61" s="260" t="s">
        <v>33</v>
      </c>
      <c r="L61" s="260"/>
      <c r="M61" s="260"/>
      <c r="N61" s="261"/>
      <c r="O61" s="17">
        <v>38</v>
      </c>
    </row>
    <row r="62" spans="2:15" ht="15" customHeight="1">
      <c r="B62" s="87">
        <v>35</v>
      </c>
      <c r="C62" s="380" t="s">
        <v>529</v>
      </c>
      <c r="D62" s="380"/>
      <c r="E62" s="92"/>
      <c r="F62" s="92"/>
      <c r="G62" s="92"/>
      <c r="H62" s="92"/>
      <c r="I62" s="92"/>
      <c r="J62" s="92"/>
      <c r="K62" s="258" t="s">
        <v>33</v>
      </c>
      <c r="L62" s="258"/>
      <c r="M62" s="258"/>
      <c r="N62" s="259"/>
      <c r="O62" s="17">
        <v>30</v>
      </c>
    </row>
    <row r="63" spans="2:15" ht="15" customHeight="1">
      <c r="B63" s="16">
        <v>36</v>
      </c>
      <c r="C63" s="362" t="s">
        <v>530</v>
      </c>
      <c r="D63" s="362"/>
      <c r="E63" s="93"/>
      <c r="F63" s="93"/>
      <c r="G63" s="93"/>
      <c r="H63" s="93"/>
      <c r="I63" s="93"/>
      <c r="J63" s="93"/>
      <c r="K63" s="260" t="s">
        <v>33</v>
      </c>
      <c r="L63" s="260"/>
      <c r="M63" s="260"/>
      <c r="N63" s="261"/>
      <c r="O63" s="17">
        <v>22</v>
      </c>
    </row>
    <row r="64" spans="2:15" ht="15" customHeight="1">
      <c r="B64" s="87">
        <v>37</v>
      </c>
      <c r="C64" s="380" t="s">
        <v>531</v>
      </c>
      <c r="D64" s="380"/>
      <c r="E64" s="92"/>
      <c r="F64" s="92"/>
      <c r="G64" s="92"/>
      <c r="H64" s="92"/>
      <c r="I64" s="92"/>
      <c r="J64" s="92"/>
      <c r="K64" s="258" t="s">
        <v>33</v>
      </c>
      <c r="L64" s="258"/>
      <c r="M64" s="258"/>
      <c r="N64" s="259"/>
      <c r="O64" s="17">
        <v>44</v>
      </c>
    </row>
    <row r="65" spans="2:15" ht="15" customHeight="1">
      <c r="B65" s="16">
        <v>38</v>
      </c>
      <c r="C65" s="362" t="s">
        <v>532</v>
      </c>
      <c r="D65" s="362"/>
      <c r="E65" s="93"/>
      <c r="F65" s="93"/>
      <c r="G65" s="93"/>
      <c r="H65" s="93"/>
      <c r="I65" s="93"/>
      <c r="J65" s="93"/>
      <c r="K65" s="260" t="s">
        <v>33</v>
      </c>
      <c r="L65" s="260"/>
      <c r="M65" s="260"/>
      <c r="N65" s="261"/>
      <c r="O65" s="17">
        <v>69</v>
      </c>
    </row>
    <row r="66" spans="2:15" ht="15" customHeight="1">
      <c r="B66" s="87">
        <v>39</v>
      </c>
      <c r="C66" s="380" t="s">
        <v>533</v>
      </c>
      <c r="D66" s="380"/>
      <c r="E66" s="92"/>
      <c r="F66" s="92"/>
      <c r="G66" s="92"/>
      <c r="H66" s="92"/>
      <c r="I66" s="92"/>
      <c r="J66" s="92"/>
      <c r="K66" s="252" t="s">
        <v>33</v>
      </c>
      <c r="L66" s="252"/>
      <c r="M66" s="252"/>
      <c r="N66" s="253"/>
      <c r="O66" s="17">
        <v>10</v>
      </c>
    </row>
    <row r="67" spans="2:15" ht="15" customHeight="1">
      <c r="B67" s="16">
        <v>40</v>
      </c>
      <c r="C67" s="362" t="s">
        <v>534</v>
      </c>
      <c r="D67" s="362"/>
      <c r="E67" s="93"/>
      <c r="F67" s="93" t="s">
        <v>265</v>
      </c>
      <c r="G67" s="93"/>
      <c r="H67" s="93"/>
      <c r="I67" s="93"/>
      <c r="J67" s="93" t="s">
        <v>265</v>
      </c>
      <c r="K67" s="260" t="s">
        <v>535</v>
      </c>
      <c r="L67" s="260"/>
      <c r="M67" s="260"/>
      <c r="N67" s="261"/>
      <c r="O67" s="17">
        <v>37</v>
      </c>
    </row>
    <row r="68" spans="2:15" ht="15" customHeight="1">
      <c r="B68" s="87">
        <v>41</v>
      </c>
      <c r="C68" s="380" t="s">
        <v>536</v>
      </c>
      <c r="D68" s="380"/>
      <c r="E68" s="92"/>
      <c r="F68" s="92"/>
      <c r="G68" s="92"/>
      <c r="H68" s="92"/>
      <c r="I68" s="92"/>
      <c r="J68" s="92"/>
      <c r="K68" s="258" t="s">
        <v>33</v>
      </c>
      <c r="L68" s="258"/>
      <c r="M68" s="258"/>
      <c r="N68" s="259"/>
      <c r="O68" s="17">
        <v>5</v>
      </c>
    </row>
    <row r="69" spans="2:15" ht="15" customHeight="1">
      <c r="B69" s="16">
        <v>42</v>
      </c>
      <c r="C69" s="362" t="s">
        <v>537</v>
      </c>
      <c r="D69" s="362"/>
      <c r="E69" s="93"/>
      <c r="F69" s="93"/>
      <c r="G69" s="93"/>
      <c r="H69" s="93"/>
      <c r="I69" s="93"/>
      <c r="J69" s="93"/>
      <c r="K69" s="260" t="s">
        <v>33</v>
      </c>
      <c r="L69" s="260"/>
      <c r="M69" s="260"/>
      <c r="N69" s="261"/>
      <c r="O69" s="17">
        <v>38</v>
      </c>
    </row>
    <row r="70" spans="2:15" ht="15" customHeight="1">
      <c r="B70" s="87">
        <v>43</v>
      </c>
      <c r="C70" s="380" t="s">
        <v>538</v>
      </c>
      <c r="D70" s="380"/>
      <c r="E70" s="92"/>
      <c r="F70" s="92"/>
      <c r="G70" s="92"/>
      <c r="H70" s="92"/>
      <c r="I70" s="92"/>
      <c r="J70" s="92"/>
      <c r="K70" s="258" t="s">
        <v>33</v>
      </c>
      <c r="L70" s="258"/>
      <c r="M70" s="258"/>
      <c r="N70" s="259"/>
      <c r="O70" s="17">
        <v>5</v>
      </c>
    </row>
    <row r="71" spans="2:15" ht="15" customHeight="1">
      <c r="B71" s="16">
        <v>44</v>
      </c>
      <c r="C71" s="362" t="s">
        <v>539</v>
      </c>
      <c r="D71" s="362"/>
      <c r="E71" s="93"/>
      <c r="F71" s="93"/>
      <c r="G71" s="93"/>
      <c r="H71" s="93"/>
      <c r="I71" s="93"/>
      <c r="J71" s="93"/>
      <c r="K71" s="260" t="s">
        <v>33</v>
      </c>
      <c r="L71" s="260"/>
      <c r="M71" s="260"/>
      <c r="N71" s="261"/>
      <c r="O71" s="17">
        <v>12</v>
      </c>
    </row>
    <row r="72" spans="2:15" ht="15" customHeight="1">
      <c r="B72" s="87">
        <v>45</v>
      </c>
      <c r="C72" s="380" t="s">
        <v>540</v>
      </c>
      <c r="D72" s="380"/>
      <c r="E72" s="92"/>
      <c r="F72" s="92"/>
      <c r="G72" s="92"/>
      <c r="H72" s="92"/>
      <c r="I72" s="92"/>
      <c r="J72" s="92"/>
      <c r="K72" s="258" t="s">
        <v>33</v>
      </c>
      <c r="L72" s="258"/>
      <c r="M72" s="258"/>
      <c r="N72" s="259"/>
      <c r="O72" s="17">
        <v>54</v>
      </c>
    </row>
    <row r="73" spans="2:15" ht="15" customHeight="1">
      <c r="B73" s="16">
        <v>46</v>
      </c>
      <c r="C73" s="362" t="s">
        <v>541</v>
      </c>
      <c r="D73" s="362"/>
      <c r="E73" s="93"/>
      <c r="F73" s="93"/>
      <c r="G73" s="93"/>
      <c r="H73" s="93"/>
      <c r="I73" s="93"/>
      <c r="J73" s="93"/>
      <c r="K73" s="260" t="s">
        <v>33</v>
      </c>
      <c r="L73" s="260"/>
      <c r="M73" s="260"/>
      <c r="N73" s="261"/>
      <c r="O73" s="17">
        <v>89</v>
      </c>
    </row>
    <row r="74" spans="2:15" ht="15" customHeight="1">
      <c r="B74" s="87">
        <v>47</v>
      </c>
      <c r="C74" s="380" t="s">
        <v>542</v>
      </c>
      <c r="D74" s="380"/>
      <c r="E74" s="92"/>
      <c r="F74" s="92"/>
      <c r="G74" s="92"/>
      <c r="H74" s="92"/>
      <c r="I74" s="92"/>
      <c r="J74" s="92"/>
      <c r="K74" s="258" t="s">
        <v>33</v>
      </c>
      <c r="L74" s="258"/>
      <c r="M74" s="258"/>
      <c r="N74" s="259"/>
      <c r="O74" s="17">
        <v>9</v>
      </c>
    </row>
    <row r="75" spans="2:15" ht="15" customHeight="1">
      <c r="B75" s="16">
        <v>48</v>
      </c>
      <c r="C75" s="362" t="s">
        <v>543</v>
      </c>
      <c r="D75" s="362"/>
      <c r="E75" s="93"/>
      <c r="F75" s="93"/>
      <c r="G75" s="93"/>
      <c r="H75" s="93"/>
      <c r="I75" s="93"/>
      <c r="J75" s="93"/>
      <c r="K75" s="260" t="s">
        <v>33</v>
      </c>
      <c r="L75" s="260"/>
      <c r="M75" s="260"/>
      <c r="N75" s="261"/>
      <c r="O75" s="17">
        <v>48</v>
      </c>
    </row>
    <row r="76" spans="2:15" ht="15" customHeight="1">
      <c r="B76" s="87">
        <v>49</v>
      </c>
      <c r="C76" s="380" t="s">
        <v>544</v>
      </c>
      <c r="D76" s="380"/>
      <c r="E76" s="92"/>
      <c r="F76" s="92"/>
      <c r="G76" s="92"/>
      <c r="H76" s="92"/>
      <c r="I76" s="92"/>
      <c r="J76" s="92"/>
      <c r="K76" s="258" t="s">
        <v>33</v>
      </c>
      <c r="L76" s="258"/>
      <c r="M76" s="258"/>
      <c r="N76" s="259"/>
      <c r="O76" s="17">
        <v>13</v>
      </c>
    </row>
    <row r="77" spans="2:15" ht="15" customHeight="1">
      <c r="B77" s="16">
        <v>50</v>
      </c>
      <c r="C77" s="362" t="s">
        <v>545</v>
      </c>
      <c r="D77" s="362"/>
      <c r="E77" s="93"/>
      <c r="F77" s="93"/>
      <c r="G77" s="93"/>
      <c r="H77" s="93"/>
      <c r="I77" s="93"/>
      <c r="J77" s="93"/>
      <c r="K77" s="260" t="s">
        <v>33</v>
      </c>
      <c r="L77" s="260"/>
      <c r="M77" s="260"/>
      <c r="N77" s="261"/>
      <c r="O77" s="17">
        <v>27</v>
      </c>
    </row>
    <row r="78" spans="2:15" ht="15" customHeight="1">
      <c r="B78" s="87">
        <v>51</v>
      </c>
      <c r="C78" s="380" t="s">
        <v>546</v>
      </c>
      <c r="D78" s="380"/>
      <c r="E78" s="92"/>
      <c r="F78" s="92"/>
      <c r="G78" s="92"/>
      <c r="H78" s="92"/>
      <c r="I78" s="92"/>
      <c r="J78" s="92"/>
      <c r="K78" s="258" t="s">
        <v>33</v>
      </c>
      <c r="L78" s="258"/>
      <c r="M78" s="258"/>
      <c r="N78" s="259"/>
      <c r="O78" s="17">
        <v>27</v>
      </c>
    </row>
    <row r="79" spans="2:15" ht="15" customHeight="1">
      <c r="B79" s="16">
        <v>52</v>
      </c>
      <c r="C79" s="362" t="s">
        <v>547</v>
      </c>
      <c r="D79" s="362"/>
      <c r="E79" s="93"/>
      <c r="F79" s="93"/>
      <c r="G79" s="93"/>
      <c r="H79" s="93"/>
      <c r="I79" s="93"/>
      <c r="J79" s="93"/>
      <c r="K79" s="260" t="s">
        <v>33</v>
      </c>
      <c r="L79" s="260"/>
      <c r="M79" s="260"/>
      <c r="N79" s="261"/>
      <c r="O79" s="17">
        <v>11</v>
      </c>
    </row>
    <row r="80" spans="2:15" ht="15" customHeight="1">
      <c r="B80" s="87">
        <v>53</v>
      </c>
      <c r="C80" s="380" t="s">
        <v>548</v>
      </c>
      <c r="D80" s="380"/>
      <c r="E80" s="92"/>
      <c r="F80" s="92"/>
      <c r="G80" s="92"/>
      <c r="H80" s="92"/>
      <c r="I80" s="92"/>
      <c r="J80" s="92"/>
      <c r="K80" s="258" t="s">
        <v>33</v>
      </c>
      <c r="L80" s="258"/>
      <c r="M80" s="258"/>
      <c r="N80" s="259"/>
      <c r="O80" s="17">
        <v>87</v>
      </c>
    </row>
    <row r="81" spans="2:15" ht="15" customHeight="1">
      <c r="B81" s="16">
        <v>54</v>
      </c>
      <c r="C81" s="362" t="s">
        <v>549</v>
      </c>
      <c r="D81" s="362"/>
      <c r="E81" s="93"/>
      <c r="F81" s="93"/>
      <c r="G81" s="93"/>
      <c r="H81" s="93"/>
      <c r="I81" s="93"/>
      <c r="J81" s="93"/>
      <c r="K81" s="260" t="s">
        <v>33</v>
      </c>
      <c r="L81" s="260"/>
      <c r="M81" s="260"/>
      <c r="N81" s="261"/>
      <c r="O81" s="17">
        <v>13</v>
      </c>
    </row>
    <row r="82" spans="2:15" ht="15" customHeight="1">
      <c r="B82" s="87">
        <v>55</v>
      </c>
      <c r="C82" s="380" t="s">
        <v>550</v>
      </c>
      <c r="D82" s="380"/>
      <c r="E82" s="92"/>
      <c r="F82" s="92"/>
      <c r="G82" s="92"/>
      <c r="H82" s="92"/>
      <c r="I82" s="92"/>
      <c r="J82" s="92"/>
      <c r="K82" s="258" t="s">
        <v>33</v>
      </c>
      <c r="L82" s="258"/>
      <c r="M82" s="258"/>
      <c r="N82" s="259"/>
      <c r="O82" s="17">
        <v>21</v>
      </c>
    </row>
    <row r="83" spans="2:15" ht="15" customHeight="1">
      <c r="B83" s="16">
        <v>56</v>
      </c>
      <c r="C83" s="362" t="s">
        <v>551</v>
      </c>
      <c r="D83" s="362"/>
      <c r="E83" s="93"/>
      <c r="F83" s="93"/>
      <c r="G83" s="93"/>
      <c r="H83" s="93"/>
      <c r="I83" s="93"/>
      <c r="J83" s="93"/>
      <c r="K83" s="260" t="s">
        <v>33</v>
      </c>
      <c r="L83" s="260"/>
      <c r="M83" s="260"/>
      <c r="N83" s="261"/>
      <c r="O83" s="17">
        <v>59</v>
      </c>
    </row>
    <row r="84" spans="2:15" ht="15" customHeight="1">
      <c r="B84" s="87">
        <v>57</v>
      </c>
      <c r="C84" s="380" t="s">
        <v>552</v>
      </c>
      <c r="D84" s="380"/>
      <c r="E84" s="92"/>
      <c r="F84" s="92"/>
      <c r="G84" s="92"/>
      <c r="H84" s="92"/>
      <c r="I84" s="92"/>
      <c r="J84" s="92"/>
      <c r="K84" s="258" t="s">
        <v>33</v>
      </c>
      <c r="L84" s="258"/>
      <c r="M84" s="258"/>
      <c r="N84" s="259"/>
      <c r="O84" s="17">
        <v>10</v>
      </c>
    </row>
    <row r="85" spans="2:15" ht="15" customHeight="1">
      <c r="B85" s="16">
        <v>58</v>
      </c>
      <c r="C85" s="362" t="s">
        <v>553</v>
      </c>
      <c r="D85" s="362"/>
      <c r="E85" s="93"/>
      <c r="F85" s="93"/>
      <c r="G85" s="93"/>
      <c r="H85" s="93"/>
      <c r="I85" s="93"/>
      <c r="J85" s="93"/>
      <c r="K85" s="260" t="s">
        <v>33</v>
      </c>
      <c r="L85" s="260"/>
      <c r="M85" s="260"/>
      <c r="N85" s="261"/>
      <c r="O85" s="17">
        <v>17</v>
      </c>
    </row>
    <row r="86" spans="2:15" ht="15" customHeight="1">
      <c r="B86" s="87">
        <v>59</v>
      </c>
      <c r="C86" s="242"/>
      <c r="D86" s="242"/>
      <c r="E86" s="92"/>
      <c r="F86" s="92"/>
      <c r="G86" s="92"/>
      <c r="H86" s="92"/>
      <c r="I86" s="92"/>
      <c r="J86" s="92"/>
      <c r="K86" s="258"/>
      <c r="L86" s="258"/>
      <c r="M86" s="258"/>
      <c r="N86" s="259"/>
    </row>
    <row r="87" spans="2:15" ht="15" customHeight="1">
      <c r="B87" s="16">
        <v>60</v>
      </c>
      <c r="C87" s="245" t="s">
        <v>554</v>
      </c>
      <c r="D87" s="245"/>
      <c r="E87" s="93"/>
      <c r="F87" s="93"/>
      <c r="G87" s="93"/>
      <c r="H87" s="93"/>
      <c r="I87" s="93"/>
      <c r="J87" s="93"/>
      <c r="K87" s="260" t="s">
        <v>33</v>
      </c>
      <c r="L87" s="260"/>
      <c r="M87" s="260"/>
      <c r="N87" s="261"/>
      <c r="O87" s="17">
        <v>35</v>
      </c>
    </row>
    <row r="88" spans="2:15" ht="15" customHeight="1">
      <c r="B88" s="87">
        <v>61</v>
      </c>
      <c r="C88" s="242" t="s">
        <v>555</v>
      </c>
      <c r="D88" s="242"/>
      <c r="E88" s="92"/>
      <c r="F88" s="92"/>
      <c r="G88" s="92"/>
      <c r="H88" s="92"/>
      <c r="I88" s="92"/>
      <c r="J88" s="92"/>
      <c r="K88" s="258" t="s">
        <v>33</v>
      </c>
      <c r="L88" s="258"/>
      <c r="M88" s="258"/>
      <c r="N88" s="259"/>
      <c r="O88" s="17">
        <v>40</v>
      </c>
    </row>
    <row r="89" spans="2:15" ht="15" customHeight="1">
      <c r="B89" s="16">
        <v>62</v>
      </c>
      <c r="C89" s="362" t="s">
        <v>556</v>
      </c>
      <c r="D89" s="362"/>
      <c r="E89" s="93"/>
      <c r="F89" s="93"/>
      <c r="G89" s="93"/>
      <c r="H89" s="93"/>
      <c r="I89" s="93"/>
      <c r="J89" s="93"/>
      <c r="K89" s="260" t="s">
        <v>33</v>
      </c>
      <c r="L89" s="260"/>
      <c r="M89" s="260"/>
      <c r="N89" s="261"/>
      <c r="O89" s="17">
        <v>6</v>
      </c>
    </row>
    <row r="90" spans="2:15" ht="15" customHeight="1">
      <c r="B90" s="87">
        <v>63</v>
      </c>
      <c r="C90" s="363" t="s">
        <v>557</v>
      </c>
      <c r="D90" s="363"/>
      <c r="E90" s="92"/>
      <c r="F90" s="92"/>
      <c r="G90" s="92"/>
      <c r="H90" s="92"/>
      <c r="I90" s="92"/>
      <c r="J90" s="92"/>
      <c r="K90" s="258" t="s">
        <v>33</v>
      </c>
      <c r="L90" s="258"/>
      <c r="M90" s="258"/>
      <c r="N90" s="259"/>
      <c r="O90" s="17">
        <v>6</v>
      </c>
    </row>
    <row r="91" spans="2:15" ht="15" customHeight="1">
      <c r="B91" s="16">
        <v>64</v>
      </c>
      <c r="C91" s="362" t="s">
        <v>558</v>
      </c>
      <c r="D91" s="362"/>
      <c r="E91" s="93"/>
      <c r="F91" s="93"/>
      <c r="G91" s="93"/>
      <c r="H91" s="93"/>
      <c r="I91" s="93"/>
      <c r="J91" s="93"/>
      <c r="K91" s="260" t="s">
        <v>33</v>
      </c>
      <c r="L91" s="260"/>
      <c r="M91" s="260"/>
      <c r="N91" s="261"/>
      <c r="O91" s="17">
        <v>26</v>
      </c>
    </row>
    <row r="92" spans="2:15" ht="15" customHeight="1">
      <c r="B92" s="87">
        <v>65</v>
      </c>
      <c r="C92" s="363" t="s">
        <v>559</v>
      </c>
      <c r="D92" s="363"/>
      <c r="E92" s="92"/>
      <c r="F92" s="92"/>
      <c r="G92" s="92"/>
      <c r="H92" s="92"/>
      <c r="I92" s="92"/>
      <c r="J92" s="92"/>
      <c r="K92" s="258" t="s">
        <v>33</v>
      </c>
      <c r="L92" s="258"/>
      <c r="M92" s="258"/>
      <c r="N92" s="259"/>
      <c r="O92" s="17">
        <v>4</v>
      </c>
    </row>
    <row r="93" spans="2:15" ht="15" customHeight="1">
      <c r="B93" s="16">
        <v>66</v>
      </c>
      <c r="C93" s="362" t="s">
        <v>560</v>
      </c>
      <c r="D93" s="362"/>
      <c r="E93" s="95"/>
      <c r="F93" s="95"/>
      <c r="G93" s="95"/>
      <c r="H93" s="95"/>
      <c r="I93" s="95"/>
      <c r="J93" s="95"/>
      <c r="K93" s="250" t="s">
        <v>33</v>
      </c>
      <c r="L93" s="250"/>
      <c r="M93" s="250"/>
      <c r="N93" s="251"/>
      <c r="O93" s="17">
        <v>12</v>
      </c>
    </row>
    <row r="94" spans="2:15" ht="15" customHeight="1">
      <c r="B94" s="87">
        <v>67</v>
      </c>
      <c r="C94" s="363" t="s">
        <v>561</v>
      </c>
      <c r="D94" s="363"/>
      <c r="E94" s="96"/>
      <c r="F94" s="96"/>
      <c r="G94" s="96"/>
      <c r="H94" s="96"/>
      <c r="I94" s="96"/>
      <c r="J94" s="96"/>
      <c r="K94" s="252" t="s">
        <v>33</v>
      </c>
      <c r="L94" s="252"/>
      <c r="M94" s="252"/>
      <c r="N94" s="253"/>
      <c r="O94" s="17">
        <v>32</v>
      </c>
    </row>
    <row r="95" spans="2:15" ht="15" customHeight="1">
      <c r="B95" s="16">
        <v>68</v>
      </c>
      <c r="C95" s="362" t="s">
        <v>562</v>
      </c>
      <c r="D95" s="362"/>
      <c r="E95" s="95"/>
      <c r="F95" s="95"/>
      <c r="G95" s="95"/>
      <c r="H95" s="95"/>
      <c r="I95" s="95"/>
      <c r="J95" s="95"/>
      <c r="K95" s="250" t="s">
        <v>33</v>
      </c>
      <c r="L95" s="250"/>
      <c r="M95" s="250"/>
      <c r="N95" s="251"/>
      <c r="O95" s="17">
        <v>5</v>
      </c>
    </row>
    <row r="96" spans="2:15" ht="15" customHeight="1">
      <c r="B96" s="87">
        <v>69</v>
      </c>
      <c r="C96" s="363" t="s">
        <v>563</v>
      </c>
      <c r="D96" s="363"/>
      <c r="E96" s="96"/>
      <c r="F96" s="96"/>
      <c r="G96" s="96"/>
      <c r="H96" s="96"/>
      <c r="I96" s="96"/>
      <c r="J96" s="96"/>
      <c r="K96" s="252" t="s">
        <v>33</v>
      </c>
      <c r="L96" s="252"/>
      <c r="M96" s="252"/>
      <c r="N96" s="253"/>
      <c r="O96" s="17">
        <v>5</v>
      </c>
    </row>
    <row r="97" spans="2:15" ht="15" customHeight="1">
      <c r="B97" s="16">
        <v>70</v>
      </c>
      <c r="C97" s="362" t="s">
        <v>564</v>
      </c>
      <c r="D97" s="362"/>
      <c r="E97" s="95"/>
      <c r="F97" s="95"/>
      <c r="G97" s="95"/>
      <c r="H97" s="95"/>
      <c r="I97" s="95"/>
      <c r="J97" s="95"/>
      <c r="K97" s="250" t="s">
        <v>33</v>
      </c>
      <c r="L97" s="250"/>
      <c r="M97" s="250"/>
      <c r="N97" s="251"/>
      <c r="O97" s="17">
        <v>27</v>
      </c>
    </row>
    <row r="98" spans="2:15" ht="15" customHeight="1">
      <c r="B98" s="87">
        <v>71</v>
      </c>
      <c r="C98" s="363" t="s">
        <v>565</v>
      </c>
      <c r="D98" s="363"/>
      <c r="E98" s="96"/>
      <c r="F98" s="96"/>
      <c r="G98" s="96"/>
      <c r="H98" s="96"/>
      <c r="I98" s="96"/>
      <c r="J98" s="96"/>
      <c r="K98" s="252" t="s">
        <v>33</v>
      </c>
      <c r="L98" s="252"/>
      <c r="M98" s="252"/>
      <c r="N98" s="253"/>
      <c r="O98" s="17">
        <v>11</v>
      </c>
    </row>
    <row r="99" spans="2:15" ht="15" customHeight="1">
      <c r="B99" s="16">
        <v>72</v>
      </c>
      <c r="C99" s="362" t="s">
        <v>566</v>
      </c>
      <c r="D99" s="362"/>
      <c r="E99" s="95"/>
      <c r="F99" s="95"/>
      <c r="G99" s="95"/>
      <c r="H99" s="95"/>
      <c r="I99" s="95"/>
      <c r="J99" s="95"/>
      <c r="K99" s="250" t="s">
        <v>33</v>
      </c>
      <c r="L99" s="250"/>
      <c r="M99" s="250"/>
      <c r="N99" s="251"/>
      <c r="O99" s="17">
        <v>12</v>
      </c>
    </row>
    <row r="100" spans="2:15" ht="15" customHeight="1">
      <c r="B100" s="87">
        <v>73</v>
      </c>
      <c r="C100" s="363" t="s">
        <v>567</v>
      </c>
      <c r="D100" s="363"/>
      <c r="E100" s="96"/>
      <c r="F100" s="96"/>
      <c r="G100" s="96"/>
      <c r="H100" s="96"/>
      <c r="I100" s="96"/>
      <c r="J100" s="96"/>
      <c r="K100" s="252" t="s">
        <v>33</v>
      </c>
      <c r="L100" s="252"/>
      <c r="M100" s="252"/>
      <c r="N100" s="253"/>
      <c r="O100" s="17">
        <v>24</v>
      </c>
    </row>
    <row r="101" spans="2:15" ht="15" customHeight="1">
      <c r="B101" s="16">
        <v>74</v>
      </c>
      <c r="C101" s="362" t="s">
        <v>568</v>
      </c>
      <c r="D101" s="362"/>
      <c r="E101" s="95"/>
      <c r="F101" s="95"/>
      <c r="G101" s="95"/>
      <c r="H101" s="95"/>
      <c r="I101" s="95"/>
      <c r="J101" s="95"/>
      <c r="K101" s="250" t="s">
        <v>33</v>
      </c>
      <c r="L101" s="250"/>
      <c r="M101" s="250"/>
      <c r="N101" s="251"/>
      <c r="O101" s="17">
        <v>42</v>
      </c>
    </row>
    <row r="102" spans="2:15" ht="15" customHeight="1">
      <c r="B102" s="87">
        <v>75</v>
      </c>
      <c r="C102" s="363" t="s">
        <v>569</v>
      </c>
      <c r="D102" s="363"/>
      <c r="E102" s="96"/>
      <c r="F102" s="96"/>
      <c r="G102" s="96"/>
      <c r="H102" s="96"/>
      <c r="I102" s="96"/>
      <c r="J102" s="96"/>
      <c r="K102" s="252" t="s">
        <v>33</v>
      </c>
      <c r="L102" s="252"/>
      <c r="M102" s="252"/>
      <c r="N102" s="253"/>
      <c r="O102" s="17">
        <v>5</v>
      </c>
    </row>
    <row r="103" spans="2:15" ht="15" customHeight="1">
      <c r="B103" s="16">
        <v>76</v>
      </c>
      <c r="C103" s="362" t="s">
        <v>570</v>
      </c>
      <c r="D103" s="362"/>
      <c r="E103" s="95"/>
      <c r="F103" s="95"/>
      <c r="G103" s="95"/>
      <c r="H103" s="95"/>
      <c r="I103" s="95"/>
      <c r="J103" s="95"/>
      <c r="K103" s="250" t="s">
        <v>33</v>
      </c>
      <c r="L103" s="250"/>
      <c r="M103" s="250"/>
      <c r="N103" s="251"/>
      <c r="O103" s="17">
        <v>22</v>
      </c>
    </row>
    <row r="104" spans="2:15" ht="15" customHeight="1">
      <c r="B104" s="87">
        <v>77</v>
      </c>
      <c r="C104" s="363" t="s">
        <v>571</v>
      </c>
      <c r="D104" s="363"/>
      <c r="E104" s="96"/>
      <c r="F104" s="96"/>
      <c r="G104" s="96"/>
      <c r="H104" s="96"/>
      <c r="I104" s="96"/>
      <c r="J104" s="96"/>
      <c r="K104" s="252" t="s">
        <v>33</v>
      </c>
      <c r="L104" s="252"/>
      <c r="M104" s="252"/>
      <c r="N104" s="253"/>
      <c r="O104" s="17">
        <v>4</v>
      </c>
    </row>
    <row r="105" spans="2:15" ht="15" customHeight="1">
      <c r="B105" s="16">
        <v>78</v>
      </c>
      <c r="C105" s="362" t="s">
        <v>572</v>
      </c>
      <c r="D105" s="362"/>
      <c r="E105" s="95"/>
      <c r="F105" s="95"/>
      <c r="G105" s="95"/>
      <c r="H105" s="95"/>
      <c r="I105" s="95"/>
      <c r="J105" s="95"/>
      <c r="K105" s="250" t="s">
        <v>33</v>
      </c>
      <c r="L105" s="250"/>
      <c r="M105" s="250"/>
      <c r="N105" s="251"/>
      <c r="O105" s="17">
        <v>4</v>
      </c>
    </row>
    <row r="106" spans="2:15" ht="15" customHeight="1">
      <c r="B106" s="87">
        <v>79</v>
      </c>
      <c r="C106" s="363" t="s">
        <v>573</v>
      </c>
      <c r="D106" s="363"/>
      <c r="E106" s="96"/>
      <c r="F106" s="96"/>
      <c r="G106" s="96"/>
      <c r="H106" s="96"/>
      <c r="I106" s="96"/>
      <c r="J106" s="96"/>
      <c r="K106" s="252" t="s">
        <v>33</v>
      </c>
      <c r="L106" s="252"/>
      <c r="M106" s="252"/>
      <c r="N106" s="253"/>
      <c r="O106" s="17">
        <v>23</v>
      </c>
    </row>
    <row r="107" spans="2:15" ht="15" customHeight="1">
      <c r="B107" s="16">
        <v>80</v>
      </c>
      <c r="C107" s="362" t="s">
        <v>574</v>
      </c>
      <c r="D107" s="362"/>
      <c r="E107" s="95"/>
      <c r="F107" s="95"/>
      <c r="G107" s="95"/>
      <c r="H107" s="95"/>
      <c r="I107" s="95"/>
      <c r="J107" s="95"/>
      <c r="K107" s="250" t="s">
        <v>33</v>
      </c>
      <c r="L107" s="250"/>
      <c r="M107" s="250"/>
      <c r="N107" s="251"/>
      <c r="O107" s="17">
        <v>4</v>
      </c>
    </row>
    <row r="108" spans="2:15" ht="15" customHeight="1">
      <c r="B108" s="87">
        <v>81</v>
      </c>
      <c r="C108" s="363" t="s">
        <v>575</v>
      </c>
      <c r="D108" s="363"/>
      <c r="E108" s="96"/>
      <c r="F108" s="96"/>
      <c r="G108" s="96"/>
      <c r="H108" s="96"/>
      <c r="I108" s="96"/>
      <c r="J108" s="96"/>
      <c r="K108" s="252" t="s">
        <v>33</v>
      </c>
      <c r="L108" s="252"/>
      <c r="M108" s="252"/>
      <c r="N108" s="253"/>
      <c r="O108" s="17">
        <v>42</v>
      </c>
    </row>
    <row r="109" spans="2:15" ht="15" customHeight="1">
      <c r="B109" s="16">
        <v>82</v>
      </c>
      <c r="C109" s="362" t="s">
        <v>576</v>
      </c>
      <c r="D109" s="362"/>
      <c r="E109" s="95"/>
      <c r="F109" s="95"/>
      <c r="G109" s="95"/>
      <c r="H109" s="95"/>
      <c r="I109" s="95"/>
      <c r="J109" s="95"/>
      <c r="K109" s="250" t="s">
        <v>33</v>
      </c>
      <c r="L109" s="250"/>
      <c r="M109" s="250"/>
      <c r="N109" s="251"/>
      <c r="O109" s="17">
        <v>25</v>
      </c>
    </row>
    <row r="110" spans="2:15" ht="15" customHeight="1">
      <c r="B110" s="87">
        <v>83</v>
      </c>
      <c r="C110" s="363" t="s">
        <v>577</v>
      </c>
      <c r="D110" s="363"/>
      <c r="E110" s="96"/>
      <c r="F110" s="96"/>
      <c r="G110" s="96"/>
      <c r="H110" s="96"/>
      <c r="I110" s="96"/>
      <c r="J110" s="96"/>
      <c r="K110" s="252" t="s">
        <v>33</v>
      </c>
      <c r="L110" s="252"/>
      <c r="M110" s="252"/>
      <c r="N110" s="253"/>
      <c r="O110" s="17">
        <v>7</v>
      </c>
    </row>
    <row r="111" spans="2:15" ht="15" customHeight="1">
      <c r="B111" s="16">
        <v>84</v>
      </c>
      <c r="C111" s="362" t="s">
        <v>578</v>
      </c>
      <c r="D111" s="362"/>
      <c r="E111" s="95"/>
      <c r="F111" s="95"/>
      <c r="G111" s="95"/>
      <c r="H111" s="95"/>
      <c r="I111" s="95"/>
      <c r="J111" s="95"/>
      <c r="K111" s="250" t="s">
        <v>33</v>
      </c>
      <c r="L111" s="250"/>
      <c r="M111" s="250"/>
      <c r="N111" s="251"/>
      <c r="O111" s="194">
        <v>22</v>
      </c>
    </row>
    <row r="112" spans="2:15" ht="15" customHeight="1">
      <c r="B112" s="87">
        <v>85</v>
      </c>
      <c r="C112" s="363" t="s">
        <v>579</v>
      </c>
      <c r="D112" s="363"/>
      <c r="E112" s="96"/>
      <c r="F112" s="96"/>
      <c r="G112" s="96"/>
      <c r="H112" s="96"/>
      <c r="I112" s="96"/>
      <c r="J112" s="96"/>
      <c r="K112" s="252" t="s">
        <v>33</v>
      </c>
      <c r="L112" s="252"/>
      <c r="M112" s="252"/>
      <c r="N112" s="253"/>
      <c r="O112" s="17">
        <v>22</v>
      </c>
    </row>
    <row r="113" spans="2:15" ht="15" customHeight="1">
      <c r="B113" s="16">
        <v>86</v>
      </c>
      <c r="C113" s="362" t="s">
        <v>580</v>
      </c>
      <c r="D113" s="362"/>
      <c r="E113" s="95"/>
      <c r="F113" s="95"/>
      <c r="G113" s="95"/>
      <c r="H113" s="95"/>
      <c r="I113" s="95"/>
      <c r="J113" s="95"/>
      <c r="K113" s="250" t="s">
        <v>33</v>
      </c>
      <c r="L113" s="250"/>
      <c r="M113" s="250"/>
      <c r="N113" s="251"/>
      <c r="O113" s="17">
        <v>6</v>
      </c>
    </row>
    <row r="114" spans="2:15" ht="15" customHeight="1">
      <c r="B114" s="87">
        <v>87</v>
      </c>
      <c r="C114" s="363" t="s">
        <v>581</v>
      </c>
      <c r="D114" s="363"/>
      <c r="E114" s="96"/>
      <c r="F114" s="96"/>
      <c r="G114" s="96"/>
      <c r="H114" s="96"/>
      <c r="I114" s="96"/>
      <c r="J114" s="96"/>
      <c r="K114" s="252" t="s">
        <v>33</v>
      </c>
      <c r="L114" s="252"/>
      <c r="M114" s="252"/>
      <c r="N114" s="253"/>
      <c r="O114" s="17">
        <v>6</v>
      </c>
    </row>
    <row r="115" spans="2:15" ht="15" customHeight="1">
      <c r="B115" s="16">
        <v>88</v>
      </c>
      <c r="C115" s="362" t="s">
        <v>582</v>
      </c>
      <c r="D115" s="362"/>
      <c r="E115" s="95"/>
      <c r="F115" s="95"/>
      <c r="G115" s="95"/>
      <c r="H115" s="95"/>
      <c r="I115" s="95"/>
      <c r="J115" s="95"/>
      <c r="K115" s="250" t="s">
        <v>33</v>
      </c>
      <c r="L115" s="250"/>
      <c r="M115" s="250"/>
      <c r="N115" s="251"/>
      <c r="O115" s="17">
        <v>6</v>
      </c>
    </row>
    <row r="116" spans="2:15" ht="15" customHeight="1">
      <c r="B116" s="87">
        <v>89</v>
      </c>
      <c r="C116" s="363" t="s">
        <v>583</v>
      </c>
      <c r="D116" s="363"/>
      <c r="E116" s="96"/>
      <c r="F116" s="96"/>
      <c r="G116" s="96"/>
      <c r="H116" s="96"/>
      <c r="I116" s="96"/>
      <c r="J116" s="96"/>
      <c r="K116" s="252" t="s">
        <v>33</v>
      </c>
      <c r="L116" s="252"/>
      <c r="M116" s="252"/>
      <c r="N116" s="253"/>
      <c r="O116" s="17">
        <v>6</v>
      </c>
    </row>
    <row r="117" spans="2:15" ht="15" customHeight="1">
      <c r="B117" s="16">
        <v>90</v>
      </c>
      <c r="C117" s="362" t="s">
        <v>584</v>
      </c>
      <c r="D117" s="362"/>
      <c r="E117" s="95"/>
      <c r="F117" s="95"/>
      <c r="G117" s="95"/>
      <c r="H117" s="95"/>
      <c r="I117" s="95"/>
      <c r="J117" s="95"/>
      <c r="K117" s="250" t="s">
        <v>33</v>
      </c>
      <c r="L117" s="250"/>
      <c r="M117" s="250"/>
      <c r="N117" s="251"/>
      <c r="O117" s="17">
        <v>6</v>
      </c>
    </row>
    <row r="118" spans="2:15" ht="15" customHeight="1">
      <c r="B118" s="87">
        <v>91</v>
      </c>
      <c r="C118" s="363" t="s">
        <v>585</v>
      </c>
      <c r="D118" s="363"/>
      <c r="E118" s="96"/>
      <c r="F118" s="96"/>
      <c r="G118" s="96"/>
      <c r="H118" s="96"/>
      <c r="I118" s="96"/>
      <c r="J118" s="96"/>
      <c r="K118" s="252" t="s">
        <v>33</v>
      </c>
      <c r="L118" s="252"/>
      <c r="M118" s="252"/>
      <c r="N118" s="253"/>
      <c r="O118" s="17">
        <v>23</v>
      </c>
    </row>
    <row r="119" spans="2:15" ht="15" customHeight="1">
      <c r="B119" s="16">
        <v>92</v>
      </c>
      <c r="C119" s="362" t="s">
        <v>586</v>
      </c>
      <c r="D119" s="362"/>
      <c r="E119" s="95"/>
      <c r="F119" s="95"/>
      <c r="G119" s="95"/>
      <c r="H119" s="95"/>
      <c r="I119" s="95"/>
      <c r="J119" s="95"/>
      <c r="K119" s="250" t="s">
        <v>33</v>
      </c>
      <c r="L119" s="250"/>
      <c r="M119" s="250"/>
      <c r="N119" s="251"/>
      <c r="O119" s="17">
        <v>22</v>
      </c>
    </row>
    <row r="120" spans="2:15" ht="15" customHeight="1">
      <c r="B120" s="87">
        <v>93</v>
      </c>
      <c r="C120" s="363" t="s">
        <v>587</v>
      </c>
      <c r="D120" s="363"/>
      <c r="E120" s="96"/>
      <c r="F120" s="96"/>
      <c r="G120" s="96"/>
      <c r="H120" s="96"/>
      <c r="I120" s="96"/>
      <c r="J120" s="96"/>
      <c r="K120" s="252" t="s">
        <v>33</v>
      </c>
      <c r="L120" s="252"/>
      <c r="M120" s="252"/>
      <c r="N120" s="253"/>
      <c r="O120" s="17">
        <v>8</v>
      </c>
    </row>
    <row r="121" spans="2:15" ht="15" customHeight="1">
      <c r="B121" s="16">
        <v>94</v>
      </c>
      <c r="C121" s="362" t="s">
        <v>588</v>
      </c>
      <c r="D121" s="362"/>
      <c r="E121" s="95"/>
      <c r="F121" s="95"/>
      <c r="G121" s="95"/>
      <c r="H121" s="95"/>
      <c r="I121" s="95"/>
      <c r="J121" s="95"/>
      <c r="K121" s="250" t="s">
        <v>33</v>
      </c>
      <c r="L121" s="250"/>
      <c r="M121" s="250"/>
      <c r="N121" s="251"/>
      <c r="O121" s="17">
        <v>6</v>
      </c>
    </row>
    <row r="122" spans="2:15" ht="15" customHeight="1">
      <c r="B122" s="87">
        <v>95</v>
      </c>
      <c r="C122" s="363" t="s">
        <v>589</v>
      </c>
      <c r="D122" s="363"/>
      <c r="E122" s="96"/>
      <c r="F122" s="96"/>
      <c r="G122" s="96"/>
      <c r="H122" s="96"/>
      <c r="I122" s="96"/>
      <c r="J122" s="96"/>
      <c r="K122" s="252" t="s">
        <v>33</v>
      </c>
      <c r="L122" s="252"/>
      <c r="M122" s="252"/>
      <c r="N122" s="253"/>
      <c r="O122" s="17">
        <v>21</v>
      </c>
    </row>
    <row r="123" spans="2:15" ht="15" customHeight="1">
      <c r="B123" s="16">
        <v>96</v>
      </c>
      <c r="C123" s="362" t="s">
        <v>590</v>
      </c>
      <c r="D123" s="362"/>
      <c r="E123" s="95"/>
      <c r="F123" s="95"/>
      <c r="G123" s="95"/>
      <c r="H123" s="95"/>
      <c r="I123" s="95"/>
      <c r="J123" s="95"/>
      <c r="K123" s="250" t="s">
        <v>33</v>
      </c>
      <c r="L123" s="250"/>
      <c r="M123" s="250"/>
      <c r="N123" s="251"/>
      <c r="O123" s="17">
        <v>4</v>
      </c>
    </row>
    <row r="124" spans="2:15" ht="15" customHeight="1">
      <c r="B124" s="87">
        <v>97</v>
      </c>
      <c r="C124" s="363" t="s">
        <v>591</v>
      </c>
      <c r="D124" s="363"/>
      <c r="E124" s="96"/>
      <c r="F124" s="96"/>
      <c r="G124" s="96"/>
      <c r="H124" s="96"/>
      <c r="I124" s="96"/>
      <c r="J124" s="96"/>
      <c r="K124" s="252" t="s">
        <v>33</v>
      </c>
      <c r="L124" s="252"/>
      <c r="M124" s="252"/>
      <c r="N124" s="253"/>
      <c r="O124" s="17">
        <v>16</v>
      </c>
    </row>
    <row r="125" spans="2:15" ht="15" customHeight="1">
      <c r="B125" s="16">
        <v>98</v>
      </c>
      <c r="C125" s="362" t="s">
        <v>592</v>
      </c>
      <c r="D125" s="362"/>
      <c r="E125" s="95"/>
      <c r="F125" s="95"/>
      <c r="G125" s="95"/>
      <c r="H125" s="95"/>
      <c r="I125" s="95"/>
      <c r="J125" s="95"/>
      <c r="K125" s="250" t="s">
        <v>33</v>
      </c>
      <c r="L125" s="250"/>
      <c r="M125" s="250"/>
      <c r="N125" s="251"/>
      <c r="O125" s="17">
        <v>33</v>
      </c>
    </row>
    <row r="126" spans="2:15" ht="15" customHeight="1">
      <c r="B126" s="87">
        <v>99</v>
      </c>
      <c r="C126" s="363" t="s">
        <v>593</v>
      </c>
      <c r="D126" s="363"/>
      <c r="E126" s="96"/>
      <c r="F126" s="96"/>
      <c r="G126" s="96"/>
      <c r="H126" s="96"/>
      <c r="I126" s="96"/>
      <c r="J126" s="96"/>
      <c r="K126" s="252" t="s">
        <v>33</v>
      </c>
      <c r="L126" s="252"/>
      <c r="M126" s="252"/>
      <c r="N126" s="253"/>
      <c r="O126" s="17">
        <v>65</v>
      </c>
    </row>
    <row r="127" spans="2:15" ht="15" customHeight="1">
      <c r="B127" s="16">
        <v>100</v>
      </c>
      <c r="C127" s="362" t="s">
        <v>594</v>
      </c>
      <c r="D127" s="362"/>
      <c r="E127" s="95"/>
      <c r="F127" s="95"/>
      <c r="G127" s="95"/>
      <c r="H127" s="95"/>
      <c r="I127" s="95"/>
      <c r="J127" s="95"/>
      <c r="K127" s="250" t="s">
        <v>33</v>
      </c>
      <c r="L127" s="250"/>
      <c r="M127" s="250"/>
      <c r="N127" s="251"/>
      <c r="O127" s="17">
        <v>6</v>
      </c>
    </row>
    <row r="128" spans="2:15" ht="15" customHeight="1">
      <c r="B128" s="87">
        <v>101</v>
      </c>
      <c r="C128" s="363" t="s">
        <v>595</v>
      </c>
      <c r="D128" s="363"/>
      <c r="E128" s="96"/>
      <c r="F128" s="96"/>
      <c r="G128" s="96"/>
      <c r="H128" s="96"/>
      <c r="I128" s="96"/>
      <c r="J128" s="96"/>
      <c r="K128" s="252" t="s">
        <v>33</v>
      </c>
      <c r="L128" s="252"/>
      <c r="M128" s="252"/>
      <c r="N128" s="253"/>
      <c r="O128" s="17">
        <v>6</v>
      </c>
    </row>
    <row r="129" spans="2:15" ht="15" customHeight="1">
      <c r="B129" s="16">
        <v>102</v>
      </c>
      <c r="C129" s="362" t="s">
        <v>596</v>
      </c>
      <c r="D129" s="362"/>
      <c r="E129" s="95"/>
      <c r="F129" s="95"/>
      <c r="G129" s="95"/>
      <c r="H129" s="95"/>
      <c r="I129" s="95"/>
      <c r="J129" s="95"/>
      <c r="K129" s="250" t="s">
        <v>33</v>
      </c>
      <c r="L129" s="250"/>
      <c r="M129" s="250"/>
      <c r="N129" s="251"/>
      <c r="O129" s="17">
        <v>6</v>
      </c>
    </row>
    <row r="130" spans="2:15" ht="15" customHeight="1">
      <c r="B130" s="87">
        <v>103</v>
      </c>
      <c r="C130" s="363" t="s">
        <v>597</v>
      </c>
      <c r="D130" s="363"/>
      <c r="E130" s="96"/>
      <c r="F130" s="96"/>
      <c r="G130" s="96"/>
      <c r="H130" s="96"/>
      <c r="I130" s="96"/>
      <c r="J130" s="96"/>
      <c r="K130" s="252" t="s">
        <v>33</v>
      </c>
      <c r="L130" s="252"/>
      <c r="M130" s="252"/>
      <c r="N130" s="253"/>
      <c r="O130" s="17">
        <v>6</v>
      </c>
    </row>
    <row r="131" spans="2:15" ht="15" customHeight="1">
      <c r="B131" s="16">
        <v>104</v>
      </c>
      <c r="C131" s="362" t="s">
        <v>598</v>
      </c>
      <c r="D131" s="362"/>
      <c r="E131" s="95"/>
      <c r="F131" s="95"/>
      <c r="G131" s="95"/>
      <c r="H131" s="95"/>
      <c r="I131" s="95"/>
      <c r="J131" s="95"/>
      <c r="K131" s="250" t="s">
        <v>33</v>
      </c>
      <c r="L131" s="250"/>
      <c r="M131" s="250"/>
      <c r="N131" s="251"/>
      <c r="O131" s="17">
        <v>25</v>
      </c>
    </row>
    <row r="132" spans="2:15" ht="15" customHeight="1">
      <c r="B132" s="87">
        <v>105</v>
      </c>
      <c r="C132" s="363" t="s">
        <v>599</v>
      </c>
      <c r="D132" s="363"/>
      <c r="E132" s="96"/>
      <c r="F132" s="96"/>
      <c r="G132" s="96"/>
      <c r="H132" s="96"/>
      <c r="I132" s="96"/>
      <c r="J132" s="96"/>
      <c r="K132" s="252" t="s">
        <v>33</v>
      </c>
      <c r="L132" s="252"/>
      <c r="M132" s="252"/>
      <c r="N132" s="253"/>
      <c r="O132" s="17">
        <v>23</v>
      </c>
    </row>
    <row r="133" spans="2:15" ht="15" customHeight="1">
      <c r="B133" s="16">
        <v>106</v>
      </c>
      <c r="C133" s="362" t="s">
        <v>600</v>
      </c>
      <c r="D133" s="362"/>
      <c r="E133" s="95"/>
      <c r="F133" s="95"/>
      <c r="G133" s="95"/>
      <c r="H133" s="95"/>
      <c r="I133" s="95"/>
      <c r="J133" s="95"/>
      <c r="K133" s="250" t="s">
        <v>33</v>
      </c>
      <c r="L133" s="250"/>
      <c r="M133" s="250"/>
      <c r="N133" s="251"/>
      <c r="O133" s="17">
        <v>23</v>
      </c>
    </row>
    <row r="134" spans="2:15" ht="15" customHeight="1">
      <c r="B134" s="87">
        <v>107</v>
      </c>
      <c r="C134" s="363" t="s">
        <v>601</v>
      </c>
      <c r="D134" s="363"/>
      <c r="E134" s="96"/>
      <c r="F134" s="96"/>
      <c r="G134" s="96"/>
      <c r="H134" s="96"/>
      <c r="I134" s="96"/>
      <c r="J134" s="96"/>
      <c r="K134" s="252" t="s">
        <v>33</v>
      </c>
      <c r="L134" s="252"/>
      <c r="M134" s="252"/>
      <c r="N134" s="253"/>
      <c r="O134" s="17">
        <v>7</v>
      </c>
    </row>
    <row r="135" spans="2:15" ht="15" customHeight="1">
      <c r="B135" s="16">
        <v>108</v>
      </c>
      <c r="C135" s="362" t="s">
        <v>602</v>
      </c>
      <c r="D135" s="362"/>
      <c r="E135" s="95"/>
      <c r="F135" s="95"/>
      <c r="G135" s="95"/>
      <c r="H135" s="95"/>
      <c r="I135" s="95"/>
      <c r="J135" s="95"/>
      <c r="K135" s="250" t="s">
        <v>33</v>
      </c>
      <c r="L135" s="250"/>
      <c r="M135" s="250"/>
      <c r="N135" s="251"/>
      <c r="O135" s="17">
        <v>22</v>
      </c>
    </row>
    <row r="136" spans="2:15" ht="15" customHeight="1">
      <c r="B136" s="87">
        <v>109</v>
      </c>
      <c r="C136" s="363" t="s">
        <v>603</v>
      </c>
      <c r="D136" s="363"/>
      <c r="E136" s="96"/>
      <c r="F136" s="96"/>
      <c r="G136" s="96"/>
      <c r="H136" s="96"/>
      <c r="I136" s="96"/>
      <c r="J136" s="96" t="s">
        <v>265</v>
      </c>
      <c r="K136" s="252" t="s">
        <v>604</v>
      </c>
      <c r="L136" s="252"/>
      <c r="M136" s="252"/>
      <c r="N136" s="253"/>
      <c r="O136" s="17">
        <v>25</v>
      </c>
    </row>
    <row r="137" spans="2:15" ht="15" customHeight="1">
      <c r="B137" s="16">
        <v>110</v>
      </c>
      <c r="C137" s="362" t="s">
        <v>605</v>
      </c>
      <c r="D137" s="362"/>
      <c r="E137" s="95"/>
      <c r="F137" s="95"/>
      <c r="G137" s="95"/>
      <c r="H137" s="95"/>
      <c r="I137" s="95"/>
      <c r="J137" s="95"/>
      <c r="K137" s="250" t="s">
        <v>33</v>
      </c>
      <c r="L137" s="250"/>
      <c r="M137" s="250"/>
      <c r="N137" s="251"/>
      <c r="O137" s="17">
        <v>22</v>
      </c>
    </row>
    <row r="138" spans="2:15" ht="15" customHeight="1">
      <c r="B138" s="87">
        <v>111</v>
      </c>
      <c r="C138" s="363" t="s">
        <v>606</v>
      </c>
      <c r="D138" s="363"/>
      <c r="E138" s="96"/>
      <c r="F138" s="96"/>
      <c r="G138" s="96"/>
      <c r="H138" s="96"/>
      <c r="I138" s="96"/>
      <c r="J138" s="96"/>
      <c r="K138" s="252" t="s">
        <v>33</v>
      </c>
      <c r="L138" s="252"/>
      <c r="M138" s="252"/>
      <c r="N138" s="253"/>
      <c r="O138" s="17">
        <v>23</v>
      </c>
    </row>
    <row r="139" spans="2:15" ht="15" customHeight="1">
      <c r="B139" s="16">
        <v>112</v>
      </c>
      <c r="C139" s="263"/>
      <c r="D139" s="263"/>
      <c r="E139" s="95"/>
      <c r="F139" s="95"/>
      <c r="G139" s="95"/>
      <c r="H139" s="95"/>
      <c r="I139" s="95"/>
      <c r="J139" s="95"/>
      <c r="K139" s="250"/>
      <c r="L139" s="250"/>
      <c r="M139" s="250"/>
      <c r="N139" s="251"/>
    </row>
    <row r="140" spans="2:15" ht="15" customHeight="1">
      <c r="B140" s="87">
        <v>113</v>
      </c>
      <c r="C140" s="262"/>
      <c r="D140" s="262"/>
      <c r="E140" s="96"/>
      <c r="F140" s="96"/>
      <c r="G140" s="96"/>
      <c r="H140" s="96"/>
      <c r="I140" s="96"/>
      <c r="J140" s="96"/>
      <c r="K140" s="252"/>
      <c r="L140" s="252"/>
      <c r="M140" s="252"/>
      <c r="N140" s="253"/>
    </row>
    <row r="141" spans="2:15" ht="15" customHeight="1">
      <c r="B141" s="16">
        <v>114</v>
      </c>
      <c r="C141" s="263"/>
      <c r="D141" s="263"/>
      <c r="E141" s="95"/>
      <c r="F141" s="95"/>
      <c r="G141" s="95"/>
      <c r="H141" s="95"/>
      <c r="I141" s="95"/>
      <c r="J141" s="95"/>
      <c r="K141" s="250"/>
      <c r="L141" s="250"/>
      <c r="M141" s="250"/>
      <c r="N141" s="251"/>
    </row>
    <row r="142" spans="2:15" ht="15" customHeight="1">
      <c r="B142" s="87">
        <v>115</v>
      </c>
      <c r="C142" s="435"/>
      <c r="D142" s="435"/>
      <c r="E142" s="92"/>
      <c r="F142" s="92"/>
      <c r="G142" s="92"/>
      <c r="H142" s="92"/>
      <c r="I142" s="92"/>
      <c r="J142" s="92"/>
      <c r="K142" s="258"/>
      <c r="L142" s="258"/>
      <c r="M142" s="258"/>
      <c r="N142" s="259"/>
    </row>
    <row r="143" spans="2:15" ht="15" customHeight="1">
      <c r="B143" s="16">
        <v>116</v>
      </c>
      <c r="C143" s="436"/>
      <c r="D143" s="436"/>
      <c r="E143" s="93"/>
      <c r="F143" s="93"/>
      <c r="G143" s="93"/>
      <c r="H143" s="93"/>
      <c r="I143" s="93"/>
      <c r="J143" s="93"/>
      <c r="K143" s="260"/>
      <c r="L143" s="260"/>
      <c r="M143" s="260"/>
      <c r="N143" s="261"/>
    </row>
    <row r="144" spans="2:15" ht="15" customHeight="1">
      <c r="B144" s="87">
        <v>117</v>
      </c>
      <c r="C144" s="435"/>
      <c r="D144" s="435"/>
      <c r="E144" s="92"/>
      <c r="F144" s="92"/>
      <c r="G144" s="92"/>
      <c r="H144" s="92"/>
      <c r="I144" s="92"/>
      <c r="J144" s="92"/>
      <c r="K144" s="258"/>
      <c r="L144" s="258"/>
      <c r="M144" s="258"/>
      <c r="N144" s="259"/>
    </row>
    <row r="145" spans="2:14" ht="15" customHeight="1">
      <c r="B145" s="16">
        <v>118</v>
      </c>
      <c r="C145" s="436"/>
      <c r="D145" s="436"/>
      <c r="E145" s="93"/>
      <c r="F145" s="93"/>
      <c r="G145" s="93"/>
      <c r="H145" s="93"/>
      <c r="I145" s="93"/>
      <c r="J145" s="93"/>
      <c r="K145" s="260"/>
      <c r="L145" s="260"/>
      <c r="M145" s="260"/>
      <c r="N145" s="261"/>
    </row>
    <row r="146" spans="2:14" ht="15" customHeight="1">
      <c r="B146" s="87">
        <v>119</v>
      </c>
      <c r="C146" s="435"/>
      <c r="D146" s="435"/>
      <c r="E146" s="92"/>
      <c r="F146" s="92"/>
      <c r="G146" s="92"/>
      <c r="H146" s="92"/>
      <c r="I146" s="92"/>
      <c r="J146" s="92"/>
      <c r="K146" s="258"/>
      <c r="L146" s="258"/>
      <c r="M146" s="258"/>
      <c r="N146" s="259"/>
    </row>
    <row r="147" spans="2:14" ht="15" customHeight="1">
      <c r="B147" s="16">
        <v>120</v>
      </c>
      <c r="C147" s="436"/>
      <c r="D147" s="436"/>
      <c r="E147" s="93"/>
      <c r="F147" s="93"/>
      <c r="G147" s="93"/>
      <c r="H147" s="93"/>
      <c r="I147" s="93"/>
      <c r="J147" s="93"/>
      <c r="K147" s="260"/>
      <c r="L147" s="260"/>
      <c r="M147" s="260"/>
      <c r="N147" s="261"/>
    </row>
    <row r="148" spans="2:14" ht="15" customHeight="1">
      <c r="B148" s="87">
        <v>121</v>
      </c>
      <c r="C148" s="435"/>
      <c r="D148" s="435"/>
      <c r="E148" s="92"/>
      <c r="F148" s="92"/>
      <c r="G148" s="92"/>
      <c r="H148" s="92"/>
      <c r="I148" s="92"/>
      <c r="J148" s="92"/>
      <c r="K148" s="258"/>
      <c r="L148" s="258"/>
      <c r="M148" s="258"/>
      <c r="N148" s="259"/>
    </row>
    <row r="149" spans="2:14" ht="15" customHeight="1">
      <c r="B149" s="16">
        <v>122</v>
      </c>
      <c r="C149" s="436"/>
      <c r="D149" s="436"/>
      <c r="E149" s="93"/>
      <c r="F149" s="93"/>
      <c r="G149" s="93"/>
      <c r="H149" s="93"/>
      <c r="I149" s="93"/>
      <c r="J149" s="93"/>
      <c r="K149" s="260"/>
      <c r="L149" s="260"/>
      <c r="M149" s="260"/>
      <c r="N149" s="261"/>
    </row>
    <row r="150" spans="2:14" ht="15" customHeight="1">
      <c r="B150" s="87">
        <v>123</v>
      </c>
      <c r="C150" s="435"/>
      <c r="D150" s="435"/>
      <c r="E150" s="92"/>
      <c r="F150" s="92"/>
      <c r="G150" s="92"/>
      <c r="H150" s="92"/>
      <c r="I150" s="92"/>
      <c r="J150" s="92"/>
      <c r="K150" s="258"/>
      <c r="L150" s="258"/>
      <c r="M150" s="258"/>
      <c r="N150" s="259"/>
    </row>
    <row r="151" spans="2:14" ht="15" customHeight="1">
      <c r="B151" s="16">
        <v>124</v>
      </c>
      <c r="C151" s="436"/>
      <c r="D151" s="436"/>
      <c r="E151" s="93"/>
      <c r="F151" s="93"/>
      <c r="G151" s="93"/>
      <c r="H151" s="93"/>
      <c r="I151" s="93"/>
      <c r="J151" s="93"/>
      <c r="K151" s="260"/>
      <c r="L151" s="260"/>
      <c r="M151" s="260"/>
      <c r="N151" s="261"/>
    </row>
    <row r="152" spans="2:14" ht="15" customHeight="1">
      <c r="B152" s="87">
        <v>125</v>
      </c>
      <c r="C152" s="435"/>
      <c r="D152" s="435"/>
      <c r="E152" s="92"/>
      <c r="F152" s="92"/>
      <c r="G152" s="92"/>
      <c r="H152" s="92"/>
      <c r="I152" s="92"/>
      <c r="J152" s="92"/>
      <c r="K152" s="258"/>
      <c r="L152" s="258"/>
      <c r="M152" s="258"/>
      <c r="N152" s="259"/>
    </row>
    <row r="153" spans="2:14" ht="15" customHeight="1">
      <c r="B153" s="16">
        <v>126</v>
      </c>
      <c r="C153" s="436"/>
      <c r="D153" s="436"/>
      <c r="E153" s="93"/>
      <c r="F153" s="93"/>
      <c r="G153" s="93"/>
      <c r="H153" s="93"/>
      <c r="I153" s="93"/>
      <c r="J153" s="93"/>
      <c r="K153" s="260"/>
      <c r="L153" s="260"/>
      <c r="M153" s="260"/>
      <c r="N153" s="261"/>
    </row>
    <row r="154" spans="2:14" ht="15" customHeight="1">
      <c r="B154" s="87">
        <v>127</v>
      </c>
      <c r="C154" s="435"/>
      <c r="D154" s="435"/>
      <c r="E154" s="92"/>
      <c r="F154" s="92"/>
      <c r="G154" s="92"/>
      <c r="H154" s="92"/>
      <c r="I154" s="92"/>
      <c r="J154" s="92"/>
      <c r="K154" s="258"/>
      <c r="L154" s="258"/>
      <c r="M154" s="258"/>
      <c r="N154" s="259"/>
    </row>
    <row r="155" spans="2:14" ht="15" customHeight="1">
      <c r="B155" s="16">
        <v>128</v>
      </c>
      <c r="C155" s="436"/>
      <c r="D155" s="436"/>
      <c r="E155" s="93"/>
      <c r="F155" s="93"/>
      <c r="G155" s="93"/>
      <c r="H155" s="93"/>
      <c r="I155" s="93"/>
      <c r="J155" s="93"/>
      <c r="K155" s="260"/>
      <c r="L155" s="260"/>
      <c r="M155" s="260"/>
      <c r="N155" s="261"/>
    </row>
    <row r="156" spans="2:14" ht="15" customHeight="1">
      <c r="B156" s="87">
        <v>129</v>
      </c>
      <c r="C156" s="435"/>
      <c r="D156" s="435"/>
      <c r="E156" s="92"/>
      <c r="F156" s="92"/>
      <c r="G156" s="92"/>
      <c r="H156" s="92"/>
      <c r="I156" s="92"/>
      <c r="J156" s="92"/>
      <c r="K156" s="258"/>
      <c r="L156" s="258"/>
      <c r="M156" s="258"/>
      <c r="N156" s="259"/>
    </row>
    <row r="157" spans="2:14" ht="15" customHeight="1">
      <c r="B157" s="16">
        <v>130</v>
      </c>
      <c r="C157" s="436"/>
      <c r="D157" s="436"/>
      <c r="E157" s="93"/>
      <c r="F157" s="93"/>
      <c r="G157" s="93"/>
      <c r="H157" s="93"/>
      <c r="I157" s="93"/>
      <c r="J157" s="93"/>
      <c r="K157" s="260"/>
      <c r="L157" s="260"/>
      <c r="M157" s="260"/>
      <c r="N157" s="261"/>
    </row>
    <row r="158" spans="2:14" ht="15" customHeight="1">
      <c r="B158" s="87">
        <v>131</v>
      </c>
      <c r="C158" s="435"/>
      <c r="D158" s="435"/>
      <c r="E158" s="92"/>
      <c r="F158" s="92"/>
      <c r="G158" s="92"/>
      <c r="H158" s="92"/>
      <c r="I158" s="92"/>
      <c r="J158" s="92"/>
      <c r="K158" s="258"/>
      <c r="L158" s="258"/>
      <c r="M158" s="258"/>
      <c r="N158" s="259"/>
    </row>
    <row r="159" spans="2:14" ht="15" customHeight="1">
      <c r="B159" s="16">
        <v>132</v>
      </c>
      <c r="C159" s="436"/>
      <c r="D159" s="436"/>
      <c r="E159" s="93"/>
      <c r="F159" s="93"/>
      <c r="G159" s="93"/>
      <c r="H159" s="93"/>
      <c r="I159" s="93"/>
      <c r="J159" s="93"/>
      <c r="K159" s="260"/>
      <c r="L159" s="260"/>
      <c r="M159" s="260"/>
      <c r="N159" s="261"/>
    </row>
    <row r="160" spans="2:14" ht="15" customHeight="1">
      <c r="B160" s="87">
        <v>133</v>
      </c>
      <c r="C160" s="435"/>
      <c r="D160" s="435"/>
      <c r="E160" s="92"/>
      <c r="F160" s="92"/>
      <c r="G160" s="92"/>
      <c r="H160" s="92"/>
      <c r="I160" s="92"/>
      <c r="J160" s="92"/>
      <c r="K160" s="258"/>
      <c r="L160" s="258"/>
      <c r="M160" s="258"/>
      <c r="N160" s="259"/>
    </row>
    <row r="161" spans="2:14" ht="15" customHeight="1">
      <c r="B161" s="16">
        <v>134</v>
      </c>
      <c r="C161" s="436"/>
      <c r="D161" s="436"/>
      <c r="E161" s="93"/>
      <c r="F161" s="93"/>
      <c r="G161" s="93"/>
      <c r="H161" s="93"/>
      <c r="I161" s="93"/>
      <c r="J161" s="93"/>
      <c r="K161" s="260"/>
      <c r="L161" s="260"/>
      <c r="M161" s="260"/>
      <c r="N161" s="261"/>
    </row>
    <row r="162" spans="2:14" ht="15" customHeight="1">
      <c r="B162" s="87">
        <v>135</v>
      </c>
      <c r="C162" s="435"/>
      <c r="D162" s="435"/>
      <c r="E162" s="92"/>
      <c r="F162" s="92"/>
      <c r="G162" s="92"/>
      <c r="H162" s="92"/>
      <c r="I162" s="92"/>
      <c r="J162" s="92"/>
      <c r="K162" s="258"/>
      <c r="L162" s="258"/>
      <c r="M162" s="258"/>
      <c r="N162" s="259"/>
    </row>
    <row r="163" spans="2:14" ht="15" customHeight="1">
      <c r="B163" s="16">
        <v>136</v>
      </c>
      <c r="C163" s="436"/>
      <c r="D163" s="436"/>
      <c r="E163" s="93"/>
      <c r="F163" s="93"/>
      <c r="G163" s="93"/>
      <c r="H163" s="93"/>
      <c r="I163" s="93"/>
      <c r="J163" s="93"/>
      <c r="K163" s="260"/>
      <c r="L163" s="260"/>
      <c r="M163" s="260"/>
      <c r="N163" s="261"/>
    </row>
    <row r="164" spans="2:14" ht="15" customHeight="1">
      <c r="B164" s="87">
        <v>137</v>
      </c>
      <c r="C164" s="435"/>
      <c r="D164" s="435"/>
      <c r="E164" s="92"/>
      <c r="F164" s="92"/>
      <c r="G164" s="92"/>
      <c r="H164" s="92"/>
      <c r="I164" s="92"/>
      <c r="J164" s="92"/>
      <c r="K164" s="258"/>
      <c r="L164" s="258"/>
      <c r="M164" s="258"/>
      <c r="N164" s="259"/>
    </row>
    <row r="165" spans="2:14" ht="15" customHeight="1">
      <c r="B165" s="16">
        <v>138</v>
      </c>
      <c r="C165" s="436"/>
      <c r="D165" s="436"/>
      <c r="E165" s="93"/>
      <c r="F165" s="93"/>
      <c r="G165" s="93"/>
      <c r="H165" s="93"/>
      <c r="I165" s="93"/>
      <c r="J165" s="93"/>
      <c r="K165" s="260"/>
      <c r="L165" s="260"/>
      <c r="M165" s="260"/>
      <c r="N165" s="261"/>
    </row>
    <row r="166" spans="2:14" ht="15" customHeight="1">
      <c r="B166" s="87">
        <v>139</v>
      </c>
      <c r="C166" s="435"/>
      <c r="D166" s="435"/>
      <c r="E166" s="92"/>
      <c r="F166" s="92"/>
      <c r="G166" s="92"/>
      <c r="H166" s="92"/>
      <c r="I166" s="92"/>
      <c r="J166" s="92"/>
      <c r="K166" s="258"/>
      <c r="L166" s="258"/>
      <c r="M166" s="258"/>
      <c r="N166" s="259"/>
    </row>
    <row r="167" spans="2:14" ht="15" customHeight="1">
      <c r="B167" s="16">
        <v>140</v>
      </c>
      <c r="C167" s="436"/>
      <c r="D167" s="436"/>
      <c r="E167" s="93"/>
      <c r="F167" s="93"/>
      <c r="G167" s="93"/>
      <c r="H167" s="93"/>
      <c r="I167" s="93"/>
      <c r="J167" s="93"/>
      <c r="K167" s="260"/>
      <c r="L167" s="260"/>
      <c r="M167" s="260"/>
      <c r="N167" s="261"/>
    </row>
    <row r="168" spans="2:14" ht="15" customHeight="1">
      <c r="B168" s="87">
        <v>141</v>
      </c>
      <c r="C168" s="435"/>
      <c r="D168" s="435"/>
      <c r="E168" s="92"/>
      <c r="F168" s="92"/>
      <c r="G168" s="92"/>
      <c r="H168" s="92"/>
      <c r="I168" s="92"/>
      <c r="J168" s="92"/>
      <c r="K168" s="258"/>
      <c r="L168" s="258"/>
      <c r="M168" s="258"/>
      <c r="N168" s="259"/>
    </row>
    <row r="169" spans="2:14" ht="15" customHeight="1">
      <c r="B169" s="16">
        <v>142</v>
      </c>
      <c r="C169" s="436"/>
      <c r="D169" s="436"/>
      <c r="E169" s="93"/>
      <c r="F169" s="93"/>
      <c r="G169" s="93"/>
      <c r="H169" s="93"/>
      <c r="I169" s="93"/>
      <c r="J169" s="93"/>
      <c r="K169" s="260"/>
      <c r="L169" s="260"/>
      <c r="M169" s="260"/>
      <c r="N169" s="261"/>
    </row>
    <row r="170" spans="2:14" ht="15" customHeight="1">
      <c r="B170" s="87">
        <v>143</v>
      </c>
      <c r="C170" s="435"/>
      <c r="D170" s="435"/>
      <c r="E170" s="92"/>
      <c r="F170" s="92"/>
      <c r="G170" s="92"/>
      <c r="H170" s="92"/>
      <c r="I170" s="92"/>
      <c r="J170" s="92"/>
      <c r="K170" s="258"/>
      <c r="L170" s="258"/>
      <c r="M170" s="258"/>
      <c r="N170" s="259"/>
    </row>
    <row r="171" spans="2:14" ht="15" customHeight="1">
      <c r="B171" s="16">
        <v>144</v>
      </c>
      <c r="C171" s="269"/>
      <c r="D171" s="269"/>
      <c r="E171" s="93"/>
      <c r="F171" s="93"/>
      <c r="G171" s="93"/>
      <c r="H171" s="93"/>
      <c r="I171" s="93"/>
      <c r="J171" s="93"/>
      <c r="K171" s="250"/>
      <c r="L171" s="250"/>
      <c r="M171" s="250"/>
      <c r="N171" s="251"/>
    </row>
    <row r="172" spans="2:14" ht="15" customHeight="1">
      <c r="B172" s="87">
        <v>145</v>
      </c>
      <c r="C172" s="270"/>
      <c r="D172" s="270"/>
      <c r="E172" s="92"/>
      <c r="F172" s="92"/>
      <c r="G172" s="92"/>
      <c r="H172" s="92"/>
      <c r="I172" s="92"/>
      <c r="J172" s="92"/>
      <c r="K172" s="258"/>
      <c r="L172" s="258"/>
      <c r="M172" s="258"/>
      <c r="N172" s="259"/>
    </row>
    <row r="173" spans="2:14" ht="15" customHeight="1">
      <c r="B173" s="16">
        <v>146</v>
      </c>
      <c r="C173" s="269"/>
      <c r="D173" s="269"/>
      <c r="E173" s="93"/>
      <c r="F173" s="93"/>
      <c r="G173" s="93"/>
      <c r="H173" s="93"/>
      <c r="I173" s="93"/>
      <c r="J173" s="93"/>
      <c r="K173" s="250"/>
      <c r="L173" s="250"/>
      <c r="M173" s="250"/>
      <c r="N173" s="251"/>
    </row>
    <row r="174" spans="2:14" ht="15" customHeight="1">
      <c r="B174" s="87">
        <v>147</v>
      </c>
      <c r="C174" s="270"/>
      <c r="D174" s="270"/>
      <c r="E174" s="92"/>
      <c r="F174" s="92"/>
      <c r="G174" s="92"/>
      <c r="H174" s="92"/>
      <c r="I174" s="92"/>
      <c r="J174" s="92"/>
      <c r="K174" s="258"/>
      <c r="L174" s="258"/>
      <c r="M174" s="258"/>
      <c r="N174" s="259"/>
    </row>
    <row r="175" spans="2:14" ht="15" customHeight="1">
      <c r="B175" s="16">
        <v>148</v>
      </c>
      <c r="C175" s="269"/>
      <c r="D175" s="269"/>
      <c r="E175" s="93"/>
      <c r="F175" s="93"/>
      <c r="G175" s="93"/>
      <c r="H175" s="93"/>
      <c r="I175" s="93"/>
      <c r="J175" s="93"/>
      <c r="K175" s="250"/>
      <c r="L175" s="250"/>
      <c r="M175" s="250"/>
      <c r="N175" s="251"/>
    </row>
    <row r="176" spans="2:14" ht="15" customHeight="1">
      <c r="B176" s="87">
        <v>149</v>
      </c>
      <c r="C176" s="270"/>
      <c r="D176" s="270"/>
      <c r="E176" s="92"/>
      <c r="F176" s="92"/>
      <c r="G176" s="92"/>
      <c r="H176" s="92"/>
      <c r="I176" s="92"/>
      <c r="J176" s="92"/>
      <c r="K176" s="258"/>
      <c r="L176" s="258"/>
      <c r="M176" s="258"/>
      <c r="N176" s="259"/>
    </row>
    <row r="177" spans="2:14" ht="15" customHeight="1">
      <c r="B177" s="16">
        <v>150</v>
      </c>
      <c r="C177" s="269"/>
      <c r="D177" s="269"/>
      <c r="E177" s="93"/>
      <c r="F177" s="93"/>
      <c r="G177" s="93"/>
      <c r="H177" s="93"/>
      <c r="I177" s="93"/>
      <c r="J177" s="93"/>
      <c r="K177" s="271"/>
      <c r="L177" s="271"/>
      <c r="M177" s="271"/>
      <c r="N177" s="272"/>
    </row>
    <row r="178" spans="2:14" ht="15" customHeight="1">
      <c r="B178" s="87">
        <v>151</v>
      </c>
      <c r="C178" s="270"/>
      <c r="D178" s="270"/>
      <c r="E178" s="92"/>
      <c r="F178" s="92"/>
      <c r="G178" s="92"/>
      <c r="H178" s="92"/>
      <c r="I178" s="92"/>
      <c r="J178" s="92"/>
      <c r="K178" s="258"/>
      <c r="L178" s="258"/>
      <c r="M178" s="258"/>
      <c r="N178" s="259"/>
    </row>
    <row r="179" spans="2:14" ht="15" customHeight="1">
      <c r="B179" s="16">
        <v>152</v>
      </c>
      <c r="C179" s="269"/>
      <c r="D179" s="269"/>
      <c r="E179" s="93"/>
      <c r="F179" s="93"/>
      <c r="G179" s="93"/>
      <c r="H179" s="93"/>
      <c r="I179" s="93"/>
      <c r="J179" s="93"/>
      <c r="K179" s="260"/>
      <c r="L179" s="260"/>
      <c r="M179" s="260"/>
      <c r="N179" s="261"/>
    </row>
    <row r="180" spans="2:14" ht="15" customHeight="1">
      <c r="B180" s="87">
        <v>153</v>
      </c>
      <c r="C180" s="270"/>
      <c r="D180" s="270"/>
      <c r="E180" s="92"/>
      <c r="F180" s="92"/>
      <c r="G180" s="92"/>
      <c r="H180" s="92"/>
      <c r="I180" s="92"/>
      <c r="J180" s="92"/>
      <c r="K180" s="258"/>
      <c r="L180" s="258"/>
      <c r="M180" s="258"/>
      <c r="N180" s="259"/>
    </row>
    <row r="181" spans="2:14" ht="15" customHeight="1">
      <c r="B181" s="16">
        <v>154</v>
      </c>
      <c r="C181" s="269"/>
      <c r="D181" s="269"/>
      <c r="E181" s="93"/>
      <c r="F181" s="93"/>
      <c r="G181" s="93"/>
      <c r="H181" s="93"/>
      <c r="I181" s="93"/>
      <c r="J181" s="93"/>
      <c r="K181" s="250"/>
      <c r="L181" s="250"/>
      <c r="M181" s="250"/>
      <c r="N181" s="251"/>
    </row>
    <row r="182" spans="2:14" ht="15" customHeight="1">
      <c r="B182" s="87">
        <v>155</v>
      </c>
      <c r="C182" s="270"/>
      <c r="D182" s="270"/>
      <c r="E182" s="92"/>
      <c r="F182" s="92"/>
      <c r="G182" s="92"/>
      <c r="H182" s="92"/>
      <c r="I182" s="92"/>
      <c r="J182" s="92"/>
      <c r="K182" s="258"/>
      <c r="L182" s="258"/>
      <c r="M182" s="258"/>
      <c r="N182" s="259"/>
    </row>
    <row r="183" spans="2:14" ht="15" customHeight="1">
      <c r="B183" s="16">
        <v>156</v>
      </c>
      <c r="C183" s="269"/>
      <c r="D183" s="269"/>
      <c r="E183" s="93"/>
      <c r="F183" s="93"/>
      <c r="G183" s="93"/>
      <c r="H183" s="93"/>
      <c r="I183" s="93"/>
      <c r="J183" s="93"/>
      <c r="K183" s="250"/>
      <c r="L183" s="250"/>
      <c r="M183" s="250"/>
      <c r="N183" s="251"/>
    </row>
    <row r="184" spans="2:14" ht="15" customHeight="1">
      <c r="B184" s="87">
        <v>157</v>
      </c>
      <c r="C184" s="270"/>
      <c r="D184" s="270"/>
      <c r="E184" s="92"/>
      <c r="F184" s="92"/>
      <c r="G184" s="92"/>
      <c r="H184" s="92"/>
      <c r="I184" s="92"/>
      <c r="J184" s="92"/>
      <c r="K184" s="258"/>
      <c r="L184" s="258"/>
      <c r="M184" s="258"/>
      <c r="N184" s="259"/>
    </row>
    <row r="185" spans="2:14" ht="15" customHeight="1">
      <c r="B185" s="16">
        <v>158</v>
      </c>
      <c r="C185" s="269"/>
      <c r="D185" s="269"/>
      <c r="E185" s="93"/>
      <c r="F185" s="93"/>
      <c r="G185" s="93"/>
      <c r="H185" s="93"/>
      <c r="I185" s="93"/>
      <c r="J185" s="93"/>
      <c r="K185" s="250"/>
      <c r="L185" s="250"/>
      <c r="M185" s="250"/>
      <c r="N185" s="251"/>
    </row>
    <row r="186" spans="2:14" ht="15" customHeight="1">
      <c r="B186" s="87">
        <v>159</v>
      </c>
      <c r="C186" s="270"/>
      <c r="D186" s="270"/>
      <c r="E186" s="92"/>
      <c r="F186" s="92"/>
      <c r="G186" s="92"/>
      <c r="H186" s="92"/>
      <c r="I186" s="92"/>
      <c r="J186" s="92"/>
      <c r="K186" s="258"/>
      <c r="L186" s="258"/>
      <c r="M186" s="258"/>
      <c r="N186" s="259"/>
    </row>
    <row r="187" spans="2:14" ht="15" customHeight="1">
      <c r="B187" s="16">
        <v>160</v>
      </c>
      <c r="C187" s="269"/>
      <c r="D187" s="269"/>
      <c r="E187" s="93"/>
      <c r="F187" s="93"/>
      <c r="G187" s="93"/>
      <c r="H187" s="93"/>
      <c r="I187" s="93"/>
      <c r="J187" s="93"/>
      <c r="K187" s="260"/>
      <c r="L187" s="260"/>
      <c r="M187" s="260"/>
      <c r="N187" s="261"/>
    </row>
    <row r="188" spans="2:14" ht="15" customHeight="1">
      <c r="B188" s="87">
        <v>161</v>
      </c>
      <c r="C188" s="270"/>
      <c r="D188" s="270"/>
      <c r="E188" s="92"/>
      <c r="F188" s="92"/>
      <c r="G188" s="92"/>
      <c r="H188" s="92"/>
      <c r="I188" s="92"/>
      <c r="J188" s="92"/>
      <c r="K188" s="258"/>
      <c r="L188" s="258"/>
      <c r="M188" s="258"/>
      <c r="N188" s="259"/>
    </row>
    <row r="189" spans="2:14" ht="15" customHeight="1">
      <c r="B189" s="16">
        <v>162</v>
      </c>
      <c r="C189" s="269"/>
      <c r="D189" s="269"/>
      <c r="E189" s="93"/>
      <c r="F189" s="93"/>
      <c r="G189" s="93"/>
      <c r="H189" s="93"/>
      <c r="I189" s="93"/>
      <c r="J189" s="93"/>
      <c r="K189" s="260"/>
      <c r="L189" s="260"/>
      <c r="M189" s="260"/>
      <c r="N189" s="261"/>
    </row>
    <row r="190" spans="2:14" ht="15" customHeight="1">
      <c r="B190" s="87">
        <v>163</v>
      </c>
      <c r="C190" s="270"/>
      <c r="D190" s="270"/>
      <c r="E190" s="92"/>
      <c r="F190" s="92"/>
      <c r="G190" s="92"/>
      <c r="H190" s="92"/>
      <c r="I190" s="92"/>
      <c r="J190" s="92"/>
      <c r="K190" s="258"/>
      <c r="L190" s="258"/>
      <c r="M190" s="258"/>
      <c r="N190" s="259"/>
    </row>
    <row r="191" spans="2:14" ht="15" customHeight="1">
      <c r="B191" s="16">
        <v>164</v>
      </c>
      <c r="C191" s="269"/>
      <c r="D191" s="269"/>
      <c r="E191" s="93"/>
      <c r="F191" s="93"/>
      <c r="G191" s="93"/>
      <c r="H191" s="93"/>
      <c r="I191" s="93"/>
      <c r="J191" s="93"/>
      <c r="K191" s="250"/>
      <c r="L191" s="250"/>
      <c r="M191" s="250"/>
      <c r="N191" s="251"/>
    </row>
    <row r="192" spans="2:14" ht="15" customHeight="1">
      <c r="B192" s="87">
        <v>165</v>
      </c>
      <c r="C192" s="270"/>
      <c r="D192" s="270"/>
      <c r="E192" s="92"/>
      <c r="F192" s="92"/>
      <c r="G192" s="92"/>
      <c r="H192" s="92"/>
      <c r="I192" s="92"/>
      <c r="J192" s="92"/>
      <c r="K192" s="258"/>
      <c r="L192" s="258"/>
      <c r="M192" s="258"/>
      <c r="N192" s="259"/>
    </row>
    <row r="193" spans="2:14" ht="15" customHeight="1">
      <c r="B193" s="16">
        <v>166</v>
      </c>
      <c r="C193" s="269"/>
      <c r="D193" s="269"/>
      <c r="E193" s="93"/>
      <c r="F193" s="93"/>
      <c r="G193" s="93"/>
      <c r="H193" s="93"/>
      <c r="I193" s="93"/>
      <c r="J193" s="93"/>
      <c r="K193" s="250"/>
      <c r="L193" s="250"/>
      <c r="M193" s="250"/>
      <c r="N193" s="251"/>
    </row>
    <row r="194" spans="2:14" ht="15" customHeight="1">
      <c r="B194" s="87">
        <v>167</v>
      </c>
      <c r="C194" s="270"/>
      <c r="D194" s="270"/>
      <c r="E194" s="92"/>
      <c r="F194" s="92"/>
      <c r="G194" s="92"/>
      <c r="H194" s="92"/>
      <c r="I194" s="92"/>
      <c r="J194" s="92"/>
      <c r="K194" s="258"/>
      <c r="L194" s="258"/>
      <c r="M194" s="258"/>
      <c r="N194" s="259"/>
    </row>
    <row r="195" spans="2:14" ht="15" customHeight="1">
      <c r="B195" s="16">
        <v>168</v>
      </c>
      <c r="C195" s="269"/>
      <c r="D195" s="269"/>
      <c r="E195" s="93"/>
      <c r="F195" s="93"/>
      <c r="G195" s="93"/>
      <c r="H195" s="93"/>
      <c r="I195" s="93"/>
      <c r="J195" s="93"/>
      <c r="K195" s="250"/>
      <c r="L195" s="250"/>
      <c r="M195" s="250"/>
      <c r="N195" s="251"/>
    </row>
    <row r="196" spans="2:14" ht="15" customHeight="1">
      <c r="B196" s="87">
        <v>169</v>
      </c>
      <c r="C196" s="270"/>
      <c r="D196" s="270"/>
      <c r="E196" s="92"/>
      <c r="F196" s="92"/>
      <c r="G196" s="92"/>
      <c r="H196" s="92"/>
      <c r="I196" s="92"/>
      <c r="J196" s="92"/>
      <c r="K196" s="258"/>
      <c r="L196" s="258"/>
      <c r="M196" s="258"/>
      <c r="N196" s="259"/>
    </row>
    <row r="197" spans="2:14" ht="15" customHeight="1">
      <c r="B197" s="16">
        <v>170</v>
      </c>
      <c r="C197" s="269"/>
      <c r="D197" s="269"/>
      <c r="E197" s="93"/>
      <c r="F197" s="93"/>
      <c r="G197" s="93"/>
      <c r="H197" s="93"/>
      <c r="I197" s="93"/>
      <c r="J197" s="93"/>
      <c r="K197" s="250"/>
      <c r="L197" s="250"/>
      <c r="M197" s="250"/>
      <c r="N197" s="251"/>
    </row>
    <row r="198" spans="2:14" ht="15" customHeight="1">
      <c r="B198" s="87">
        <v>171</v>
      </c>
      <c r="C198" s="270"/>
      <c r="D198" s="270"/>
      <c r="E198" s="92"/>
      <c r="F198" s="92"/>
      <c r="G198" s="92"/>
      <c r="H198" s="92"/>
      <c r="I198" s="92"/>
      <c r="J198" s="92"/>
      <c r="K198" s="258"/>
      <c r="L198" s="258"/>
      <c r="M198" s="258"/>
      <c r="N198" s="259"/>
    </row>
    <row r="199" spans="2:14" ht="15" customHeight="1">
      <c r="B199" s="16">
        <v>172</v>
      </c>
      <c r="C199" s="269"/>
      <c r="D199" s="269"/>
      <c r="E199" s="93"/>
      <c r="F199" s="93"/>
      <c r="G199" s="93"/>
      <c r="H199" s="93"/>
      <c r="I199" s="93"/>
      <c r="J199" s="93"/>
      <c r="K199" s="250"/>
      <c r="L199" s="250"/>
      <c r="M199" s="250"/>
      <c r="N199" s="251"/>
    </row>
    <row r="200" spans="2:14" ht="15" customHeight="1">
      <c r="B200" s="87">
        <v>173</v>
      </c>
      <c r="C200" s="270"/>
      <c r="D200" s="270"/>
      <c r="E200" s="92"/>
      <c r="F200" s="92"/>
      <c r="G200" s="92"/>
      <c r="H200" s="92"/>
      <c r="I200" s="92"/>
      <c r="J200" s="92"/>
      <c r="K200" s="258"/>
      <c r="L200" s="258"/>
      <c r="M200" s="258"/>
      <c r="N200" s="259"/>
    </row>
    <row r="201" spans="2:14" ht="15" customHeight="1">
      <c r="B201" s="16">
        <v>174</v>
      </c>
      <c r="C201" s="273"/>
      <c r="D201" s="273"/>
      <c r="E201" s="93"/>
      <c r="F201" s="93"/>
      <c r="G201" s="93"/>
      <c r="H201" s="93"/>
      <c r="I201" s="93"/>
      <c r="J201" s="93"/>
      <c r="K201" s="260"/>
      <c r="L201" s="260"/>
      <c r="M201" s="260"/>
      <c r="N201" s="261"/>
    </row>
    <row r="202" spans="2:14" ht="15" customHeight="1">
      <c r="B202" s="87">
        <v>175</v>
      </c>
      <c r="C202" s="274"/>
      <c r="D202" s="274"/>
      <c r="E202" s="92"/>
      <c r="F202" s="92"/>
      <c r="G202" s="92"/>
      <c r="H202" s="92"/>
      <c r="I202" s="92"/>
      <c r="J202" s="92"/>
      <c r="K202" s="275"/>
      <c r="L202" s="275"/>
      <c r="M202" s="275"/>
      <c r="N202" s="276"/>
    </row>
    <row r="203" spans="2:14" ht="15" customHeight="1">
      <c r="B203" s="16">
        <v>176</v>
      </c>
      <c r="C203" s="273"/>
      <c r="D203" s="273"/>
      <c r="E203" s="93"/>
      <c r="F203" s="93"/>
      <c r="G203" s="93"/>
      <c r="H203" s="93"/>
      <c r="I203" s="93"/>
      <c r="J203" s="93"/>
      <c r="K203" s="260"/>
      <c r="L203" s="260"/>
      <c r="M203" s="260"/>
      <c r="N203" s="261"/>
    </row>
    <row r="204" spans="2:14" ht="15" customHeight="1">
      <c r="B204" s="87">
        <v>177</v>
      </c>
      <c r="C204" s="274"/>
      <c r="D204" s="274"/>
      <c r="E204" s="92"/>
      <c r="F204" s="92"/>
      <c r="G204" s="92"/>
      <c r="H204" s="92"/>
      <c r="I204" s="92"/>
      <c r="J204" s="92"/>
      <c r="K204" s="275"/>
      <c r="L204" s="275"/>
      <c r="M204" s="275"/>
      <c r="N204" s="276"/>
    </row>
    <row r="205" spans="2:14" ht="15" customHeight="1">
      <c r="B205" s="16">
        <v>178</v>
      </c>
      <c r="C205" s="273"/>
      <c r="D205" s="273"/>
      <c r="E205" s="93"/>
      <c r="F205" s="93"/>
      <c r="G205" s="93"/>
      <c r="H205" s="93"/>
      <c r="I205" s="93"/>
      <c r="J205" s="93"/>
      <c r="K205" s="260"/>
      <c r="L205" s="260"/>
      <c r="M205" s="260"/>
      <c r="N205" s="261"/>
    </row>
    <row r="206" spans="2:14" ht="15" customHeight="1">
      <c r="B206" s="87">
        <v>179</v>
      </c>
      <c r="C206" s="274"/>
      <c r="D206" s="274"/>
      <c r="E206" s="92"/>
      <c r="F206" s="92"/>
      <c r="G206" s="92"/>
      <c r="H206" s="92"/>
      <c r="I206" s="92"/>
      <c r="J206" s="92"/>
      <c r="K206" s="275"/>
      <c r="L206" s="275"/>
      <c r="M206" s="275"/>
      <c r="N206" s="276"/>
    </row>
    <row r="207" spans="2:14" ht="15" customHeight="1">
      <c r="B207" s="16">
        <v>180</v>
      </c>
      <c r="C207" s="273"/>
      <c r="D207" s="273"/>
      <c r="E207" s="93"/>
      <c r="F207" s="93"/>
      <c r="G207" s="93"/>
      <c r="H207" s="93"/>
      <c r="I207" s="93"/>
      <c r="J207" s="93"/>
      <c r="K207" s="260"/>
      <c r="L207" s="260"/>
      <c r="M207" s="260"/>
      <c r="N207" s="261"/>
    </row>
    <row r="208" spans="2:14" ht="15" customHeight="1">
      <c r="B208" s="87">
        <v>181</v>
      </c>
      <c r="C208" s="274"/>
      <c r="D208" s="274"/>
      <c r="E208" s="101"/>
      <c r="F208" s="101"/>
      <c r="G208" s="101"/>
      <c r="H208" s="101"/>
      <c r="I208" s="101"/>
      <c r="J208" s="101"/>
      <c r="K208" s="275"/>
      <c r="L208" s="275"/>
      <c r="M208" s="275"/>
      <c r="N208" s="276"/>
    </row>
    <row r="209" spans="2:14" ht="15" customHeight="1">
      <c r="B209" s="16">
        <v>182</v>
      </c>
      <c r="C209" s="273"/>
      <c r="D209" s="273"/>
      <c r="E209" s="102"/>
      <c r="F209" s="102"/>
      <c r="G209" s="102"/>
      <c r="H209" s="102"/>
      <c r="I209" s="102"/>
      <c r="J209" s="102"/>
      <c r="K209" s="260"/>
      <c r="L209" s="260"/>
      <c r="M209" s="260"/>
      <c r="N209" s="261"/>
    </row>
    <row r="210" spans="2:14" ht="15" customHeight="1">
      <c r="B210" s="87">
        <v>183</v>
      </c>
      <c r="C210" s="274"/>
      <c r="D210" s="274"/>
      <c r="E210" s="101"/>
      <c r="F210" s="101"/>
      <c r="G210" s="101"/>
      <c r="H210" s="101"/>
      <c r="I210" s="101"/>
      <c r="J210" s="101"/>
      <c r="K210" s="275"/>
      <c r="L210" s="275"/>
      <c r="M210" s="275"/>
      <c r="N210" s="276"/>
    </row>
    <row r="211" spans="2:14" ht="15" customHeight="1">
      <c r="B211" s="16">
        <v>184</v>
      </c>
      <c r="C211" s="273"/>
      <c r="D211" s="273"/>
      <c r="E211" s="102"/>
      <c r="F211" s="102"/>
      <c r="G211" s="102"/>
      <c r="H211" s="102"/>
      <c r="I211" s="102"/>
      <c r="J211" s="102"/>
      <c r="K211" s="260"/>
      <c r="L211" s="260"/>
      <c r="M211" s="260"/>
      <c r="N211" s="261"/>
    </row>
    <row r="212" spans="2:14" ht="15" customHeight="1">
      <c r="B212" s="87">
        <v>185</v>
      </c>
      <c r="C212" s="274"/>
      <c r="D212" s="274"/>
      <c r="E212" s="101"/>
      <c r="F212" s="101"/>
      <c r="G212" s="101"/>
      <c r="H212" s="101"/>
      <c r="I212" s="101"/>
      <c r="J212" s="101"/>
      <c r="K212" s="275"/>
      <c r="L212" s="275"/>
      <c r="M212" s="275"/>
      <c r="N212" s="276"/>
    </row>
    <row r="213" spans="2:14" ht="15" customHeight="1">
      <c r="B213" s="16">
        <v>186</v>
      </c>
      <c r="C213" s="273"/>
      <c r="D213" s="273"/>
      <c r="E213" s="102"/>
      <c r="F213" s="102"/>
      <c r="G213" s="102"/>
      <c r="H213" s="102"/>
      <c r="I213" s="99"/>
      <c r="J213" s="102"/>
      <c r="K213" s="260"/>
      <c r="L213" s="260"/>
      <c r="M213" s="260"/>
      <c r="N213" s="261"/>
    </row>
    <row r="214" spans="2:14" ht="15" customHeight="1">
      <c r="B214" s="87">
        <v>187</v>
      </c>
      <c r="C214" s="274"/>
      <c r="D214" s="274"/>
      <c r="E214" s="101"/>
      <c r="F214" s="101"/>
      <c r="G214" s="101"/>
      <c r="H214" s="101"/>
      <c r="I214" s="101"/>
      <c r="J214" s="101"/>
      <c r="K214" s="275"/>
      <c r="L214" s="275"/>
      <c r="M214" s="275"/>
      <c r="N214" s="276"/>
    </row>
    <row r="215" spans="2:14" ht="15" customHeight="1">
      <c r="B215" s="16">
        <v>188</v>
      </c>
      <c r="C215" s="273"/>
      <c r="D215" s="273"/>
      <c r="E215" s="102"/>
      <c r="F215" s="102"/>
      <c r="G215" s="102"/>
      <c r="H215" s="102"/>
      <c r="I215" s="102"/>
      <c r="J215" s="102"/>
      <c r="K215" s="260"/>
      <c r="L215" s="260"/>
      <c r="M215" s="260"/>
      <c r="N215" s="261"/>
    </row>
    <row r="216" spans="2:14" ht="15" customHeight="1">
      <c r="B216" s="87">
        <v>189</v>
      </c>
      <c r="C216" s="274"/>
      <c r="D216" s="274"/>
      <c r="E216" s="101"/>
      <c r="F216" s="101"/>
      <c r="G216" s="101"/>
      <c r="H216" s="101"/>
      <c r="I216" s="101"/>
      <c r="J216" s="101"/>
      <c r="K216" s="279"/>
      <c r="L216" s="279"/>
      <c r="M216" s="279"/>
      <c r="N216" s="280"/>
    </row>
    <row r="217" spans="2:14" ht="15" customHeight="1">
      <c r="B217" s="16">
        <v>190</v>
      </c>
      <c r="C217" s="273"/>
      <c r="D217" s="273"/>
      <c r="E217" s="102"/>
      <c r="F217" s="102"/>
      <c r="G217" s="102"/>
      <c r="H217" s="102"/>
      <c r="I217" s="102"/>
      <c r="J217" s="102"/>
      <c r="K217" s="277"/>
      <c r="L217" s="277"/>
      <c r="M217" s="277"/>
      <c r="N217" s="278"/>
    </row>
    <row r="218" spans="2:14" ht="15" customHeight="1">
      <c r="B218" s="87">
        <v>191</v>
      </c>
      <c r="C218" s="274"/>
      <c r="D218" s="274"/>
      <c r="E218" s="104"/>
      <c r="F218" s="104"/>
      <c r="G218" s="104"/>
      <c r="H218" s="104"/>
      <c r="I218" s="104"/>
      <c r="J218" s="104"/>
      <c r="K218" s="279"/>
      <c r="L218" s="279"/>
      <c r="M218" s="279"/>
      <c r="N218" s="280"/>
    </row>
    <row r="219" spans="2:14" ht="15" customHeight="1">
      <c r="B219" s="16">
        <v>192</v>
      </c>
      <c r="C219" s="273"/>
      <c r="D219" s="273"/>
      <c r="E219" s="102"/>
      <c r="F219" s="102"/>
      <c r="G219" s="102"/>
      <c r="H219" s="102"/>
      <c r="I219" s="102"/>
      <c r="J219" s="102"/>
      <c r="K219" s="277"/>
      <c r="L219" s="277"/>
      <c r="M219" s="277"/>
      <c r="N219" s="278"/>
    </row>
    <row r="220" spans="2:14" ht="15" customHeight="1">
      <c r="B220" s="87">
        <v>193</v>
      </c>
      <c r="C220" s="274"/>
      <c r="D220" s="274"/>
      <c r="E220" s="104"/>
      <c r="F220" s="104"/>
      <c r="G220" s="104"/>
      <c r="H220" s="104"/>
      <c r="I220" s="104"/>
      <c r="J220" s="104"/>
      <c r="K220" s="279"/>
      <c r="L220" s="279"/>
      <c r="M220" s="279"/>
      <c r="N220" s="280"/>
    </row>
    <row r="221" spans="2:14" ht="15" customHeight="1">
      <c r="B221" s="16">
        <v>194</v>
      </c>
      <c r="C221" s="273"/>
      <c r="D221" s="273"/>
      <c r="E221" s="102"/>
      <c r="F221" s="102"/>
      <c r="G221" s="102"/>
      <c r="H221" s="102"/>
      <c r="I221" s="102"/>
      <c r="J221" s="102"/>
      <c r="K221" s="277"/>
      <c r="L221" s="277"/>
      <c r="M221" s="277"/>
      <c r="N221" s="278"/>
    </row>
    <row r="222" spans="2:14" ht="15" customHeight="1">
      <c r="B222" s="87">
        <v>195</v>
      </c>
      <c r="C222" s="274"/>
      <c r="D222" s="274"/>
      <c r="E222" s="103"/>
      <c r="F222" s="103"/>
      <c r="G222" s="103"/>
      <c r="H222" s="103"/>
      <c r="I222" s="103"/>
      <c r="J222" s="103"/>
      <c r="K222" s="279"/>
      <c r="L222" s="279"/>
      <c r="M222" s="279"/>
      <c r="N222" s="280"/>
    </row>
    <row r="223" spans="2:14" ht="15" customHeight="1">
      <c r="B223" s="16">
        <v>196</v>
      </c>
      <c r="C223" s="273"/>
      <c r="D223" s="273"/>
      <c r="E223" s="105"/>
      <c r="F223" s="105"/>
      <c r="G223" s="105"/>
      <c r="H223" s="105"/>
      <c r="I223" s="105"/>
      <c r="J223" s="105"/>
      <c r="K223" s="277"/>
      <c r="L223" s="277"/>
      <c r="M223" s="277"/>
      <c r="N223" s="278"/>
    </row>
    <row r="224" spans="2:14" ht="15" customHeight="1">
      <c r="B224" s="87">
        <v>197</v>
      </c>
      <c r="C224" s="274"/>
      <c r="D224" s="274"/>
      <c r="E224" s="103"/>
      <c r="F224" s="103"/>
      <c r="G224" s="103"/>
      <c r="H224" s="103"/>
      <c r="I224" s="103"/>
      <c r="J224" s="103"/>
      <c r="K224" s="279"/>
      <c r="L224" s="279"/>
      <c r="M224" s="279"/>
      <c r="N224" s="280"/>
    </row>
    <row r="225" spans="2:14" ht="15" customHeight="1">
      <c r="B225" s="16">
        <v>198</v>
      </c>
      <c r="C225" s="273"/>
      <c r="D225" s="273"/>
      <c r="E225" s="105"/>
      <c r="F225" s="105"/>
      <c r="G225" s="105"/>
      <c r="H225" s="105"/>
      <c r="I225" s="105"/>
      <c r="J225" s="105"/>
      <c r="K225" s="277"/>
      <c r="L225" s="277"/>
      <c r="M225" s="277"/>
      <c r="N225" s="278"/>
    </row>
    <row r="226" spans="2:14" ht="15" customHeight="1">
      <c r="B226" s="87">
        <v>199</v>
      </c>
      <c r="C226" s="274"/>
      <c r="D226" s="274"/>
      <c r="E226" s="103"/>
      <c r="F226" s="103"/>
      <c r="G226" s="103"/>
      <c r="H226" s="103"/>
      <c r="I226" s="103"/>
      <c r="J226" s="103"/>
      <c r="K226" s="279"/>
      <c r="L226" s="279"/>
      <c r="M226" s="279"/>
      <c r="N226" s="280"/>
    </row>
    <row r="227" spans="2:14" ht="15" customHeight="1">
      <c r="B227" s="16">
        <v>200</v>
      </c>
      <c r="C227" s="273"/>
      <c r="D227" s="273"/>
      <c r="E227" s="105"/>
      <c r="F227" s="105"/>
      <c r="G227" s="105"/>
      <c r="H227" s="105"/>
      <c r="I227" s="105"/>
      <c r="J227" s="105"/>
      <c r="K227" s="277"/>
      <c r="L227" s="277"/>
      <c r="M227" s="277"/>
      <c r="N227" s="278"/>
    </row>
    <row r="228" spans="2:14" ht="15" customHeight="1">
      <c r="B228" s="87">
        <v>201</v>
      </c>
      <c r="C228" s="274"/>
      <c r="D228" s="274"/>
      <c r="E228" s="104"/>
      <c r="F228" s="104"/>
      <c r="G228" s="104"/>
      <c r="H228" s="104"/>
      <c r="I228" s="104"/>
      <c r="J228" s="104"/>
      <c r="K228" s="279"/>
      <c r="L228" s="279"/>
      <c r="M228" s="279"/>
      <c r="N228" s="280"/>
    </row>
    <row r="229" spans="2:14" ht="15" customHeight="1">
      <c r="B229" s="16">
        <v>202</v>
      </c>
      <c r="C229" s="273"/>
      <c r="D229" s="273"/>
      <c r="E229" s="105"/>
      <c r="F229" s="105"/>
      <c r="G229" s="105"/>
      <c r="H229" s="105"/>
      <c r="I229" s="105"/>
      <c r="J229" s="105"/>
      <c r="K229" s="277"/>
      <c r="L229" s="277"/>
      <c r="M229" s="277"/>
      <c r="N229" s="278"/>
    </row>
    <row r="230" spans="2:14" ht="15" customHeight="1">
      <c r="B230" s="87">
        <v>203</v>
      </c>
      <c r="C230" s="274"/>
      <c r="D230" s="274"/>
      <c r="E230" s="104"/>
      <c r="F230" s="104"/>
      <c r="G230" s="104"/>
      <c r="H230" s="104"/>
      <c r="I230" s="104"/>
      <c r="J230" s="104"/>
      <c r="K230" s="279"/>
      <c r="L230" s="279"/>
      <c r="M230" s="279"/>
      <c r="N230" s="280"/>
    </row>
    <row r="231" spans="2:14" ht="15" customHeight="1">
      <c r="B231" s="16">
        <v>204</v>
      </c>
      <c r="C231" s="273"/>
      <c r="D231" s="273"/>
      <c r="E231" s="105"/>
      <c r="F231" s="105"/>
      <c r="G231" s="105"/>
      <c r="H231" s="105"/>
      <c r="I231" s="105"/>
      <c r="J231" s="105"/>
      <c r="K231" s="277"/>
      <c r="L231" s="277"/>
      <c r="M231" s="277"/>
      <c r="N231" s="278"/>
    </row>
    <row r="232" spans="2:14" ht="15" customHeight="1">
      <c r="B232" s="87">
        <v>205</v>
      </c>
      <c r="C232" s="274"/>
      <c r="D232" s="274"/>
      <c r="E232" s="104"/>
      <c r="F232" s="104"/>
      <c r="G232" s="104"/>
      <c r="H232" s="104"/>
      <c r="I232" s="104"/>
      <c r="J232" s="104"/>
      <c r="K232" s="275"/>
      <c r="L232" s="275"/>
      <c r="M232" s="275"/>
      <c r="N232" s="276"/>
    </row>
    <row r="233" spans="2:14" ht="15" customHeight="1">
      <c r="B233" s="16">
        <v>206</v>
      </c>
      <c r="C233" s="273"/>
      <c r="D233" s="273"/>
      <c r="E233" s="105"/>
      <c r="F233" s="105"/>
      <c r="G233" s="105"/>
      <c r="H233" s="105"/>
      <c r="I233" s="105"/>
      <c r="J233" s="105"/>
      <c r="K233" s="277"/>
      <c r="L233" s="277"/>
      <c r="M233" s="277"/>
      <c r="N233" s="278"/>
    </row>
    <row r="234" spans="2:14" ht="15" customHeight="1">
      <c r="B234" s="87">
        <v>207</v>
      </c>
      <c r="C234" s="274"/>
      <c r="D234" s="274"/>
      <c r="E234" s="104"/>
      <c r="F234" s="104"/>
      <c r="G234" s="104"/>
      <c r="H234" s="104"/>
      <c r="I234" s="104"/>
      <c r="J234" s="104"/>
      <c r="K234" s="279"/>
      <c r="L234" s="279"/>
      <c r="M234" s="279"/>
      <c r="N234" s="280"/>
    </row>
    <row r="235" spans="2:14" ht="15" customHeight="1">
      <c r="B235" s="16">
        <v>208</v>
      </c>
      <c r="C235" s="273"/>
      <c r="D235" s="273"/>
      <c r="E235" s="105"/>
      <c r="F235" s="105"/>
      <c r="G235" s="105"/>
      <c r="H235" s="105"/>
      <c r="I235" s="105"/>
      <c r="J235" s="105"/>
      <c r="K235" s="277"/>
      <c r="L235" s="277"/>
      <c r="M235" s="277"/>
      <c r="N235" s="278"/>
    </row>
    <row r="236" spans="2:14" ht="15" customHeight="1">
      <c r="B236" s="87">
        <v>209</v>
      </c>
      <c r="C236" s="274"/>
      <c r="D236" s="274"/>
      <c r="E236" s="104"/>
      <c r="F236" s="104"/>
      <c r="G236" s="104"/>
      <c r="H236" s="104"/>
      <c r="I236" s="104"/>
      <c r="J236" s="104"/>
      <c r="K236" s="279"/>
      <c r="L236" s="279"/>
      <c r="M236" s="279"/>
      <c r="N236" s="280"/>
    </row>
    <row r="237" spans="2:14" ht="15" customHeight="1">
      <c r="B237" s="16">
        <v>210</v>
      </c>
      <c r="C237" s="281"/>
      <c r="D237" s="281"/>
      <c r="E237" s="105"/>
      <c r="F237" s="105"/>
      <c r="G237" s="105"/>
      <c r="H237" s="105"/>
      <c r="I237" s="105"/>
      <c r="J237" s="105"/>
      <c r="K237" s="277"/>
      <c r="L237" s="277"/>
      <c r="M237" s="277"/>
      <c r="N237" s="278"/>
    </row>
    <row r="238" spans="2:14" ht="15" customHeight="1">
      <c r="B238" s="87">
        <v>211</v>
      </c>
      <c r="C238" s="282"/>
      <c r="D238" s="282"/>
      <c r="E238" s="103"/>
      <c r="F238" s="103"/>
      <c r="G238" s="103"/>
      <c r="H238" s="103"/>
      <c r="I238" s="103"/>
      <c r="J238" s="103"/>
      <c r="K238" s="279"/>
      <c r="L238" s="279"/>
      <c r="M238" s="279"/>
      <c r="N238" s="280"/>
    </row>
    <row r="239" spans="2:14" ht="15" customHeight="1">
      <c r="B239" s="16">
        <v>212</v>
      </c>
      <c r="C239" s="281"/>
      <c r="D239" s="281"/>
      <c r="E239" s="105"/>
      <c r="F239" s="105"/>
      <c r="G239" s="105"/>
      <c r="H239" s="105"/>
      <c r="I239" s="105"/>
      <c r="J239" s="105"/>
      <c r="K239" s="277"/>
      <c r="L239" s="277"/>
      <c r="M239" s="277"/>
      <c r="N239" s="278"/>
    </row>
    <row r="240" spans="2:14" ht="15" customHeight="1">
      <c r="B240" s="87">
        <v>213</v>
      </c>
      <c r="C240" s="282"/>
      <c r="D240" s="282"/>
      <c r="E240" s="103"/>
      <c r="F240" s="103"/>
      <c r="G240" s="103"/>
      <c r="H240" s="103"/>
      <c r="I240" s="103"/>
      <c r="J240" s="103"/>
      <c r="K240" s="279"/>
      <c r="L240" s="279"/>
      <c r="M240" s="279"/>
      <c r="N240" s="280"/>
    </row>
    <row r="241" spans="2:14" ht="15" customHeight="1">
      <c r="B241" s="16">
        <v>214</v>
      </c>
      <c r="C241" s="281"/>
      <c r="D241" s="281"/>
      <c r="E241" s="102"/>
      <c r="F241" s="102"/>
      <c r="G241" s="102"/>
      <c r="H241" s="102"/>
      <c r="I241" s="102"/>
      <c r="J241" s="102"/>
      <c r="K241" s="260"/>
      <c r="L241" s="260"/>
      <c r="M241" s="260"/>
      <c r="N241" s="261"/>
    </row>
    <row r="242" spans="2:14" ht="15" customHeight="1">
      <c r="B242" s="87">
        <v>215</v>
      </c>
      <c r="C242" s="282"/>
      <c r="D242" s="282"/>
      <c r="E242" s="104"/>
      <c r="F242" s="104"/>
      <c r="G242" s="104"/>
      <c r="H242" s="104"/>
      <c r="I242" s="104"/>
      <c r="J242" s="104"/>
      <c r="K242" s="275"/>
      <c r="L242" s="275"/>
      <c r="M242" s="275"/>
      <c r="N242" s="276"/>
    </row>
    <row r="243" spans="2:14" ht="15" customHeight="1">
      <c r="B243" s="16">
        <v>216</v>
      </c>
      <c r="C243" s="281"/>
      <c r="D243" s="281"/>
      <c r="E243" s="102"/>
      <c r="F243" s="102"/>
      <c r="G243" s="102"/>
      <c r="H243" s="102"/>
      <c r="I243" s="102"/>
      <c r="J243" s="102"/>
      <c r="K243" s="260"/>
      <c r="L243" s="260"/>
      <c r="M243" s="260"/>
      <c r="N243" s="261"/>
    </row>
    <row r="244" spans="2:14" ht="15" customHeight="1">
      <c r="B244" s="87">
        <v>217</v>
      </c>
      <c r="C244" s="282"/>
      <c r="D244" s="282"/>
      <c r="E244" s="104"/>
      <c r="F244" s="104"/>
      <c r="G244" s="104"/>
      <c r="H244" s="104"/>
      <c r="I244" s="104"/>
      <c r="J244" s="104"/>
      <c r="K244" s="275"/>
      <c r="L244" s="275"/>
      <c r="M244" s="275"/>
      <c r="N244" s="276"/>
    </row>
    <row r="245" spans="2:14" ht="15" customHeight="1">
      <c r="B245" s="16">
        <v>218</v>
      </c>
      <c r="C245" s="281"/>
      <c r="D245" s="281"/>
      <c r="E245" s="102"/>
      <c r="F245" s="102"/>
      <c r="G245" s="102"/>
      <c r="H245" s="102"/>
      <c r="I245" s="102"/>
      <c r="J245" s="102"/>
      <c r="K245" s="260"/>
      <c r="L245" s="260"/>
      <c r="M245" s="260"/>
      <c r="N245" s="261"/>
    </row>
    <row r="246" spans="2:14" ht="15" customHeight="1">
      <c r="B246" s="87">
        <v>219</v>
      </c>
      <c r="C246" s="282"/>
      <c r="D246" s="282"/>
      <c r="E246" s="103"/>
      <c r="F246" s="103"/>
      <c r="G246" s="103"/>
      <c r="H246" s="103"/>
      <c r="I246" s="103"/>
      <c r="J246" s="103"/>
      <c r="K246" s="275"/>
      <c r="L246" s="275"/>
      <c r="M246" s="275"/>
      <c r="N246" s="276"/>
    </row>
    <row r="247" spans="2:14" ht="15" customHeight="1">
      <c r="B247" s="16">
        <v>220</v>
      </c>
      <c r="C247" s="269"/>
      <c r="D247" s="269"/>
      <c r="E247" s="95"/>
      <c r="F247" s="95"/>
      <c r="G247" s="95"/>
      <c r="H247" s="95"/>
      <c r="I247" s="95"/>
      <c r="J247" s="95"/>
      <c r="K247" s="250"/>
      <c r="L247" s="250"/>
      <c r="M247" s="250"/>
      <c r="N247" s="251"/>
    </row>
    <row r="248" spans="2:14" ht="15" customHeight="1">
      <c r="B248" s="87">
        <v>221</v>
      </c>
      <c r="C248" s="242"/>
      <c r="D248" s="242"/>
      <c r="E248" s="92"/>
      <c r="F248" s="92"/>
      <c r="G248" s="92"/>
      <c r="H248" s="92"/>
      <c r="I248" s="92"/>
      <c r="J248" s="92"/>
      <c r="K248" s="258"/>
      <c r="L248" s="258"/>
      <c r="M248" s="258"/>
      <c r="N248" s="259"/>
    </row>
    <row r="249" spans="2:14" ht="15" customHeight="1">
      <c r="B249" s="16">
        <v>222</v>
      </c>
      <c r="C249" s="245"/>
      <c r="D249" s="245"/>
      <c r="E249" s="95"/>
      <c r="F249" s="95"/>
      <c r="G249" s="95"/>
      <c r="H249" s="95"/>
      <c r="I249" s="95"/>
      <c r="J249" s="95"/>
      <c r="K249" s="250"/>
      <c r="L249" s="250"/>
      <c r="M249" s="250"/>
      <c r="N249" s="251"/>
    </row>
    <row r="250" spans="2:14" ht="15" customHeight="1">
      <c r="B250" s="87">
        <v>223</v>
      </c>
      <c r="C250" s="242"/>
      <c r="D250" s="242"/>
      <c r="E250" s="92"/>
      <c r="F250" s="92"/>
      <c r="G250" s="92"/>
      <c r="H250" s="92"/>
      <c r="I250" s="92"/>
      <c r="J250" s="92"/>
      <c r="K250" s="258"/>
      <c r="L250" s="258"/>
      <c r="M250" s="258"/>
      <c r="N250" s="259"/>
    </row>
    <row r="251" spans="2:14" ht="15" customHeight="1">
      <c r="B251" s="16">
        <v>224</v>
      </c>
      <c r="C251" s="245"/>
      <c r="D251" s="245"/>
      <c r="E251" s="95"/>
      <c r="F251" s="95"/>
      <c r="G251" s="95"/>
      <c r="H251" s="95"/>
      <c r="I251" s="95"/>
      <c r="J251" s="95"/>
      <c r="K251" s="250"/>
      <c r="L251" s="250"/>
      <c r="M251" s="250"/>
      <c r="N251" s="251"/>
    </row>
    <row r="252" spans="2:14" ht="15" customHeight="1">
      <c r="B252" s="87">
        <v>225</v>
      </c>
      <c r="C252" s="242"/>
      <c r="D252" s="242"/>
      <c r="E252" s="92"/>
      <c r="F252" s="92"/>
      <c r="G252" s="92"/>
      <c r="H252" s="92"/>
      <c r="I252" s="92"/>
      <c r="J252" s="92"/>
      <c r="K252" s="258"/>
      <c r="L252" s="258"/>
      <c r="M252" s="258"/>
      <c r="N252" s="259"/>
    </row>
    <row r="253" spans="2:14" ht="15" customHeight="1">
      <c r="B253" s="16">
        <v>226</v>
      </c>
      <c r="C253" s="245"/>
      <c r="D253" s="245"/>
      <c r="E253" s="95"/>
      <c r="F253" s="95"/>
      <c r="G253" s="95"/>
      <c r="H253" s="95"/>
      <c r="I253" s="95"/>
      <c r="J253" s="95"/>
      <c r="K253" s="250"/>
      <c r="L253" s="250"/>
      <c r="M253" s="250"/>
      <c r="N253" s="251"/>
    </row>
    <row r="254" spans="2:14" ht="15" customHeight="1">
      <c r="B254" s="87">
        <v>227</v>
      </c>
      <c r="C254" s="242"/>
      <c r="D254" s="242"/>
      <c r="E254" s="92"/>
      <c r="F254" s="92"/>
      <c r="G254" s="92"/>
      <c r="H254" s="92"/>
      <c r="I254" s="92"/>
      <c r="J254" s="92"/>
      <c r="K254" s="258"/>
      <c r="L254" s="258"/>
      <c r="M254" s="258"/>
      <c r="N254" s="259"/>
    </row>
    <row r="255" spans="2:14" ht="15" customHeight="1">
      <c r="B255" s="16">
        <v>228</v>
      </c>
      <c r="C255" s="245"/>
      <c r="D255" s="245"/>
      <c r="E255" s="95"/>
      <c r="F255" s="95"/>
      <c r="G255" s="95"/>
      <c r="H255" s="95"/>
      <c r="I255" s="95"/>
      <c r="J255" s="95"/>
      <c r="K255" s="250"/>
      <c r="L255" s="250"/>
      <c r="M255" s="250"/>
      <c r="N255" s="251"/>
    </row>
    <row r="256" spans="2:14" ht="15" customHeight="1">
      <c r="B256" s="87">
        <v>229</v>
      </c>
      <c r="C256" s="242"/>
      <c r="D256" s="242"/>
      <c r="E256" s="92"/>
      <c r="F256" s="92"/>
      <c r="G256" s="92"/>
      <c r="H256" s="92"/>
      <c r="I256" s="92"/>
      <c r="J256" s="92"/>
      <c r="K256" s="258"/>
      <c r="L256" s="258"/>
      <c r="M256" s="258"/>
      <c r="N256" s="259"/>
    </row>
    <row r="257" spans="2:14" ht="15" customHeight="1">
      <c r="B257" s="16">
        <v>230</v>
      </c>
      <c r="C257" s="245"/>
      <c r="D257" s="245"/>
      <c r="E257" s="95"/>
      <c r="F257" s="95"/>
      <c r="G257" s="95"/>
      <c r="H257" s="95"/>
      <c r="I257" s="95"/>
      <c r="J257" s="95"/>
      <c r="K257" s="250"/>
      <c r="L257" s="250"/>
      <c r="M257" s="250"/>
      <c r="N257" s="251"/>
    </row>
    <row r="258" spans="2:14" ht="15" customHeight="1">
      <c r="B258" s="87">
        <v>231</v>
      </c>
      <c r="C258" s="242"/>
      <c r="D258" s="242"/>
      <c r="E258" s="92"/>
      <c r="F258" s="92"/>
      <c r="G258" s="92"/>
      <c r="H258" s="92"/>
      <c r="I258" s="92"/>
      <c r="J258" s="92"/>
      <c r="K258" s="258"/>
      <c r="L258" s="258"/>
      <c r="M258" s="258"/>
      <c r="N258" s="259"/>
    </row>
    <row r="259" spans="2:14" ht="15" customHeight="1">
      <c r="B259" s="16">
        <v>232</v>
      </c>
      <c r="C259" s="245"/>
      <c r="D259" s="245"/>
      <c r="E259" s="95"/>
      <c r="F259" s="95"/>
      <c r="G259" s="95"/>
      <c r="H259" s="95"/>
      <c r="I259" s="95"/>
      <c r="J259" s="95"/>
      <c r="K259" s="250"/>
      <c r="L259" s="250"/>
      <c r="M259" s="250"/>
      <c r="N259" s="251"/>
    </row>
    <row r="260" spans="2:14" ht="15" customHeight="1">
      <c r="B260" s="87">
        <v>233</v>
      </c>
      <c r="C260" s="242"/>
      <c r="D260" s="242"/>
      <c r="E260" s="92"/>
      <c r="F260" s="92"/>
      <c r="G260" s="92"/>
      <c r="H260" s="92"/>
      <c r="I260" s="92"/>
      <c r="J260" s="92"/>
      <c r="K260" s="258"/>
      <c r="L260" s="258"/>
      <c r="M260" s="258"/>
      <c r="N260" s="259"/>
    </row>
    <row r="261" spans="2:14" ht="15" customHeight="1">
      <c r="B261" s="16">
        <v>234</v>
      </c>
      <c r="C261" s="245"/>
      <c r="D261" s="245"/>
      <c r="E261" s="95"/>
      <c r="F261" s="95"/>
      <c r="G261" s="95"/>
      <c r="H261" s="95"/>
      <c r="I261" s="95"/>
      <c r="J261" s="95"/>
      <c r="K261" s="250"/>
      <c r="L261" s="250"/>
      <c r="M261" s="250"/>
      <c r="N261" s="251"/>
    </row>
    <row r="262" spans="2:14" ht="15" customHeight="1">
      <c r="B262" s="87">
        <v>235</v>
      </c>
      <c r="C262" s="242"/>
      <c r="D262" s="242"/>
      <c r="E262" s="92"/>
      <c r="F262" s="92"/>
      <c r="G262" s="92"/>
      <c r="H262" s="92"/>
      <c r="I262" s="92"/>
      <c r="J262" s="92"/>
      <c r="K262" s="258"/>
      <c r="L262" s="258"/>
      <c r="M262" s="258"/>
      <c r="N262" s="259"/>
    </row>
    <row r="263" spans="2:14" ht="15" customHeight="1">
      <c r="B263" s="16">
        <v>236</v>
      </c>
      <c r="C263" s="245"/>
      <c r="D263" s="245"/>
      <c r="E263" s="95"/>
      <c r="F263" s="95"/>
      <c r="G263" s="95"/>
      <c r="H263" s="95"/>
      <c r="I263" s="95"/>
      <c r="J263" s="95"/>
      <c r="K263" s="250"/>
      <c r="L263" s="250"/>
      <c r="M263" s="250"/>
      <c r="N263" s="251"/>
    </row>
    <row r="264" spans="2:14" ht="15" customHeight="1">
      <c r="B264" s="87">
        <v>237</v>
      </c>
      <c r="C264" s="242"/>
      <c r="D264" s="242"/>
      <c r="E264" s="92"/>
      <c r="F264" s="92"/>
      <c r="G264" s="92"/>
      <c r="H264" s="92"/>
      <c r="I264" s="92"/>
      <c r="J264" s="92"/>
      <c r="K264" s="258"/>
      <c r="L264" s="258"/>
      <c r="M264" s="258"/>
      <c r="N264" s="259"/>
    </row>
    <row r="265" spans="2:14" ht="15" customHeight="1">
      <c r="B265" s="16">
        <v>238</v>
      </c>
      <c r="C265" s="245"/>
      <c r="D265" s="245"/>
      <c r="E265" s="95"/>
      <c r="F265" s="95"/>
      <c r="G265" s="95"/>
      <c r="H265" s="95"/>
      <c r="I265" s="95"/>
      <c r="J265" s="95"/>
      <c r="K265" s="250"/>
      <c r="L265" s="250"/>
      <c r="M265" s="250"/>
      <c r="N265" s="251"/>
    </row>
    <row r="266" spans="2:14" ht="15" customHeight="1">
      <c r="B266" s="87">
        <v>239</v>
      </c>
      <c r="C266" s="242"/>
      <c r="D266" s="242"/>
      <c r="E266" s="92"/>
      <c r="F266" s="92"/>
      <c r="G266" s="92"/>
      <c r="H266" s="92"/>
      <c r="I266" s="92"/>
      <c r="J266" s="92"/>
      <c r="K266" s="258"/>
      <c r="L266" s="258"/>
      <c r="M266" s="258"/>
      <c r="N266" s="259"/>
    </row>
    <row r="267" spans="2:14" ht="15" customHeight="1">
      <c r="B267" s="16">
        <v>240</v>
      </c>
      <c r="C267" s="245"/>
      <c r="D267" s="245"/>
      <c r="E267" s="95"/>
      <c r="F267" s="95"/>
      <c r="G267" s="95"/>
      <c r="H267" s="95"/>
      <c r="I267" s="95"/>
      <c r="J267" s="95"/>
      <c r="K267" s="250"/>
      <c r="L267" s="250"/>
      <c r="M267" s="250"/>
      <c r="N267" s="251"/>
    </row>
    <row r="268" spans="2:14" ht="15" customHeight="1">
      <c r="B268" s="87">
        <v>241</v>
      </c>
      <c r="C268" s="242"/>
      <c r="D268" s="242"/>
      <c r="E268" s="92"/>
      <c r="F268" s="92"/>
      <c r="G268" s="92"/>
      <c r="H268" s="92"/>
      <c r="I268" s="92"/>
      <c r="J268" s="92"/>
      <c r="K268" s="258"/>
      <c r="L268" s="258"/>
      <c r="M268" s="258"/>
      <c r="N268" s="259"/>
    </row>
    <row r="269" spans="2:14" ht="15" customHeight="1">
      <c r="B269" s="16">
        <v>242</v>
      </c>
      <c r="C269" s="245"/>
      <c r="D269" s="245"/>
      <c r="E269" s="95"/>
      <c r="F269" s="95"/>
      <c r="G269" s="95"/>
      <c r="H269" s="95"/>
      <c r="I269" s="95"/>
      <c r="J269" s="95"/>
      <c r="K269" s="250"/>
      <c r="L269" s="250"/>
      <c r="M269" s="250"/>
      <c r="N269" s="251"/>
    </row>
    <row r="270" spans="2:14" ht="15" customHeight="1">
      <c r="B270" s="87">
        <v>243</v>
      </c>
      <c r="C270" s="242"/>
      <c r="D270" s="242"/>
      <c r="E270" s="92"/>
      <c r="F270" s="92"/>
      <c r="G270" s="92"/>
      <c r="H270" s="92"/>
      <c r="I270" s="92"/>
      <c r="J270" s="92"/>
      <c r="K270" s="258"/>
      <c r="L270" s="258"/>
      <c r="M270" s="258"/>
      <c r="N270" s="259"/>
    </row>
    <row r="271" spans="2:14" ht="15" customHeight="1">
      <c r="B271" s="16">
        <v>244</v>
      </c>
      <c r="C271" s="245"/>
      <c r="D271" s="245"/>
      <c r="E271" s="95"/>
      <c r="F271" s="95"/>
      <c r="G271" s="95"/>
      <c r="H271" s="95"/>
      <c r="I271" s="95"/>
      <c r="J271" s="95"/>
      <c r="K271" s="250"/>
      <c r="L271" s="250"/>
      <c r="M271" s="250"/>
      <c r="N271" s="251"/>
    </row>
    <row r="272" spans="2:14" ht="15" customHeight="1">
      <c r="B272" s="87">
        <v>245</v>
      </c>
      <c r="C272" s="242"/>
      <c r="D272" s="242"/>
      <c r="E272" s="92"/>
      <c r="F272" s="92"/>
      <c r="G272" s="92"/>
      <c r="H272" s="92"/>
      <c r="I272" s="92"/>
      <c r="J272" s="92"/>
      <c r="K272" s="258"/>
      <c r="L272" s="258"/>
      <c r="M272" s="258"/>
      <c r="N272" s="259"/>
    </row>
    <row r="273" spans="2:14" ht="15" customHeight="1">
      <c r="B273" s="16">
        <v>246</v>
      </c>
      <c r="C273" s="245"/>
      <c r="D273" s="245"/>
      <c r="E273" s="95"/>
      <c r="F273" s="95"/>
      <c r="G273" s="95"/>
      <c r="H273" s="95"/>
      <c r="I273" s="95"/>
      <c r="J273" s="95"/>
      <c r="K273" s="250"/>
      <c r="L273" s="250"/>
      <c r="M273" s="250"/>
      <c r="N273" s="251"/>
    </row>
    <row r="274" spans="2:14" ht="15" customHeight="1">
      <c r="B274" s="87">
        <v>247</v>
      </c>
      <c r="C274" s="242"/>
      <c r="D274" s="242"/>
      <c r="E274" s="92"/>
      <c r="F274" s="92"/>
      <c r="G274" s="92"/>
      <c r="H274" s="92"/>
      <c r="I274" s="92"/>
      <c r="J274" s="92"/>
      <c r="K274" s="258"/>
      <c r="L274" s="258"/>
      <c r="M274" s="258"/>
      <c r="N274" s="259"/>
    </row>
    <row r="275" spans="2:14" ht="15" customHeight="1">
      <c r="B275" s="16">
        <v>248</v>
      </c>
      <c r="C275" s="245"/>
      <c r="D275" s="245"/>
      <c r="E275" s="95"/>
      <c r="F275" s="95"/>
      <c r="G275" s="95"/>
      <c r="H275" s="95"/>
      <c r="I275" s="95"/>
      <c r="J275" s="95"/>
      <c r="K275" s="250"/>
      <c r="L275" s="250"/>
      <c r="M275" s="250"/>
      <c r="N275" s="251"/>
    </row>
    <row r="276" spans="2:14" ht="15" customHeight="1">
      <c r="B276" s="87">
        <v>249</v>
      </c>
      <c r="C276" s="242"/>
      <c r="D276" s="242"/>
      <c r="E276" s="92"/>
      <c r="F276" s="92"/>
      <c r="G276" s="92"/>
      <c r="H276" s="92"/>
      <c r="I276" s="92"/>
      <c r="J276" s="92"/>
      <c r="K276" s="258"/>
      <c r="L276" s="258"/>
      <c r="M276" s="258"/>
      <c r="N276" s="259"/>
    </row>
    <row r="277" spans="2:14" ht="15" customHeight="1">
      <c r="B277" s="16">
        <v>250</v>
      </c>
      <c r="C277" s="245"/>
      <c r="D277" s="245"/>
      <c r="E277" s="95"/>
      <c r="F277" s="95"/>
      <c r="G277" s="95"/>
      <c r="H277" s="95"/>
      <c r="I277" s="95"/>
      <c r="J277" s="95"/>
      <c r="K277" s="250"/>
      <c r="L277" s="250"/>
      <c r="M277" s="250"/>
      <c r="N277" s="251"/>
    </row>
    <row r="278" spans="2:14" ht="15" customHeight="1">
      <c r="B278" s="87">
        <v>251</v>
      </c>
      <c r="C278" s="242"/>
      <c r="D278" s="242"/>
      <c r="E278" s="92"/>
      <c r="F278" s="92"/>
      <c r="G278" s="92"/>
      <c r="H278" s="92"/>
      <c r="I278" s="92"/>
      <c r="J278" s="92"/>
      <c r="K278" s="258"/>
      <c r="L278" s="258"/>
      <c r="M278" s="258"/>
      <c r="N278" s="259"/>
    </row>
    <row r="279" spans="2:14" ht="15" customHeight="1">
      <c r="B279" s="16">
        <v>252</v>
      </c>
      <c r="C279" s="245"/>
      <c r="D279" s="245"/>
      <c r="E279" s="95"/>
      <c r="F279" s="95"/>
      <c r="G279" s="95"/>
      <c r="H279" s="95"/>
      <c r="I279" s="95"/>
      <c r="J279" s="95"/>
      <c r="K279" s="250"/>
      <c r="L279" s="250"/>
      <c r="M279" s="250"/>
      <c r="N279" s="251"/>
    </row>
    <row r="280" spans="2:14" ht="15" customHeight="1">
      <c r="B280" s="87">
        <v>253</v>
      </c>
      <c r="C280" s="242"/>
      <c r="D280" s="242"/>
      <c r="E280" s="92"/>
      <c r="F280" s="92"/>
      <c r="G280" s="92"/>
      <c r="H280" s="92"/>
      <c r="I280" s="92"/>
      <c r="J280" s="92"/>
      <c r="K280" s="258"/>
      <c r="L280" s="258"/>
      <c r="M280" s="258"/>
      <c r="N280" s="259"/>
    </row>
    <row r="281" spans="2:14" ht="15" customHeight="1">
      <c r="B281" s="16">
        <v>254</v>
      </c>
      <c r="C281" s="245"/>
      <c r="D281" s="245"/>
      <c r="E281" s="95"/>
      <c r="F281" s="95"/>
      <c r="G281" s="95"/>
      <c r="H281" s="95"/>
      <c r="I281" s="95"/>
      <c r="J281" s="95"/>
      <c r="K281" s="250"/>
      <c r="L281" s="250"/>
      <c r="M281" s="250"/>
      <c r="N281" s="251"/>
    </row>
    <row r="282" spans="2:14" ht="15" customHeight="1">
      <c r="B282" s="87">
        <v>255</v>
      </c>
      <c r="C282" s="242"/>
      <c r="D282" s="242"/>
      <c r="E282" s="92"/>
      <c r="F282" s="92"/>
      <c r="G282" s="92"/>
      <c r="H282" s="92"/>
      <c r="I282" s="92"/>
      <c r="J282" s="92"/>
      <c r="K282" s="258"/>
      <c r="L282" s="258"/>
      <c r="M282" s="258"/>
      <c r="N282" s="259"/>
    </row>
    <row r="283" spans="2:14" ht="15" customHeight="1">
      <c r="B283" s="16">
        <v>256</v>
      </c>
      <c r="C283" s="245"/>
      <c r="D283" s="245"/>
      <c r="E283" s="95"/>
      <c r="F283" s="95"/>
      <c r="G283" s="95"/>
      <c r="H283" s="95"/>
      <c r="I283" s="95"/>
      <c r="J283" s="95"/>
      <c r="K283" s="250"/>
      <c r="L283" s="250"/>
      <c r="M283" s="250"/>
      <c r="N283" s="251"/>
    </row>
    <row r="284" spans="2:14" ht="15" customHeight="1">
      <c r="B284" s="87">
        <v>257</v>
      </c>
      <c r="C284" s="242"/>
      <c r="D284" s="242"/>
      <c r="E284" s="92"/>
      <c r="F284" s="92"/>
      <c r="G284" s="92"/>
      <c r="H284" s="92"/>
      <c r="I284" s="92"/>
      <c r="J284" s="92"/>
      <c r="K284" s="258"/>
      <c r="L284" s="258"/>
      <c r="M284" s="258"/>
      <c r="N284" s="259"/>
    </row>
    <row r="285" spans="2:14" ht="15" customHeight="1">
      <c r="B285" s="16">
        <v>258</v>
      </c>
      <c r="C285" s="245"/>
      <c r="D285" s="245"/>
      <c r="E285" s="95"/>
      <c r="F285" s="95"/>
      <c r="G285" s="95"/>
      <c r="H285" s="95"/>
      <c r="I285" s="95"/>
      <c r="J285" s="95"/>
      <c r="K285" s="250"/>
      <c r="L285" s="250"/>
      <c r="M285" s="250"/>
      <c r="N285" s="251"/>
    </row>
    <row r="286" spans="2:14" ht="15" customHeight="1">
      <c r="B286" s="87">
        <v>259</v>
      </c>
      <c r="C286" s="242"/>
      <c r="D286" s="242"/>
      <c r="E286" s="92"/>
      <c r="F286" s="92"/>
      <c r="G286" s="92"/>
      <c r="H286" s="92"/>
      <c r="I286" s="92"/>
      <c r="J286" s="92"/>
      <c r="K286" s="258"/>
      <c r="L286" s="258"/>
      <c r="M286" s="258"/>
      <c r="N286" s="259"/>
    </row>
    <row r="287" spans="2:14" ht="15" customHeight="1">
      <c r="B287" s="16">
        <v>260</v>
      </c>
      <c r="C287" s="245"/>
      <c r="D287" s="245"/>
      <c r="E287" s="95"/>
      <c r="F287" s="95"/>
      <c r="G287" s="95"/>
      <c r="H287" s="95"/>
      <c r="I287" s="95"/>
      <c r="J287" s="95"/>
      <c r="K287" s="250"/>
      <c r="L287" s="250"/>
      <c r="M287" s="250"/>
      <c r="N287" s="251"/>
    </row>
    <row r="288" spans="2:14" ht="15" customHeight="1">
      <c r="B288" s="87">
        <v>261</v>
      </c>
      <c r="C288" s="242"/>
      <c r="D288" s="242"/>
      <c r="E288" s="92"/>
      <c r="F288" s="92"/>
      <c r="G288" s="92"/>
      <c r="H288" s="92"/>
      <c r="I288" s="92"/>
      <c r="J288" s="92"/>
      <c r="K288" s="258"/>
      <c r="L288" s="258"/>
      <c r="M288" s="258"/>
      <c r="N288" s="259"/>
    </row>
    <row r="289" spans="2:14" ht="15" customHeight="1">
      <c r="B289" s="16">
        <v>262</v>
      </c>
      <c r="C289" s="245"/>
      <c r="D289" s="245"/>
      <c r="E289" s="95"/>
      <c r="F289" s="95"/>
      <c r="G289" s="95"/>
      <c r="H289" s="95"/>
      <c r="I289" s="95"/>
      <c r="J289" s="95"/>
      <c r="K289" s="250"/>
      <c r="L289" s="250"/>
      <c r="M289" s="250"/>
      <c r="N289" s="251"/>
    </row>
    <row r="290" spans="2:14" ht="15" customHeight="1">
      <c r="B290" s="87">
        <v>263</v>
      </c>
      <c r="C290" s="242"/>
      <c r="D290" s="242"/>
      <c r="E290" s="92"/>
      <c r="F290" s="92"/>
      <c r="G290" s="92"/>
      <c r="H290" s="92"/>
      <c r="I290" s="92"/>
      <c r="J290" s="92"/>
      <c r="K290" s="258"/>
      <c r="L290" s="258"/>
      <c r="M290" s="258"/>
      <c r="N290" s="259"/>
    </row>
    <row r="291" spans="2:14" ht="15" customHeight="1">
      <c r="B291" s="16">
        <v>264</v>
      </c>
      <c r="C291" s="245"/>
      <c r="D291" s="245"/>
      <c r="E291" s="95"/>
      <c r="F291" s="95"/>
      <c r="G291" s="95"/>
      <c r="H291" s="95"/>
      <c r="I291" s="95"/>
      <c r="J291" s="95"/>
      <c r="K291" s="250"/>
      <c r="L291" s="250"/>
      <c r="M291" s="250"/>
      <c r="N291" s="251"/>
    </row>
    <row r="292" spans="2:14" ht="15" customHeight="1">
      <c r="B292" s="87">
        <v>265</v>
      </c>
      <c r="C292" s="242"/>
      <c r="D292" s="242"/>
      <c r="E292" s="92"/>
      <c r="F292" s="92"/>
      <c r="G292" s="92"/>
      <c r="H292" s="92"/>
      <c r="I292" s="92"/>
      <c r="J292" s="92"/>
      <c r="K292" s="258"/>
      <c r="L292" s="258"/>
      <c r="M292" s="258"/>
      <c r="N292" s="259"/>
    </row>
    <row r="293" spans="2:14" ht="15" customHeight="1">
      <c r="B293" s="16">
        <v>266</v>
      </c>
      <c r="C293" s="245"/>
      <c r="D293" s="245"/>
      <c r="E293" s="95"/>
      <c r="F293" s="95"/>
      <c r="G293" s="95"/>
      <c r="H293" s="95"/>
      <c r="I293" s="95"/>
      <c r="J293" s="95"/>
      <c r="K293" s="250"/>
      <c r="L293" s="250"/>
      <c r="M293" s="250"/>
      <c r="N293" s="251"/>
    </row>
    <row r="294" spans="2:14" ht="15" customHeight="1">
      <c r="B294" s="87">
        <v>267</v>
      </c>
      <c r="C294" s="242"/>
      <c r="D294" s="242"/>
      <c r="E294" s="92"/>
      <c r="F294" s="92"/>
      <c r="G294" s="92"/>
      <c r="H294" s="92"/>
      <c r="I294" s="92"/>
      <c r="J294" s="92"/>
      <c r="K294" s="258"/>
      <c r="L294" s="258"/>
      <c r="M294" s="258"/>
      <c r="N294" s="259"/>
    </row>
    <row r="295" spans="2:14" ht="15" customHeight="1">
      <c r="B295" s="16">
        <v>268</v>
      </c>
      <c r="C295" s="245"/>
      <c r="D295" s="245"/>
      <c r="E295" s="95"/>
      <c r="F295" s="95"/>
      <c r="G295" s="95"/>
      <c r="H295" s="95"/>
      <c r="I295" s="95"/>
      <c r="J295" s="95"/>
      <c r="K295" s="250"/>
      <c r="L295" s="250"/>
      <c r="M295" s="250"/>
      <c r="N295" s="251"/>
    </row>
    <row r="296" spans="2:14" ht="15" customHeight="1">
      <c r="B296" s="87">
        <v>269</v>
      </c>
      <c r="C296" s="242"/>
      <c r="D296" s="242"/>
      <c r="E296" s="92"/>
      <c r="F296" s="92"/>
      <c r="G296" s="92"/>
      <c r="H296" s="92"/>
      <c r="I296" s="92"/>
      <c r="J296" s="92"/>
      <c r="K296" s="258"/>
      <c r="L296" s="258"/>
      <c r="M296" s="258"/>
      <c r="N296" s="259"/>
    </row>
    <row r="297" spans="2:14" ht="15" customHeight="1">
      <c r="B297" s="16">
        <v>270</v>
      </c>
      <c r="C297" s="245"/>
      <c r="D297" s="245"/>
      <c r="E297" s="95"/>
      <c r="F297" s="95"/>
      <c r="G297" s="95"/>
      <c r="H297" s="95"/>
      <c r="I297" s="95"/>
      <c r="J297" s="95"/>
      <c r="K297" s="250"/>
      <c r="L297" s="250"/>
      <c r="M297" s="250"/>
      <c r="N297" s="251"/>
    </row>
    <row r="298" spans="2:14" ht="15" customHeight="1">
      <c r="B298" s="87">
        <v>271</v>
      </c>
      <c r="C298" s="242"/>
      <c r="D298" s="242"/>
      <c r="E298" s="92"/>
      <c r="F298" s="92"/>
      <c r="G298" s="92"/>
      <c r="H298" s="92"/>
      <c r="I298" s="92"/>
      <c r="J298" s="92"/>
      <c r="K298" s="258"/>
      <c r="L298" s="258"/>
      <c r="M298" s="258"/>
      <c r="N298" s="259"/>
    </row>
    <row r="299" spans="2:14" ht="15" customHeight="1">
      <c r="B299" s="16">
        <v>272</v>
      </c>
      <c r="C299" s="245"/>
      <c r="D299" s="245"/>
      <c r="E299" s="95"/>
      <c r="F299" s="95"/>
      <c r="G299" s="95"/>
      <c r="H299" s="95"/>
      <c r="I299" s="95"/>
      <c r="J299" s="95"/>
      <c r="K299" s="250"/>
      <c r="L299" s="250"/>
      <c r="M299" s="250"/>
      <c r="N299" s="251"/>
    </row>
    <row r="300" spans="2:14" ht="15" customHeight="1">
      <c r="B300" s="87">
        <v>273</v>
      </c>
      <c r="C300" s="242"/>
      <c r="D300" s="242"/>
      <c r="E300" s="92"/>
      <c r="F300" s="92"/>
      <c r="G300" s="92"/>
      <c r="H300" s="92"/>
      <c r="I300" s="92"/>
      <c r="J300" s="92"/>
      <c r="K300" s="258"/>
      <c r="L300" s="258"/>
      <c r="M300" s="258"/>
      <c r="N300" s="259"/>
    </row>
    <row r="301" spans="2:14" ht="15" customHeight="1">
      <c r="B301" s="16">
        <v>274</v>
      </c>
      <c r="C301" s="245"/>
      <c r="D301" s="245"/>
      <c r="E301" s="95"/>
      <c r="F301" s="95"/>
      <c r="G301" s="95"/>
      <c r="H301" s="95"/>
      <c r="I301" s="95"/>
      <c r="J301" s="95"/>
      <c r="K301" s="250"/>
      <c r="L301" s="250"/>
      <c r="M301" s="250"/>
      <c r="N301" s="251"/>
    </row>
    <row r="302" spans="2:14" ht="15" customHeight="1">
      <c r="B302" s="87">
        <v>275</v>
      </c>
      <c r="C302" s="242"/>
      <c r="D302" s="242"/>
      <c r="E302" s="92"/>
      <c r="F302" s="92"/>
      <c r="G302" s="92"/>
      <c r="H302" s="92"/>
      <c r="I302" s="92"/>
      <c r="J302" s="92"/>
      <c r="K302" s="258"/>
      <c r="L302" s="258"/>
      <c r="M302" s="258"/>
      <c r="N302" s="259"/>
    </row>
    <row r="303" spans="2:14" ht="15" customHeight="1">
      <c r="B303" s="16">
        <v>276</v>
      </c>
      <c r="C303" s="245"/>
      <c r="D303" s="245"/>
      <c r="E303" s="95"/>
      <c r="F303" s="95"/>
      <c r="G303" s="95"/>
      <c r="H303" s="95"/>
      <c r="I303" s="95"/>
      <c r="J303" s="95"/>
      <c r="K303" s="250"/>
      <c r="L303" s="250"/>
      <c r="M303" s="250"/>
      <c r="N303" s="251"/>
    </row>
    <row r="304" spans="2:14" ht="15" customHeight="1">
      <c r="B304" s="87">
        <v>277</v>
      </c>
      <c r="C304" s="242"/>
      <c r="D304" s="242"/>
      <c r="E304" s="92"/>
      <c r="F304" s="92"/>
      <c r="G304" s="92"/>
      <c r="H304" s="92"/>
      <c r="I304" s="92"/>
      <c r="J304" s="92"/>
      <c r="K304" s="258"/>
      <c r="L304" s="258"/>
      <c r="M304" s="258"/>
      <c r="N304" s="259"/>
    </row>
    <row r="305" spans="2:14" ht="15" customHeight="1">
      <c r="B305" s="16">
        <v>278</v>
      </c>
      <c r="C305" s="245"/>
      <c r="D305" s="245"/>
      <c r="E305" s="95"/>
      <c r="F305" s="95"/>
      <c r="G305" s="95"/>
      <c r="H305" s="95"/>
      <c r="I305" s="95"/>
      <c r="J305" s="95"/>
      <c r="K305" s="250"/>
      <c r="L305" s="250"/>
      <c r="M305" s="250"/>
      <c r="N305" s="251"/>
    </row>
    <row r="306" spans="2:14" ht="15" customHeight="1">
      <c r="B306" s="87">
        <v>279</v>
      </c>
      <c r="C306" s="242"/>
      <c r="D306" s="242"/>
      <c r="E306" s="92"/>
      <c r="F306" s="92"/>
      <c r="G306" s="92"/>
      <c r="H306" s="92"/>
      <c r="I306" s="92"/>
      <c r="J306" s="92"/>
      <c r="K306" s="258"/>
      <c r="L306" s="258"/>
      <c r="M306" s="258"/>
      <c r="N306" s="259"/>
    </row>
    <row r="307" spans="2:14" ht="15" customHeight="1">
      <c r="B307" s="16">
        <v>280</v>
      </c>
      <c r="C307" s="245"/>
      <c r="D307" s="245"/>
      <c r="E307" s="95"/>
      <c r="F307" s="95"/>
      <c r="G307" s="95"/>
      <c r="H307" s="95"/>
      <c r="I307" s="95"/>
      <c r="J307" s="95"/>
      <c r="K307" s="250"/>
      <c r="L307" s="250"/>
      <c r="M307" s="250"/>
      <c r="N307" s="251"/>
    </row>
    <row r="308" spans="2:14" ht="15" customHeight="1">
      <c r="B308" s="87">
        <v>281</v>
      </c>
      <c r="C308" s="242"/>
      <c r="D308" s="242"/>
      <c r="E308" s="92"/>
      <c r="F308" s="92"/>
      <c r="G308" s="92"/>
      <c r="H308" s="92"/>
      <c r="I308" s="92"/>
      <c r="J308" s="92"/>
      <c r="K308" s="258"/>
      <c r="L308" s="258"/>
      <c r="M308" s="258"/>
      <c r="N308" s="259"/>
    </row>
    <row r="309" spans="2:14" ht="15" customHeight="1">
      <c r="B309" s="16">
        <v>282</v>
      </c>
      <c r="C309" s="245"/>
      <c r="D309" s="245"/>
      <c r="E309" s="95"/>
      <c r="F309" s="95"/>
      <c r="G309" s="95"/>
      <c r="H309" s="95"/>
      <c r="I309" s="95"/>
      <c r="J309" s="95"/>
      <c r="K309" s="250"/>
      <c r="L309" s="250"/>
      <c r="M309" s="250"/>
      <c r="N309" s="251"/>
    </row>
    <row r="310" spans="2:14" ht="15" customHeight="1">
      <c r="B310" s="87">
        <v>283</v>
      </c>
      <c r="C310" s="242"/>
      <c r="D310" s="242"/>
      <c r="E310" s="92"/>
      <c r="F310" s="92"/>
      <c r="G310" s="92"/>
      <c r="H310" s="92"/>
      <c r="I310" s="92"/>
      <c r="J310" s="92"/>
      <c r="K310" s="258"/>
      <c r="L310" s="258"/>
      <c r="M310" s="258"/>
      <c r="N310" s="259"/>
    </row>
    <row r="311" spans="2:14" ht="15" customHeight="1">
      <c r="B311" s="16">
        <v>284</v>
      </c>
      <c r="C311" s="245"/>
      <c r="D311" s="245"/>
      <c r="E311" s="95"/>
      <c r="F311" s="95"/>
      <c r="G311" s="95"/>
      <c r="H311" s="95"/>
      <c r="I311" s="95"/>
      <c r="J311" s="95"/>
      <c r="K311" s="250"/>
      <c r="L311" s="250"/>
      <c r="M311" s="250"/>
      <c r="N311" s="251"/>
    </row>
    <row r="312" spans="2:14" ht="15" customHeight="1">
      <c r="B312" s="87">
        <v>285</v>
      </c>
      <c r="C312" s="242"/>
      <c r="D312" s="242"/>
      <c r="E312" s="92"/>
      <c r="F312" s="92"/>
      <c r="G312" s="92"/>
      <c r="H312" s="92"/>
      <c r="I312" s="92"/>
      <c r="J312" s="92"/>
      <c r="K312" s="258"/>
      <c r="L312" s="258"/>
      <c r="M312" s="258"/>
      <c r="N312" s="259"/>
    </row>
    <row r="313" spans="2:14" ht="15" customHeight="1">
      <c r="B313" s="16">
        <v>286</v>
      </c>
      <c r="C313" s="245"/>
      <c r="D313" s="245"/>
      <c r="E313" s="95"/>
      <c r="F313" s="95"/>
      <c r="G313" s="95"/>
      <c r="H313" s="95"/>
      <c r="I313" s="95"/>
      <c r="J313" s="95"/>
      <c r="K313" s="250"/>
      <c r="L313" s="250"/>
      <c r="M313" s="250"/>
      <c r="N313" s="251"/>
    </row>
    <row r="314" spans="2:14" ht="15" customHeight="1">
      <c r="B314" s="87">
        <v>287</v>
      </c>
      <c r="C314" s="242"/>
      <c r="D314" s="242"/>
      <c r="E314" s="92"/>
      <c r="F314" s="92"/>
      <c r="G314" s="92"/>
      <c r="H314" s="92"/>
      <c r="I314" s="92"/>
      <c r="J314" s="92"/>
      <c r="K314" s="258"/>
      <c r="L314" s="258"/>
      <c r="M314" s="258"/>
      <c r="N314" s="259"/>
    </row>
    <row r="315" spans="2:14" ht="15" customHeight="1">
      <c r="B315" s="16">
        <v>288</v>
      </c>
      <c r="C315" s="245"/>
      <c r="D315" s="245"/>
      <c r="E315" s="95"/>
      <c r="F315" s="95"/>
      <c r="G315" s="95"/>
      <c r="H315" s="95"/>
      <c r="I315" s="95"/>
      <c r="J315" s="95"/>
      <c r="K315" s="250"/>
      <c r="L315" s="250"/>
      <c r="M315" s="250"/>
      <c r="N315" s="251"/>
    </row>
    <row r="316" spans="2:14" ht="15" customHeight="1">
      <c r="B316" s="87">
        <v>289</v>
      </c>
      <c r="C316" s="242"/>
      <c r="D316" s="242"/>
      <c r="E316" s="92"/>
      <c r="F316" s="92"/>
      <c r="G316" s="92"/>
      <c r="H316" s="92"/>
      <c r="I316" s="92"/>
      <c r="J316" s="92"/>
      <c r="K316" s="258"/>
      <c r="L316" s="258"/>
      <c r="M316" s="258"/>
      <c r="N316" s="259"/>
    </row>
    <row r="317" spans="2:14" ht="15" customHeight="1">
      <c r="B317" s="16">
        <v>290</v>
      </c>
      <c r="C317" s="245"/>
      <c r="D317" s="245"/>
      <c r="E317" s="95"/>
      <c r="F317" s="95"/>
      <c r="G317" s="95"/>
      <c r="H317" s="95"/>
      <c r="I317" s="95"/>
      <c r="J317" s="95"/>
      <c r="K317" s="250"/>
      <c r="L317" s="250"/>
      <c r="M317" s="250"/>
      <c r="N317" s="251"/>
    </row>
    <row r="318" spans="2:14" ht="15" customHeight="1">
      <c r="B318" s="87">
        <v>291</v>
      </c>
      <c r="C318" s="242"/>
      <c r="D318" s="242"/>
      <c r="E318" s="92"/>
      <c r="F318" s="92"/>
      <c r="G318" s="92"/>
      <c r="H318" s="92"/>
      <c r="I318" s="92"/>
      <c r="J318" s="92"/>
      <c r="K318" s="258"/>
      <c r="L318" s="258"/>
      <c r="M318" s="258"/>
      <c r="N318" s="259"/>
    </row>
    <row r="319" spans="2:14" ht="15" customHeight="1">
      <c r="B319" s="16">
        <v>292</v>
      </c>
      <c r="C319" s="245"/>
      <c r="D319" s="245"/>
      <c r="E319" s="95"/>
      <c r="F319" s="95"/>
      <c r="G319" s="95"/>
      <c r="H319" s="95"/>
      <c r="I319" s="95"/>
      <c r="J319" s="95"/>
      <c r="K319" s="250"/>
      <c r="L319" s="250"/>
      <c r="M319" s="250"/>
      <c r="N319" s="251"/>
    </row>
    <row r="320" spans="2:14" ht="15" customHeight="1">
      <c r="B320" s="87">
        <v>293</v>
      </c>
      <c r="C320" s="242"/>
      <c r="D320" s="242"/>
      <c r="E320" s="92"/>
      <c r="F320" s="92"/>
      <c r="G320" s="92"/>
      <c r="H320" s="92"/>
      <c r="I320" s="92"/>
      <c r="J320" s="92"/>
      <c r="K320" s="258"/>
      <c r="L320" s="258"/>
      <c r="M320" s="258"/>
      <c r="N320" s="259"/>
    </row>
    <row r="321" spans="2:14" ht="15" customHeight="1">
      <c r="B321" s="16">
        <v>294</v>
      </c>
      <c r="C321" s="245"/>
      <c r="D321" s="245"/>
      <c r="E321" s="95"/>
      <c r="F321" s="95"/>
      <c r="G321" s="95"/>
      <c r="H321" s="95"/>
      <c r="I321" s="95"/>
      <c r="J321" s="95"/>
      <c r="K321" s="250"/>
      <c r="L321" s="250"/>
      <c r="M321" s="250"/>
      <c r="N321" s="251"/>
    </row>
    <row r="322" spans="2:14" ht="15" customHeight="1">
      <c r="B322" s="87">
        <v>295</v>
      </c>
      <c r="C322" s="293"/>
      <c r="D322" s="294"/>
      <c r="E322" s="100"/>
      <c r="F322" s="100"/>
      <c r="G322" s="100"/>
      <c r="H322" s="100"/>
      <c r="I322" s="100"/>
      <c r="J322" s="100"/>
      <c r="K322" s="295"/>
      <c r="L322" s="296"/>
      <c r="M322" s="296"/>
      <c r="N322" s="297"/>
    </row>
    <row r="323" spans="2:14" ht="15" customHeight="1">
      <c r="B323" s="16">
        <v>296</v>
      </c>
      <c r="C323" s="283"/>
      <c r="D323" s="284"/>
      <c r="E323" s="94"/>
      <c r="F323" s="94"/>
      <c r="G323" s="94"/>
      <c r="H323" s="94"/>
      <c r="I323" s="94"/>
      <c r="J323" s="94"/>
      <c r="K323" s="285"/>
      <c r="L323" s="286"/>
      <c r="M323" s="286"/>
      <c r="N323" s="287"/>
    </row>
    <row r="324" spans="2:14" ht="15" customHeight="1">
      <c r="B324" s="87">
        <v>297</v>
      </c>
      <c r="C324" s="288"/>
      <c r="D324" s="289"/>
      <c r="E324" s="96"/>
      <c r="F324" s="96"/>
      <c r="G324" s="96"/>
      <c r="H324" s="96"/>
      <c r="I324" s="96"/>
      <c r="J324" s="96"/>
      <c r="K324" s="290"/>
      <c r="L324" s="291"/>
      <c r="M324" s="291"/>
      <c r="N324" s="292"/>
    </row>
    <row r="325" spans="2:14" ht="15" customHeight="1">
      <c r="B325" s="16">
        <v>298</v>
      </c>
      <c r="C325" s="283"/>
      <c r="D325" s="284"/>
      <c r="E325" s="94"/>
      <c r="F325" s="94"/>
      <c r="G325" s="94"/>
      <c r="H325" s="94"/>
      <c r="I325" s="94"/>
      <c r="J325" s="94"/>
      <c r="K325" s="285"/>
      <c r="L325" s="286"/>
      <c r="M325" s="286"/>
      <c r="N325" s="287"/>
    </row>
    <row r="326" spans="2:14" ht="15" customHeight="1">
      <c r="B326" s="87">
        <v>299</v>
      </c>
      <c r="C326" s="288"/>
      <c r="D326" s="289"/>
      <c r="E326" s="96"/>
      <c r="F326" s="96"/>
      <c r="G326" s="96"/>
      <c r="H326" s="96"/>
      <c r="I326" s="96"/>
      <c r="J326" s="96"/>
      <c r="K326" s="290"/>
      <c r="L326" s="291"/>
      <c r="M326" s="291"/>
      <c r="N326" s="292"/>
    </row>
    <row r="327" spans="2:14" ht="15" customHeight="1">
      <c r="B327" s="16">
        <v>300</v>
      </c>
      <c r="C327" s="283"/>
      <c r="D327" s="284"/>
      <c r="E327" s="94"/>
      <c r="F327" s="94"/>
      <c r="G327" s="94"/>
      <c r="H327" s="94"/>
      <c r="I327" s="94"/>
      <c r="J327" s="94"/>
      <c r="K327" s="285"/>
      <c r="L327" s="286"/>
      <c r="M327" s="286"/>
      <c r="N327" s="287"/>
    </row>
    <row r="328" spans="2:14" ht="15" customHeight="1">
      <c r="B328" s="87">
        <v>301</v>
      </c>
      <c r="C328" s="288"/>
      <c r="D328" s="289"/>
      <c r="E328" s="96"/>
      <c r="F328" s="96"/>
      <c r="G328" s="96"/>
      <c r="H328" s="96"/>
      <c r="I328" s="96"/>
      <c r="J328" s="96"/>
      <c r="K328" s="290"/>
      <c r="L328" s="291"/>
      <c r="M328" s="291"/>
      <c r="N328" s="292"/>
    </row>
    <row r="329" spans="2:14" ht="15" customHeight="1">
      <c r="B329" s="16">
        <v>302</v>
      </c>
      <c r="C329" s="283"/>
      <c r="D329" s="284"/>
      <c r="E329" s="97"/>
      <c r="F329" s="97"/>
      <c r="G329" s="97"/>
      <c r="H329" s="97"/>
      <c r="I329" s="97"/>
      <c r="J329" s="97"/>
      <c r="K329" s="285"/>
      <c r="L329" s="286"/>
      <c r="M329" s="286"/>
      <c r="N329" s="287"/>
    </row>
    <row r="330" spans="2:14" ht="15" customHeight="1">
      <c r="B330" s="87">
        <v>303</v>
      </c>
      <c r="C330" s="288"/>
      <c r="D330" s="289"/>
      <c r="E330" s="98"/>
      <c r="F330" s="98"/>
      <c r="G330" s="98"/>
      <c r="H330" s="98"/>
      <c r="I330" s="98"/>
      <c r="J330" s="98"/>
      <c r="K330" s="290"/>
      <c r="L330" s="291"/>
      <c r="M330" s="291"/>
      <c r="N330" s="292"/>
    </row>
    <row r="331" spans="2:14" ht="15" customHeight="1">
      <c r="B331" s="16">
        <v>304</v>
      </c>
      <c r="C331" s="283"/>
      <c r="D331" s="284"/>
      <c r="E331" s="97"/>
      <c r="F331" s="97"/>
      <c r="G331" s="97"/>
      <c r="H331" s="97"/>
      <c r="I331" s="97"/>
      <c r="J331" s="97"/>
      <c r="K331" s="285"/>
      <c r="L331" s="286"/>
      <c r="M331" s="286"/>
      <c r="N331" s="287"/>
    </row>
    <row r="332" spans="2:14" ht="15" customHeight="1">
      <c r="B332" s="87">
        <v>305</v>
      </c>
      <c r="C332" s="288"/>
      <c r="D332" s="289"/>
      <c r="E332" s="98"/>
      <c r="F332" s="98"/>
      <c r="G332" s="98"/>
      <c r="H332" s="98"/>
      <c r="I332" s="98"/>
      <c r="J332" s="98"/>
      <c r="K332" s="290"/>
      <c r="L332" s="291"/>
      <c r="M332" s="291"/>
      <c r="N332" s="292"/>
    </row>
    <row r="333" spans="2:14" ht="15" customHeight="1">
      <c r="B333" s="16">
        <v>306</v>
      </c>
      <c r="C333" s="283"/>
      <c r="D333" s="284"/>
      <c r="E333" s="97"/>
      <c r="F333" s="97"/>
      <c r="G333" s="97"/>
      <c r="H333" s="97"/>
      <c r="I333" s="97"/>
      <c r="J333" s="97"/>
      <c r="K333" s="285"/>
      <c r="L333" s="286"/>
      <c r="M333" s="286"/>
      <c r="N333" s="287"/>
    </row>
    <row r="334" spans="2:14" ht="15" customHeight="1">
      <c r="B334" s="87">
        <v>307</v>
      </c>
      <c r="C334" s="288"/>
      <c r="D334" s="289"/>
      <c r="E334" s="98"/>
      <c r="F334" s="98"/>
      <c r="G334" s="98"/>
      <c r="H334" s="98"/>
      <c r="I334" s="98"/>
      <c r="J334" s="98"/>
      <c r="K334" s="290"/>
      <c r="L334" s="291"/>
      <c r="M334" s="291"/>
      <c r="N334" s="292"/>
    </row>
    <row r="335" spans="2:14" ht="15" customHeight="1">
      <c r="B335" s="16">
        <v>308</v>
      </c>
      <c r="C335" s="283"/>
      <c r="D335" s="284"/>
      <c r="E335" s="97"/>
      <c r="F335" s="97"/>
      <c r="G335" s="97"/>
      <c r="H335" s="97"/>
      <c r="I335" s="97"/>
      <c r="J335" s="97"/>
      <c r="K335" s="285"/>
      <c r="L335" s="286"/>
      <c r="M335" s="286"/>
      <c r="N335" s="287"/>
    </row>
    <row r="336" spans="2:14" ht="15" customHeight="1">
      <c r="B336" s="87">
        <v>309</v>
      </c>
      <c r="C336" s="288"/>
      <c r="D336" s="289"/>
      <c r="E336" s="98"/>
      <c r="F336" s="98"/>
      <c r="G336" s="98"/>
      <c r="H336" s="98"/>
      <c r="I336" s="98"/>
      <c r="J336" s="98"/>
      <c r="K336" s="290"/>
      <c r="L336" s="291"/>
      <c r="M336" s="291"/>
      <c r="N336" s="292"/>
    </row>
    <row r="337" spans="2:14" ht="15" customHeight="1">
      <c r="B337" s="16">
        <v>310</v>
      </c>
      <c r="C337" s="283"/>
      <c r="D337" s="284"/>
      <c r="E337" s="97"/>
      <c r="F337" s="97"/>
      <c r="G337" s="97"/>
      <c r="H337" s="97"/>
      <c r="I337" s="97"/>
      <c r="J337" s="97"/>
      <c r="K337" s="285"/>
      <c r="L337" s="286"/>
      <c r="M337" s="286"/>
      <c r="N337" s="287"/>
    </row>
    <row r="338" spans="2:14" ht="15" customHeight="1">
      <c r="B338" s="87">
        <v>311</v>
      </c>
      <c r="C338" s="288"/>
      <c r="D338" s="289"/>
      <c r="E338" s="98"/>
      <c r="F338" s="98"/>
      <c r="G338" s="98"/>
      <c r="H338" s="98"/>
      <c r="I338" s="98"/>
      <c r="J338" s="98"/>
      <c r="K338" s="290"/>
      <c r="L338" s="291"/>
      <c r="M338" s="291"/>
      <c r="N338" s="292"/>
    </row>
    <row r="339" spans="2:14" ht="15" customHeight="1">
      <c r="B339" s="16">
        <v>312</v>
      </c>
      <c r="C339" s="283"/>
      <c r="D339" s="284"/>
      <c r="E339" s="97"/>
      <c r="F339" s="97"/>
      <c r="G339" s="97"/>
      <c r="H339" s="97"/>
      <c r="I339" s="97"/>
      <c r="J339" s="97"/>
      <c r="K339" s="285"/>
      <c r="L339" s="286"/>
      <c r="M339" s="286"/>
      <c r="N339" s="287"/>
    </row>
    <row r="340" spans="2:14" ht="15" customHeight="1">
      <c r="B340" s="87">
        <v>313</v>
      </c>
      <c r="C340" s="288"/>
      <c r="D340" s="289"/>
      <c r="E340" s="98"/>
      <c r="F340" s="98"/>
      <c r="G340" s="98"/>
      <c r="H340" s="98"/>
      <c r="I340" s="98"/>
      <c r="J340" s="98"/>
      <c r="K340" s="290"/>
      <c r="L340" s="291"/>
      <c r="M340" s="291"/>
      <c r="N340" s="292"/>
    </row>
    <row r="341" spans="2:14" ht="15" customHeight="1">
      <c r="B341" s="16">
        <v>314</v>
      </c>
      <c r="C341" s="283"/>
      <c r="D341" s="284"/>
      <c r="E341" s="97"/>
      <c r="F341" s="97"/>
      <c r="G341" s="97"/>
      <c r="H341" s="97"/>
      <c r="I341" s="97"/>
      <c r="J341" s="97"/>
      <c r="K341" s="285"/>
      <c r="L341" s="286"/>
      <c r="M341" s="286"/>
      <c r="N341" s="287"/>
    </row>
    <row r="342" spans="2:14" ht="15" customHeight="1">
      <c r="B342" s="87">
        <v>315</v>
      </c>
      <c r="C342" s="288"/>
      <c r="D342" s="289"/>
      <c r="E342" s="98"/>
      <c r="F342" s="98"/>
      <c r="G342" s="98"/>
      <c r="H342" s="98"/>
      <c r="I342" s="98"/>
      <c r="J342" s="98"/>
      <c r="K342" s="290"/>
      <c r="L342" s="291"/>
      <c r="M342" s="291"/>
      <c r="N342" s="292"/>
    </row>
    <row r="343" spans="2:14" ht="15" customHeight="1">
      <c r="B343" s="16">
        <v>316</v>
      </c>
      <c r="C343" s="298"/>
      <c r="D343" s="298"/>
      <c r="E343" s="91"/>
      <c r="F343" s="91"/>
      <c r="G343" s="91"/>
      <c r="H343" s="91"/>
      <c r="I343" s="91"/>
      <c r="J343" s="91"/>
      <c r="K343" s="299"/>
      <c r="L343" s="299"/>
      <c r="M343" s="299"/>
      <c r="N343" s="300"/>
    </row>
    <row r="344" spans="2:14" ht="15" customHeight="1">
      <c r="B344" s="87">
        <v>317</v>
      </c>
      <c r="C344" s="301"/>
      <c r="D344" s="302"/>
      <c r="E344" s="70"/>
      <c r="F344" s="70"/>
      <c r="G344" s="70"/>
      <c r="H344" s="70"/>
      <c r="I344" s="70"/>
      <c r="J344" s="70"/>
      <c r="K344" s="303"/>
      <c r="L344" s="304"/>
      <c r="M344" s="304"/>
      <c r="N344" s="305"/>
    </row>
    <row r="345" spans="2:14" ht="15" customHeight="1">
      <c r="B345" s="16">
        <v>318</v>
      </c>
      <c r="C345" s="306"/>
      <c r="D345" s="307"/>
      <c r="E345" s="85"/>
      <c r="F345" s="85"/>
      <c r="G345" s="85"/>
      <c r="H345" s="85"/>
      <c r="I345" s="85"/>
      <c r="J345" s="85"/>
      <c r="K345" s="308"/>
      <c r="L345" s="308"/>
      <c r="M345" s="308"/>
      <c r="N345" s="309"/>
    </row>
    <row r="346" spans="2:14" ht="15" customHeight="1">
      <c r="B346" s="87">
        <v>319</v>
      </c>
      <c r="C346" s="310"/>
      <c r="D346" s="310"/>
      <c r="E346" s="86"/>
      <c r="F346" s="86"/>
      <c r="G346" s="86"/>
      <c r="H346" s="86"/>
      <c r="I346" s="86"/>
      <c r="J346" s="86"/>
      <c r="K346" s="311"/>
      <c r="L346" s="311"/>
      <c r="M346" s="311"/>
      <c r="N346" s="312"/>
    </row>
    <row r="347" spans="2:14" ht="15" customHeight="1">
      <c r="B347" s="16">
        <v>320</v>
      </c>
      <c r="C347" s="306"/>
      <c r="D347" s="307"/>
      <c r="E347" s="85"/>
      <c r="F347" s="85"/>
      <c r="G347" s="85"/>
      <c r="H347" s="85"/>
      <c r="I347" s="85"/>
      <c r="J347" s="85"/>
      <c r="K347" s="308"/>
      <c r="L347" s="308"/>
      <c r="M347" s="308"/>
      <c r="N347" s="309"/>
    </row>
    <row r="348" spans="2:14" ht="15" customHeight="1">
      <c r="B348" s="87">
        <v>321</v>
      </c>
      <c r="C348" s="310"/>
      <c r="D348" s="310"/>
      <c r="E348" s="86"/>
      <c r="F348" s="86"/>
      <c r="G348" s="86"/>
      <c r="H348" s="86"/>
      <c r="I348" s="86"/>
      <c r="J348" s="86"/>
      <c r="K348" s="311"/>
      <c r="L348" s="311"/>
      <c r="M348" s="311"/>
      <c r="N348" s="312"/>
    </row>
    <row r="349" spans="2:14" ht="15" customHeight="1">
      <c r="B349" s="16">
        <v>322</v>
      </c>
      <c r="C349" s="306"/>
      <c r="D349" s="307"/>
      <c r="E349" s="85"/>
      <c r="F349" s="85"/>
      <c r="G349" s="85"/>
      <c r="H349" s="85"/>
      <c r="I349" s="85"/>
      <c r="J349" s="85"/>
      <c r="K349" s="308"/>
      <c r="L349" s="308"/>
      <c r="M349" s="308"/>
      <c r="N349" s="309"/>
    </row>
    <row r="350" spans="2:14" ht="15" customHeight="1">
      <c r="B350" s="87">
        <v>323</v>
      </c>
      <c r="C350" s="310"/>
      <c r="D350" s="310"/>
      <c r="E350" s="86"/>
      <c r="F350" s="86"/>
      <c r="G350" s="86"/>
      <c r="H350" s="86"/>
      <c r="I350" s="86"/>
      <c r="J350" s="86"/>
      <c r="K350" s="311"/>
      <c r="L350" s="311"/>
      <c r="M350" s="311"/>
      <c r="N350" s="312"/>
    </row>
    <row r="351" spans="2:14" ht="15" customHeight="1">
      <c r="B351" s="16">
        <v>324</v>
      </c>
      <c r="C351" s="306"/>
      <c r="D351" s="307"/>
      <c r="E351" s="85"/>
      <c r="F351" s="85"/>
      <c r="G351" s="85"/>
      <c r="H351" s="85"/>
      <c r="I351" s="85"/>
      <c r="J351" s="85"/>
      <c r="K351" s="308"/>
      <c r="L351" s="308"/>
      <c r="M351" s="308"/>
      <c r="N351" s="309"/>
    </row>
    <row r="352" spans="2:14" ht="15" customHeight="1">
      <c r="B352" s="87">
        <v>325</v>
      </c>
      <c r="C352" s="310"/>
      <c r="D352" s="310"/>
      <c r="E352" s="86"/>
      <c r="F352" s="86"/>
      <c r="G352" s="86"/>
      <c r="H352" s="86"/>
      <c r="I352" s="86"/>
      <c r="J352" s="86"/>
      <c r="K352" s="311"/>
      <c r="L352" s="311"/>
      <c r="M352" s="311"/>
      <c r="N352" s="312"/>
    </row>
    <row r="353" spans="2:14" ht="15" customHeight="1">
      <c r="B353" s="16">
        <v>326</v>
      </c>
      <c r="C353" s="306"/>
      <c r="D353" s="307"/>
      <c r="E353" s="85"/>
      <c r="F353" s="85"/>
      <c r="G353" s="85"/>
      <c r="H353" s="85"/>
      <c r="I353" s="85"/>
      <c r="J353" s="85"/>
      <c r="K353" s="308"/>
      <c r="L353" s="308"/>
      <c r="M353" s="308"/>
      <c r="N353" s="309"/>
    </row>
    <row r="354" spans="2:14" ht="15" customHeight="1">
      <c r="B354" s="87">
        <v>327</v>
      </c>
      <c r="C354" s="310"/>
      <c r="D354" s="310"/>
      <c r="E354" s="86"/>
      <c r="F354" s="86"/>
      <c r="G354" s="86"/>
      <c r="H354" s="86"/>
      <c r="I354" s="86"/>
      <c r="J354" s="86"/>
      <c r="K354" s="311"/>
      <c r="L354" s="311"/>
      <c r="M354" s="311"/>
      <c r="N354" s="312"/>
    </row>
    <row r="355" spans="2:14" ht="15" customHeight="1">
      <c r="B355" s="16">
        <v>328</v>
      </c>
      <c r="C355" s="306"/>
      <c r="D355" s="307"/>
      <c r="E355" s="85"/>
      <c r="F355" s="85"/>
      <c r="G355" s="85"/>
      <c r="H355" s="85"/>
      <c r="I355" s="85"/>
      <c r="J355" s="85"/>
      <c r="K355" s="308"/>
      <c r="L355" s="308"/>
      <c r="M355" s="308"/>
      <c r="N355" s="309"/>
    </row>
    <row r="356" spans="2:14" ht="15" customHeight="1">
      <c r="B356" s="87">
        <v>329</v>
      </c>
      <c r="C356" s="310"/>
      <c r="D356" s="310"/>
      <c r="E356" s="86"/>
      <c r="F356" s="86"/>
      <c r="G356" s="86"/>
      <c r="H356" s="86"/>
      <c r="I356" s="86"/>
      <c r="J356" s="86"/>
      <c r="K356" s="311"/>
      <c r="L356" s="311"/>
      <c r="M356" s="311"/>
      <c r="N356" s="312"/>
    </row>
    <row r="357" spans="2:14" ht="15" customHeight="1">
      <c r="B357" s="16">
        <v>330</v>
      </c>
      <c r="C357" s="306"/>
      <c r="D357" s="307"/>
      <c r="E357" s="85"/>
      <c r="F357" s="85"/>
      <c r="G357" s="85"/>
      <c r="H357" s="85"/>
      <c r="I357" s="85"/>
      <c r="J357" s="85"/>
      <c r="K357" s="308"/>
      <c r="L357" s="308"/>
      <c r="M357" s="308"/>
      <c r="N357" s="309"/>
    </row>
    <row r="358" spans="2:14" ht="15" customHeight="1">
      <c r="B358" s="87">
        <v>331</v>
      </c>
      <c r="C358" s="310"/>
      <c r="D358" s="310"/>
      <c r="E358" s="86"/>
      <c r="F358" s="86"/>
      <c r="G358" s="86"/>
      <c r="H358" s="86"/>
      <c r="I358" s="86"/>
      <c r="J358" s="86"/>
      <c r="K358" s="311"/>
      <c r="L358" s="311"/>
      <c r="M358" s="311"/>
      <c r="N358" s="312"/>
    </row>
    <row r="359" spans="2:14" ht="15" customHeight="1">
      <c r="B359" s="16">
        <v>332</v>
      </c>
      <c r="C359" s="306"/>
      <c r="D359" s="307"/>
      <c r="E359" s="85"/>
      <c r="F359" s="85"/>
      <c r="G359" s="85"/>
      <c r="H359" s="85"/>
      <c r="I359" s="85"/>
      <c r="J359" s="85"/>
      <c r="K359" s="308"/>
      <c r="L359" s="308"/>
      <c r="M359" s="308"/>
      <c r="N359" s="309"/>
    </row>
    <row r="360" spans="2:14" ht="15" customHeight="1">
      <c r="B360" s="87">
        <v>333</v>
      </c>
      <c r="C360" s="310"/>
      <c r="D360" s="310"/>
      <c r="E360" s="86"/>
      <c r="F360" s="86"/>
      <c r="G360" s="86"/>
      <c r="H360" s="86"/>
      <c r="I360" s="86"/>
      <c r="J360" s="86"/>
      <c r="K360" s="311"/>
      <c r="L360" s="311"/>
      <c r="M360" s="311"/>
      <c r="N360" s="312"/>
    </row>
    <row r="361" spans="2:14" ht="15" customHeight="1">
      <c r="B361" s="16">
        <v>334</v>
      </c>
      <c r="C361" s="306"/>
      <c r="D361" s="307"/>
      <c r="E361" s="85"/>
      <c r="F361" s="85"/>
      <c r="G361" s="85"/>
      <c r="H361" s="85"/>
      <c r="I361" s="85"/>
      <c r="J361" s="85"/>
      <c r="K361" s="308"/>
      <c r="L361" s="308"/>
      <c r="M361" s="308"/>
      <c r="N361" s="309"/>
    </row>
    <row r="362" spans="2:14" ht="15" customHeight="1">
      <c r="B362" s="87">
        <v>335</v>
      </c>
      <c r="C362" s="310"/>
      <c r="D362" s="310"/>
      <c r="E362" s="86"/>
      <c r="F362" s="86"/>
      <c r="G362" s="86"/>
      <c r="H362" s="86"/>
      <c r="I362" s="86"/>
      <c r="J362" s="86"/>
      <c r="K362" s="311"/>
      <c r="L362" s="311"/>
      <c r="M362" s="311"/>
      <c r="N362" s="312"/>
    </row>
    <row r="363" spans="2:14" ht="15" customHeight="1">
      <c r="B363" s="16">
        <v>336</v>
      </c>
      <c r="C363" s="306"/>
      <c r="D363" s="307"/>
      <c r="E363" s="85"/>
      <c r="F363" s="85"/>
      <c r="G363" s="85"/>
      <c r="H363" s="85"/>
      <c r="I363" s="85"/>
      <c r="J363" s="85"/>
      <c r="K363" s="308"/>
      <c r="L363" s="308"/>
      <c r="M363" s="308"/>
      <c r="N363" s="309"/>
    </row>
    <row r="364" spans="2:14" ht="15" customHeight="1">
      <c r="B364" s="87">
        <v>337</v>
      </c>
      <c r="C364" s="310"/>
      <c r="D364" s="310"/>
      <c r="E364" s="86"/>
      <c r="F364" s="86"/>
      <c r="G364" s="86"/>
      <c r="H364" s="86"/>
      <c r="I364" s="86"/>
      <c r="J364" s="86"/>
      <c r="K364" s="311"/>
      <c r="L364" s="311"/>
      <c r="M364" s="311"/>
      <c r="N364" s="312"/>
    </row>
    <row r="365" spans="2:14" ht="15" customHeight="1">
      <c r="B365" s="16">
        <v>338</v>
      </c>
      <c r="C365" s="306"/>
      <c r="D365" s="307"/>
      <c r="E365" s="85"/>
      <c r="F365" s="85"/>
      <c r="G365" s="85"/>
      <c r="H365" s="85"/>
      <c r="I365" s="85"/>
      <c r="J365" s="85"/>
      <c r="K365" s="308"/>
      <c r="L365" s="308"/>
      <c r="M365" s="308"/>
      <c r="N365" s="309"/>
    </row>
    <row r="366" spans="2:14" ht="15" customHeight="1">
      <c r="B366" s="87">
        <v>339</v>
      </c>
      <c r="C366" s="310"/>
      <c r="D366" s="310"/>
      <c r="E366" s="86"/>
      <c r="F366" s="86"/>
      <c r="G366" s="86"/>
      <c r="H366" s="86"/>
      <c r="I366" s="86"/>
      <c r="J366" s="86"/>
      <c r="K366" s="311"/>
      <c r="L366" s="311"/>
      <c r="M366" s="311"/>
      <c r="N366" s="312"/>
    </row>
    <row r="367" spans="2:14" ht="15" customHeight="1">
      <c r="B367" s="16">
        <v>340</v>
      </c>
      <c r="C367" s="306"/>
      <c r="D367" s="307"/>
      <c r="E367" s="85"/>
      <c r="F367" s="85"/>
      <c r="G367" s="85"/>
      <c r="H367" s="85"/>
      <c r="I367" s="85"/>
      <c r="J367" s="85"/>
      <c r="K367" s="308"/>
      <c r="L367" s="308"/>
      <c r="M367" s="308"/>
      <c r="N367" s="309"/>
    </row>
    <row r="368" spans="2:14" ht="15" customHeight="1">
      <c r="B368" s="87">
        <v>341</v>
      </c>
      <c r="C368" s="310"/>
      <c r="D368" s="310"/>
      <c r="E368" s="86"/>
      <c r="F368" s="86"/>
      <c r="G368" s="86"/>
      <c r="H368" s="86"/>
      <c r="I368" s="86"/>
      <c r="J368" s="86"/>
      <c r="K368" s="311"/>
      <c r="L368" s="311"/>
      <c r="M368" s="311"/>
      <c r="N368" s="312"/>
    </row>
    <row r="369" spans="2:14" ht="15" customHeight="1">
      <c r="B369" s="16">
        <v>342</v>
      </c>
      <c r="C369" s="306"/>
      <c r="D369" s="307"/>
      <c r="E369" s="85"/>
      <c r="F369" s="85"/>
      <c r="G369" s="85"/>
      <c r="H369" s="85"/>
      <c r="I369" s="85"/>
      <c r="J369" s="85"/>
      <c r="K369" s="308"/>
      <c r="L369" s="308"/>
      <c r="M369" s="308"/>
      <c r="N369" s="309"/>
    </row>
    <row r="370" spans="2:14" ht="15" customHeight="1">
      <c r="B370" s="87">
        <v>343</v>
      </c>
      <c r="C370" s="310"/>
      <c r="D370" s="310"/>
      <c r="E370" s="86"/>
      <c r="F370" s="86"/>
      <c r="G370" s="86"/>
      <c r="H370" s="86"/>
      <c r="I370" s="86"/>
      <c r="J370" s="86"/>
      <c r="K370" s="311"/>
      <c r="L370" s="311"/>
      <c r="M370" s="311"/>
      <c r="N370" s="312"/>
    </row>
    <row r="371" spans="2:14" ht="15" customHeight="1">
      <c r="B371" s="16">
        <v>344</v>
      </c>
      <c r="C371" s="306"/>
      <c r="D371" s="307"/>
      <c r="E371" s="85"/>
      <c r="F371" s="85"/>
      <c r="G371" s="85"/>
      <c r="H371" s="85"/>
      <c r="I371" s="85"/>
      <c r="J371" s="85"/>
      <c r="K371" s="308"/>
      <c r="L371" s="308"/>
      <c r="M371" s="308"/>
      <c r="N371" s="309"/>
    </row>
    <row r="372" spans="2:14" ht="15" customHeight="1">
      <c r="B372" s="87">
        <v>345</v>
      </c>
      <c r="C372" s="310"/>
      <c r="D372" s="310"/>
      <c r="E372" s="86"/>
      <c r="F372" s="86"/>
      <c r="G372" s="86"/>
      <c r="H372" s="86"/>
      <c r="I372" s="86"/>
      <c r="J372" s="86"/>
      <c r="K372" s="311"/>
      <c r="L372" s="311"/>
      <c r="M372" s="311"/>
      <c r="N372" s="312"/>
    </row>
    <row r="373" spans="2:14" ht="15" customHeight="1">
      <c r="B373" s="16">
        <v>346</v>
      </c>
      <c r="C373" s="306"/>
      <c r="D373" s="307"/>
      <c r="E373" s="85"/>
      <c r="F373" s="85"/>
      <c r="G373" s="85"/>
      <c r="H373" s="85"/>
      <c r="I373" s="85"/>
      <c r="J373" s="85"/>
      <c r="K373" s="308"/>
      <c r="L373" s="308"/>
      <c r="M373" s="308"/>
      <c r="N373" s="309"/>
    </row>
    <row r="374" spans="2:14" ht="15" customHeight="1">
      <c r="B374" s="87">
        <v>347</v>
      </c>
      <c r="C374" s="310"/>
      <c r="D374" s="310"/>
      <c r="E374" s="86"/>
      <c r="F374" s="86"/>
      <c r="G374" s="86"/>
      <c r="H374" s="86"/>
      <c r="I374" s="86"/>
      <c r="J374" s="86"/>
      <c r="K374" s="311"/>
      <c r="L374" s="311"/>
      <c r="M374" s="311"/>
      <c r="N374" s="312"/>
    </row>
    <row r="375" spans="2:14" ht="15" customHeight="1">
      <c r="B375" s="16">
        <v>348</v>
      </c>
      <c r="C375" s="306"/>
      <c r="D375" s="307"/>
      <c r="E375" s="85"/>
      <c r="F375" s="85"/>
      <c r="G375" s="85"/>
      <c r="H375" s="85"/>
      <c r="I375" s="85"/>
      <c r="J375" s="85"/>
      <c r="K375" s="308"/>
      <c r="L375" s="308"/>
      <c r="M375" s="308"/>
      <c r="N375" s="309"/>
    </row>
    <row r="376" spans="2:14" ht="15" customHeight="1">
      <c r="B376" s="87">
        <v>349</v>
      </c>
      <c r="C376" s="310"/>
      <c r="D376" s="310"/>
      <c r="E376" s="86"/>
      <c r="F376" s="86"/>
      <c r="G376" s="86"/>
      <c r="H376" s="86"/>
      <c r="I376" s="86"/>
      <c r="J376" s="86"/>
      <c r="K376" s="311"/>
      <c r="L376" s="311"/>
      <c r="M376" s="311"/>
      <c r="N376" s="312"/>
    </row>
    <row r="377" spans="2:14" ht="15" customHeight="1">
      <c r="B377" s="16">
        <v>350</v>
      </c>
      <c r="C377" s="306"/>
      <c r="D377" s="307"/>
      <c r="E377" s="85"/>
      <c r="F377" s="85"/>
      <c r="G377" s="85"/>
      <c r="H377" s="85"/>
      <c r="I377" s="85"/>
      <c r="J377" s="85"/>
      <c r="K377" s="308"/>
      <c r="L377" s="308"/>
      <c r="M377" s="308"/>
      <c r="N377" s="309"/>
    </row>
    <row r="378" spans="2:14" ht="15" customHeight="1">
      <c r="B378" s="87">
        <v>351</v>
      </c>
      <c r="C378" s="310"/>
      <c r="D378" s="310"/>
      <c r="E378" s="86"/>
      <c r="F378" s="86"/>
      <c r="G378" s="86"/>
      <c r="H378" s="86"/>
      <c r="I378" s="86"/>
      <c r="J378" s="86"/>
      <c r="K378" s="311"/>
      <c r="L378" s="311"/>
      <c r="M378" s="311"/>
      <c r="N378" s="312"/>
    </row>
    <row r="379" spans="2:14" ht="15" customHeight="1">
      <c r="B379" s="16">
        <v>352</v>
      </c>
      <c r="C379" s="306"/>
      <c r="D379" s="307"/>
      <c r="E379" s="85"/>
      <c r="F379" s="85"/>
      <c r="G379" s="85"/>
      <c r="H379" s="85"/>
      <c r="I379" s="85"/>
      <c r="J379" s="85"/>
      <c r="K379" s="308"/>
      <c r="L379" s="308"/>
      <c r="M379" s="308"/>
      <c r="N379" s="309"/>
    </row>
    <row r="380" spans="2:14" ht="15" customHeight="1">
      <c r="B380" s="87">
        <v>353</v>
      </c>
      <c r="C380" s="313"/>
      <c r="D380" s="313"/>
      <c r="E380" s="70"/>
      <c r="F380" s="70"/>
      <c r="G380" s="70"/>
      <c r="H380" s="70"/>
      <c r="I380" s="70"/>
      <c r="J380" s="70"/>
      <c r="K380" s="314"/>
      <c r="L380" s="314"/>
      <c r="M380" s="314"/>
      <c r="N380" s="315"/>
    </row>
    <row r="381" spans="2:14" ht="15" customHeight="1">
      <c r="B381" s="16">
        <v>354</v>
      </c>
      <c r="C381" s="306"/>
      <c r="D381" s="307"/>
      <c r="E381" s="85"/>
      <c r="F381" s="85"/>
      <c r="G381" s="85"/>
      <c r="H381" s="85"/>
      <c r="I381" s="85"/>
      <c r="J381" s="85"/>
      <c r="K381" s="308"/>
      <c r="L381" s="308"/>
      <c r="M381" s="308"/>
      <c r="N381" s="309"/>
    </row>
    <row r="382" spans="2:14" ht="15" customHeight="1">
      <c r="B382" s="87">
        <v>355</v>
      </c>
      <c r="C382" s="313"/>
      <c r="D382" s="313"/>
      <c r="E382" s="70"/>
      <c r="F382" s="70"/>
      <c r="G382" s="70"/>
      <c r="H382" s="70"/>
      <c r="I382" s="70"/>
      <c r="J382" s="70"/>
      <c r="K382" s="314"/>
      <c r="L382" s="314"/>
      <c r="M382" s="314"/>
      <c r="N382" s="315"/>
    </row>
    <row r="383" spans="2:14" ht="15" customHeight="1">
      <c r="B383" s="16">
        <v>356</v>
      </c>
      <c r="C383" s="306"/>
      <c r="D383" s="307"/>
      <c r="E383" s="85"/>
      <c r="F383" s="85"/>
      <c r="G383" s="85"/>
      <c r="H383" s="85"/>
      <c r="I383" s="85"/>
      <c r="J383" s="85"/>
      <c r="K383" s="308"/>
      <c r="L383" s="308"/>
      <c r="M383" s="308"/>
      <c r="N383" s="309"/>
    </row>
    <row r="384" spans="2:14" ht="15" customHeight="1">
      <c r="B384" s="87">
        <v>357</v>
      </c>
      <c r="C384" s="313"/>
      <c r="D384" s="313"/>
      <c r="E384" s="70"/>
      <c r="F384" s="70"/>
      <c r="G384" s="70"/>
      <c r="H384" s="70"/>
      <c r="I384" s="70"/>
      <c r="J384" s="70"/>
      <c r="K384" s="314"/>
      <c r="L384" s="314"/>
      <c r="M384" s="314"/>
      <c r="N384" s="315"/>
    </row>
    <row r="385" spans="2:14" ht="15" customHeight="1">
      <c r="B385" s="16">
        <v>358</v>
      </c>
      <c r="C385" s="306"/>
      <c r="D385" s="307"/>
      <c r="E385" s="85"/>
      <c r="F385" s="85"/>
      <c r="G385" s="85"/>
      <c r="H385" s="85"/>
      <c r="I385" s="85"/>
      <c r="J385" s="85"/>
      <c r="K385" s="308"/>
      <c r="L385" s="308"/>
      <c r="M385" s="308"/>
      <c r="N385" s="309"/>
    </row>
    <row r="386" spans="2:14" ht="15" customHeight="1">
      <c r="B386" s="87">
        <v>359</v>
      </c>
      <c r="C386" s="313"/>
      <c r="D386" s="313"/>
      <c r="E386" s="70"/>
      <c r="F386" s="70"/>
      <c r="G386" s="70"/>
      <c r="H386" s="70"/>
      <c r="I386" s="70"/>
      <c r="J386" s="70"/>
      <c r="K386" s="314"/>
      <c r="L386" s="314"/>
      <c r="M386" s="314"/>
      <c r="N386" s="315"/>
    </row>
    <row r="387" spans="2:14" ht="15" customHeight="1">
      <c r="B387" s="16">
        <v>360</v>
      </c>
      <c r="C387" s="306"/>
      <c r="D387" s="307"/>
      <c r="E387" s="85"/>
      <c r="F387" s="85"/>
      <c r="G387" s="85"/>
      <c r="H387" s="85"/>
      <c r="I387" s="85"/>
      <c r="J387" s="85"/>
      <c r="K387" s="308"/>
      <c r="L387" s="308"/>
      <c r="M387" s="308"/>
      <c r="N387" s="309"/>
    </row>
    <row r="388" spans="2:14" ht="15" customHeight="1">
      <c r="B388" s="87">
        <v>361</v>
      </c>
      <c r="C388" s="313"/>
      <c r="D388" s="313"/>
      <c r="E388" s="70"/>
      <c r="F388" s="70"/>
      <c r="G388" s="70"/>
      <c r="H388" s="70"/>
      <c r="I388" s="70"/>
      <c r="J388" s="70"/>
      <c r="K388" s="314"/>
      <c r="L388" s="314"/>
      <c r="M388" s="314"/>
      <c r="N388" s="315"/>
    </row>
    <row r="389" spans="2:14" ht="15" customHeight="1">
      <c r="B389" s="16">
        <v>362</v>
      </c>
      <c r="C389" s="306"/>
      <c r="D389" s="307"/>
      <c r="E389" s="85"/>
      <c r="F389" s="85"/>
      <c r="G389" s="85"/>
      <c r="H389" s="85"/>
      <c r="I389" s="85"/>
      <c r="J389" s="85"/>
      <c r="K389" s="308"/>
      <c r="L389" s="308"/>
      <c r="M389" s="308"/>
      <c r="N389" s="309"/>
    </row>
    <row r="390" spans="2:14" ht="15" customHeight="1">
      <c r="B390" s="87">
        <v>363</v>
      </c>
      <c r="C390" s="313"/>
      <c r="D390" s="313"/>
      <c r="E390" s="70"/>
      <c r="F390" s="70"/>
      <c r="G390" s="70"/>
      <c r="H390" s="70"/>
      <c r="I390" s="70"/>
      <c r="J390" s="70"/>
      <c r="K390" s="314"/>
      <c r="L390" s="314"/>
      <c r="M390" s="314"/>
      <c r="N390" s="315"/>
    </row>
    <row r="391" spans="2:14" ht="15" customHeight="1">
      <c r="B391" s="16">
        <v>364</v>
      </c>
      <c r="C391" s="306"/>
      <c r="D391" s="307"/>
      <c r="E391" s="85"/>
      <c r="F391" s="85"/>
      <c r="G391" s="85"/>
      <c r="H391" s="85"/>
      <c r="I391" s="85"/>
      <c r="J391" s="85"/>
      <c r="K391" s="308"/>
      <c r="L391" s="308"/>
      <c r="M391" s="308"/>
      <c r="N391" s="309"/>
    </row>
    <row r="392" spans="2:14" ht="15" customHeight="1">
      <c r="B392" s="87">
        <v>365</v>
      </c>
      <c r="C392" s="313"/>
      <c r="D392" s="313"/>
      <c r="E392" s="70"/>
      <c r="F392" s="70"/>
      <c r="G392" s="70"/>
      <c r="H392" s="70"/>
      <c r="I392" s="70"/>
      <c r="J392" s="70"/>
      <c r="K392" s="314"/>
      <c r="L392" s="314"/>
      <c r="M392" s="314"/>
      <c r="N392" s="315"/>
    </row>
    <row r="393" spans="2:14" ht="15" customHeight="1">
      <c r="B393" s="16">
        <v>366</v>
      </c>
      <c r="C393" s="306"/>
      <c r="D393" s="307"/>
      <c r="E393" s="85"/>
      <c r="F393" s="85"/>
      <c r="G393" s="85"/>
      <c r="H393" s="85"/>
      <c r="I393" s="85"/>
      <c r="J393" s="85"/>
      <c r="K393" s="308"/>
      <c r="L393" s="308"/>
      <c r="M393" s="308"/>
      <c r="N393" s="309"/>
    </row>
    <row r="394" spans="2:14" ht="15" customHeight="1">
      <c r="B394" s="87">
        <v>367</v>
      </c>
      <c r="C394" s="313"/>
      <c r="D394" s="313"/>
      <c r="E394" s="70"/>
      <c r="F394" s="70"/>
      <c r="G394" s="70"/>
      <c r="H394" s="70"/>
      <c r="I394" s="70"/>
      <c r="J394" s="70"/>
      <c r="K394" s="314"/>
      <c r="L394" s="314"/>
      <c r="M394" s="314"/>
      <c r="N394" s="315"/>
    </row>
    <row r="395" spans="2:14" ht="15" customHeight="1">
      <c r="B395" s="16">
        <v>368</v>
      </c>
      <c r="C395" s="306"/>
      <c r="D395" s="307"/>
      <c r="E395" s="85"/>
      <c r="F395" s="85"/>
      <c r="G395" s="85"/>
      <c r="H395" s="85"/>
      <c r="I395" s="85"/>
      <c r="J395" s="85"/>
      <c r="K395" s="308"/>
      <c r="L395" s="308"/>
      <c r="M395" s="308"/>
      <c r="N395" s="309"/>
    </row>
    <row r="396" spans="2:14" ht="15" customHeight="1">
      <c r="B396" s="87">
        <v>369</v>
      </c>
      <c r="C396" s="313"/>
      <c r="D396" s="313"/>
      <c r="E396" s="70"/>
      <c r="F396" s="70"/>
      <c r="G396" s="70"/>
      <c r="H396" s="70"/>
      <c r="I396" s="70"/>
      <c r="J396" s="70"/>
      <c r="K396" s="314"/>
      <c r="L396" s="314"/>
      <c r="M396" s="314"/>
      <c r="N396" s="315"/>
    </row>
    <row r="397" spans="2:14" ht="15" customHeight="1">
      <c r="B397" s="16">
        <v>370</v>
      </c>
      <c r="C397" s="306"/>
      <c r="D397" s="307"/>
      <c r="E397" s="85"/>
      <c r="F397" s="85"/>
      <c r="G397" s="85"/>
      <c r="H397" s="85"/>
      <c r="I397" s="85"/>
      <c r="J397" s="85"/>
      <c r="K397" s="308"/>
      <c r="L397" s="308"/>
      <c r="M397" s="308"/>
      <c r="N397" s="309"/>
    </row>
    <row r="398" spans="2:14" ht="15" customHeight="1">
      <c r="B398" s="87">
        <v>371</v>
      </c>
      <c r="C398" s="313"/>
      <c r="D398" s="313"/>
      <c r="E398" s="70"/>
      <c r="F398" s="70"/>
      <c r="G398" s="70"/>
      <c r="H398" s="70"/>
      <c r="I398" s="70"/>
      <c r="J398" s="70"/>
      <c r="K398" s="314"/>
      <c r="L398" s="314"/>
      <c r="M398" s="314"/>
      <c r="N398" s="315"/>
    </row>
    <row r="399" spans="2:14" ht="15" customHeight="1">
      <c r="B399" s="16">
        <v>372</v>
      </c>
      <c r="C399" s="306"/>
      <c r="D399" s="307"/>
      <c r="E399" s="85"/>
      <c r="F399" s="85"/>
      <c r="G399" s="85"/>
      <c r="H399" s="85"/>
      <c r="I399" s="85"/>
      <c r="J399" s="85"/>
      <c r="K399" s="308"/>
      <c r="L399" s="308"/>
      <c r="M399" s="308"/>
      <c r="N399" s="309"/>
    </row>
    <row r="400" spans="2:14" ht="15" customHeight="1">
      <c r="B400" s="87">
        <v>373</v>
      </c>
      <c r="C400" s="313"/>
      <c r="D400" s="313"/>
      <c r="E400" s="70"/>
      <c r="F400" s="70"/>
      <c r="G400" s="70"/>
      <c r="H400" s="70"/>
      <c r="I400" s="70"/>
      <c r="J400" s="70"/>
      <c r="K400" s="314"/>
      <c r="L400" s="314"/>
      <c r="M400" s="314"/>
      <c r="N400" s="315"/>
    </row>
    <row r="401" spans="2:14" ht="15" customHeight="1">
      <c r="B401" s="16">
        <v>374</v>
      </c>
      <c r="C401" s="306"/>
      <c r="D401" s="307"/>
      <c r="E401" s="85"/>
      <c r="F401" s="85"/>
      <c r="G401" s="85"/>
      <c r="H401" s="85"/>
      <c r="I401" s="85"/>
      <c r="J401" s="85"/>
      <c r="K401" s="308"/>
      <c r="L401" s="308"/>
      <c r="M401" s="308"/>
      <c r="N401" s="309"/>
    </row>
    <row r="402" spans="2:14" ht="15" customHeight="1">
      <c r="B402" s="87">
        <v>375</v>
      </c>
      <c r="C402" s="313"/>
      <c r="D402" s="313"/>
      <c r="E402" s="70"/>
      <c r="F402" s="70"/>
      <c r="G402" s="70"/>
      <c r="H402" s="70"/>
      <c r="I402" s="70"/>
      <c r="J402" s="70"/>
      <c r="K402" s="314"/>
      <c r="L402" s="314"/>
      <c r="M402" s="314"/>
      <c r="N402" s="315"/>
    </row>
    <row r="403" spans="2:14" ht="15" customHeight="1">
      <c r="B403" s="16">
        <v>376</v>
      </c>
      <c r="C403" s="306"/>
      <c r="D403" s="307"/>
      <c r="E403" s="85"/>
      <c r="F403" s="85"/>
      <c r="G403" s="85"/>
      <c r="H403" s="85"/>
      <c r="I403" s="85"/>
      <c r="J403" s="85"/>
      <c r="K403" s="308"/>
      <c r="L403" s="308"/>
      <c r="M403" s="308"/>
      <c r="N403" s="309"/>
    </row>
    <row r="404" spans="2:14" ht="15" customHeight="1">
      <c r="B404" s="87">
        <v>377</v>
      </c>
      <c r="C404" s="313"/>
      <c r="D404" s="313"/>
      <c r="E404" s="70"/>
      <c r="F404" s="70"/>
      <c r="G404" s="70"/>
      <c r="H404" s="70"/>
      <c r="I404" s="70"/>
      <c r="J404" s="70"/>
      <c r="K404" s="314"/>
      <c r="L404" s="314"/>
      <c r="M404" s="314"/>
      <c r="N404" s="315"/>
    </row>
    <row r="405" spans="2:14" ht="15" customHeight="1">
      <c r="B405" s="16">
        <v>378</v>
      </c>
      <c r="C405" s="306"/>
      <c r="D405" s="307"/>
      <c r="E405" s="85"/>
      <c r="F405" s="85"/>
      <c r="G405" s="85"/>
      <c r="H405" s="85"/>
      <c r="I405" s="85"/>
      <c r="J405" s="85"/>
      <c r="K405" s="308"/>
      <c r="L405" s="308"/>
      <c r="M405" s="308"/>
      <c r="N405" s="309"/>
    </row>
    <row r="406" spans="2:14" ht="15" customHeight="1">
      <c r="B406" s="87">
        <v>379</v>
      </c>
      <c r="C406" s="313"/>
      <c r="D406" s="313"/>
      <c r="E406" s="70"/>
      <c r="F406" s="70"/>
      <c r="G406" s="70"/>
      <c r="H406" s="70"/>
      <c r="I406" s="70"/>
      <c r="J406" s="70"/>
      <c r="K406" s="314"/>
      <c r="L406" s="314"/>
      <c r="M406" s="314"/>
      <c r="N406" s="315"/>
    </row>
    <row r="407" spans="2:14" ht="15" customHeight="1">
      <c r="B407" s="16">
        <v>380</v>
      </c>
      <c r="C407" s="306"/>
      <c r="D407" s="307"/>
      <c r="E407" s="85"/>
      <c r="F407" s="85"/>
      <c r="G407" s="85"/>
      <c r="H407" s="85"/>
      <c r="I407" s="85"/>
      <c r="J407" s="85"/>
      <c r="K407" s="308"/>
      <c r="L407" s="308"/>
      <c r="M407" s="308"/>
      <c r="N407" s="309"/>
    </row>
    <row r="408" spans="2:14" ht="15" customHeight="1">
      <c r="B408" s="87">
        <v>381</v>
      </c>
      <c r="C408" s="313"/>
      <c r="D408" s="313"/>
      <c r="E408" s="70"/>
      <c r="F408" s="70"/>
      <c r="G408" s="70"/>
      <c r="H408" s="70"/>
      <c r="I408" s="70"/>
      <c r="J408" s="70"/>
      <c r="K408" s="314"/>
      <c r="L408" s="314"/>
      <c r="M408" s="314"/>
      <c r="N408" s="315"/>
    </row>
    <row r="409" spans="2:14" ht="15" customHeight="1">
      <c r="B409" s="16">
        <v>382</v>
      </c>
      <c r="C409" s="306"/>
      <c r="D409" s="307"/>
      <c r="E409" s="85"/>
      <c r="F409" s="85"/>
      <c r="G409" s="85"/>
      <c r="H409" s="85"/>
      <c r="I409" s="85"/>
      <c r="J409" s="85"/>
      <c r="K409" s="308"/>
      <c r="L409" s="308"/>
      <c r="M409" s="308"/>
      <c r="N409" s="309"/>
    </row>
    <row r="410" spans="2:14" ht="15" customHeight="1">
      <c r="B410" s="87">
        <v>383</v>
      </c>
      <c r="C410" s="313"/>
      <c r="D410" s="313"/>
      <c r="E410" s="70"/>
      <c r="F410" s="70"/>
      <c r="G410" s="70"/>
      <c r="H410" s="70"/>
      <c r="I410" s="70"/>
      <c r="J410" s="70"/>
      <c r="K410" s="314"/>
      <c r="L410" s="314"/>
      <c r="M410" s="314"/>
      <c r="N410" s="315"/>
    </row>
    <row r="411" spans="2:14" ht="15" customHeight="1">
      <c r="B411" s="16">
        <v>384</v>
      </c>
      <c r="C411" s="306"/>
      <c r="D411" s="307"/>
      <c r="E411" s="85"/>
      <c r="F411" s="85"/>
      <c r="G411" s="85"/>
      <c r="H411" s="85"/>
      <c r="I411" s="85"/>
      <c r="J411" s="85"/>
      <c r="K411" s="308"/>
      <c r="L411" s="308"/>
      <c r="M411" s="308"/>
      <c r="N411" s="309"/>
    </row>
    <row r="412" spans="2:14" ht="15" customHeight="1">
      <c r="B412" s="87">
        <v>385</v>
      </c>
      <c r="C412" s="313"/>
      <c r="D412" s="313"/>
      <c r="E412" s="70"/>
      <c r="F412" s="70"/>
      <c r="G412" s="70"/>
      <c r="H412" s="70"/>
      <c r="I412" s="70"/>
      <c r="J412" s="70"/>
      <c r="K412" s="314"/>
      <c r="L412" s="314"/>
      <c r="M412" s="314"/>
      <c r="N412" s="315"/>
    </row>
    <row r="413" spans="2:14" ht="15" customHeight="1">
      <c r="B413" s="16">
        <v>386</v>
      </c>
      <c r="C413" s="306"/>
      <c r="D413" s="307"/>
      <c r="E413" s="85"/>
      <c r="F413" s="85"/>
      <c r="G413" s="85"/>
      <c r="H413" s="85"/>
      <c r="I413" s="85"/>
      <c r="J413" s="85"/>
      <c r="K413" s="308"/>
      <c r="L413" s="308"/>
      <c r="M413" s="308"/>
      <c r="N413" s="309"/>
    </row>
    <row r="414" spans="2:14" ht="15" customHeight="1">
      <c r="B414" s="87">
        <v>387</v>
      </c>
      <c r="C414" s="313"/>
      <c r="D414" s="313"/>
      <c r="E414" s="70"/>
      <c r="F414" s="70"/>
      <c r="G414" s="70"/>
      <c r="H414" s="70"/>
      <c r="I414" s="70"/>
      <c r="J414" s="70"/>
      <c r="K414" s="314"/>
      <c r="L414" s="314"/>
      <c r="M414" s="314"/>
      <c r="N414" s="315"/>
    </row>
    <row r="415" spans="2:14" ht="15" customHeight="1">
      <c r="B415" s="16">
        <v>388</v>
      </c>
      <c r="C415" s="306"/>
      <c r="D415" s="307"/>
      <c r="E415" s="85"/>
      <c r="F415" s="85"/>
      <c r="G415" s="85"/>
      <c r="H415" s="85"/>
      <c r="I415" s="85"/>
      <c r="J415" s="85"/>
      <c r="K415" s="308"/>
      <c r="L415" s="308"/>
      <c r="M415" s="308"/>
      <c r="N415" s="309"/>
    </row>
    <row r="416" spans="2:14" ht="15" customHeight="1">
      <c r="B416" s="87">
        <v>389</v>
      </c>
      <c r="C416" s="313"/>
      <c r="D416" s="313"/>
      <c r="E416" s="70"/>
      <c r="F416" s="70"/>
      <c r="G416" s="70"/>
      <c r="H416" s="70"/>
      <c r="I416" s="70"/>
      <c r="J416" s="70"/>
      <c r="K416" s="314"/>
      <c r="L416" s="314"/>
      <c r="M416" s="314"/>
      <c r="N416" s="315"/>
    </row>
    <row r="417" spans="2:14" ht="15" customHeight="1">
      <c r="B417" s="16">
        <v>390</v>
      </c>
      <c r="C417" s="306"/>
      <c r="D417" s="307"/>
      <c r="E417" s="85"/>
      <c r="F417" s="85"/>
      <c r="G417" s="85"/>
      <c r="H417" s="85"/>
      <c r="I417" s="85"/>
      <c r="J417" s="85"/>
      <c r="K417" s="308"/>
      <c r="L417" s="308"/>
      <c r="M417" s="308"/>
      <c r="N417" s="309"/>
    </row>
    <row r="418" spans="2:14" ht="15" customHeight="1">
      <c r="B418" s="87">
        <v>391</v>
      </c>
      <c r="C418" s="313"/>
      <c r="D418" s="313"/>
      <c r="E418" s="70"/>
      <c r="F418" s="70"/>
      <c r="G418" s="70"/>
      <c r="H418" s="70"/>
      <c r="I418" s="70"/>
      <c r="J418" s="70"/>
      <c r="K418" s="314"/>
      <c r="L418" s="314"/>
      <c r="M418" s="314"/>
      <c r="N418" s="315"/>
    </row>
    <row r="419" spans="2:14" ht="15" customHeight="1">
      <c r="B419" s="16">
        <v>392</v>
      </c>
      <c r="C419" s="306"/>
      <c r="D419" s="307"/>
      <c r="E419" s="85"/>
      <c r="F419" s="85"/>
      <c r="G419" s="85"/>
      <c r="H419" s="85"/>
      <c r="I419" s="85"/>
      <c r="J419" s="85"/>
      <c r="K419" s="308"/>
      <c r="L419" s="308"/>
      <c r="M419" s="308"/>
      <c r="N419" s="309"/>
    </row>
    <row r="420" spans="2:14" ht="15" customHeight="1">
      <c r="B420" s="87">
        <v>393</v>
      </c>
      <c r="C420" s="313"/>
      <c r="D420" s="313"/>
      <c r="E420" s="70"/>
      <c r="F420" s="70"/>
      <c r="G420" s="70"/>
      <c r="H420" s="70"/>
      <c r="I420" s="70"/>
      <c r="J420" s="70"/>
      <c r="K420" s="314"/>
      <c r="L420" s="314"/>
      <c r="M420" s="314"/>
      <c r="N420" s="315"/>
    </row>
    <row r="421" spans="2:14" ht="15" customHeight="1">
      <c r="B421" s="16">
        <v>394</v>
      </c>
      <c r="C421" s="306"/>
      <c r="D421" s="307"/>
      <c r="E421" s="85"/>
      <c r="F421" s="85"/>
      <c r="G421" s="85"/>
      <c r="H421" s="85"/>
      <c r="I421" s="85"/>
      <c r="J421" s="85"/>
      <c r="K421" s="308"/>
      <c r="L421" s="308"/>
      <c r="M421" s="308"/>
      <c r="N421" s="309"/>
    </row>
    <row r="422" spans="2:14" ht="15" customHeight="1">
      <c r="B422" s="87">
        <v>395</v>
      </c>
      <c r="C422" s="313"/>
      <c r="D422" s="313"/>
      <c r="E422" s="70"/>
      <c r="F422" s="70"/>
      <c r="G422" s="70"/>
      <c r="H422" s="70"/>
      <c r="I422" s="70"/>
      <c r="J422" s="70"/>
      <c r="K422" s="314"/>
      <c r="L422" s="314"/>
      <c r="M422" s="314"/>
      <c r="N422" s="315"/>
    </row>
    <row r="423" spans="2:14" ht="15" customHeight="1">
      <c r="B423" s="16">
        <v>396</v>
      </c>
      <c r="C423" s="306"/>
      <c r="D423" s="307"/>
      <c r="E423" s="85"/>
      <c r="F423" s="85"/>
      <c r="G423" s="85"/>
      <c r="H423" s="85"/>
      <c r="I423" s="85"/>
      <c r="J423" s="85"/>
      <c r="K423" s="308"/>
      <c r="L423" s="308"/>
      <c r="M423" s="308"/>
      <c r="N423" s="309"/>
    </row>
    <row r="424" spans="2:14" ht="15" customHeight="1">
      <c r="B424" s="87">
        <v>397</v>
      </c>
      <c r="C424" s="313"/>
      <c r="D424" s="313"/>
      <c r="E424" s="70"/>
      <c r="F424" s="70"/>
      <c r="G424" s="70"/>
      <c r="H424" s="70"/>
      <c r="I424" s="70"/>
      <c r="J424" s="70"/>
      <c r="K424" s="314"/>
      <c r="L424" s="314"/>
      <c r="M424" s="314"/>
      <c r="N424" s="315"/>
    </row>
    <row r="425" spans="2:14" ht="15" customHeight="1">
      <c r="B425" s="16">
        <v>398</v>
      </c>
      <c r="C425" s="306"/>
      <c r="D425" s="307"/>
      <c r="E425" s="85"/>
      <c r="F425" s="85"/>
      <c r="G425" s="85"/>
      <c r="H425" s="85"/>
      <c r="I425" s="85"/>
      <c r="J425" s="85"/>
      <c r="K425" s="308"/>
      <c r="L425" s="308"/>
      <c r="M425" s="308"/>
      <c r="N425" s="309"/>
    </row>
    <row r="426" spans="2:14" ht="15" customHeight="1">
      <c r="B426" s="87">
        <v>399</v>
      </c>
      <c r="C426" s="313"/>
      <c r="D426" s="313"/>
      <c r="E426" s="70"/>
      <c r="F426" s="70"/>
      <c r="G426" s="70"/>
      <c r="H426" s="70"/>
      <c r="I426" s="70"/>
      <c r="J426" s="70"/>
      <c r="K426" s="314"/>
      <c r="L426" s="314"/>
      <c r="M426" s="314"/>
      <c r="N426" s="315"/>
    </row>
    <row r="427" spans="2:14" ht="15" customHeight="1">
      <c r="B427" s="16">
        <v>400</v>
      </c>
      <c r="C427" s="306"/>
      <c r="D427" s="307"/>
      <c r="E427" s="85"/>
      <c r="F427" s="85"/>
      <c r="G427" s="85"/>
      <c r="H427" s="85"/>
      <c r="I427" s="85"/>
      <c r="J427" s="85"/>
      <c r="K427" s="308"/>
      <c r="L427" s="308"/>
      <c r="M427" s="308"/>
      <c r="N427" s="309"/>
    </row>
    <row r="428" spans="2:14" ht="12.75">
      <c r="B428" s="87">
        <v>401</v>
      </c>
      <c r="C428" s="313"/>
      <c r="D428" s="313"/>
      <c r="E428" s="70"/>
      <c r="F428" s="70"/>
      <c r="G428" s="70"/>
      <c r="H428" s="70"/>
      <c r="I428" s="70"/>
      <c r="J428" s="70"/>
      <c r="K428" s="314"/>
      <c r="L428" s="314"/>
      <c r="M428" s="314"/>
      <c r="N428" s="315"/>
    </row>
    <row r="429" spans="2:14" ht="12.75">
      <c r="B429" s="16">
        <v>402</v>
      </c>
      <c r="C429" s="306"/>
      <c r="D429" s="307"/>
      <c r="E429" s="85"/>
      <c r="F429" s="85"/>
      <c r="G429" s="85"/>
      <c r="H429" s="85"/>
      <c r="I429" s="85"/>
      <c r="J429" s="85"/>
      <c r="K429" s="308"/>
      <c r="L429" s="308"/>
      <c r="M429" s="308"/>
      <c r="N429" s="309"/>
    </row>
    <row r="430" spans="2:14" ht="12.75">
      <c r="B430" s="87">
        <v>403</v>
      </c>
      <c r="C430" s="313"/>
      <c r="D430" s="313"/>
      <c r="E430" s="70"/>
      <c r="F430" s="70"/>
      <c r="G430" s="70"/>
      <c r="H430" s="70"/>
      <c r="I430" s="70"/>
      <c r="J430" s="70"/>
      <c r="K430" s="314"/>
      <c r="L430" s="314"/>
      <c r="M430" s="314"/>
      <c r="N430" s="315"/>
    </row>
    <row r="431" spans="2:14" ht="12.75">
      <c r="B431" s="16">
        <v>404</v>
      </c>
      <c r="C431" s="306"/>
      <c r="D431" s="307"/>
      <c r="E431" s="85"/>
      <c r="F431" s="85"/>
      <c r="G431" s="85"/>
      <c r="H431" s="85"/>
      <c r="I431" s="85"/>
      <c r="J431" s="85"/>
      <c r="K431" s="308"/>
      <c r="L431" s="308"/>
      <c r="M431" s="308"/>
      <c r="N431" s="309"/>
    </row>
    <row r="432" spans="2:14" ht="12.75">
      <c r="B432" s="87">
        <v>405</v>
      </c>
      <c r="C432" s="313"/>
      <c r="D432" s="313"/>
      <c r="E432" s="70"/>
      <c r="F432" s="70"/>
      <c r="G432" s="70"/>
      <c r="H432" s="70"/>
      <c r="I432" s="70"/>
      <c r="J432" s="70"/>
      <c r="K432" s="314"/>
      <c r="L432" s="314"/>
      <c r="M432" s="314"/>
      <c r="N432" s="315"/>
    </row>
    <row r="433" spans="2:14" ht="12.75">
      <c r="B433" s="16">
        <v>406</v>
      </c>
      <c r="C433" s="306"/>
      <c r="D433" s="307"/>
      <c r="E433" s="85"/>
      <c r="F433" s="85"/>
      <c r="G433" s="85"/>
      <c r="H433" s="85"/>
      <c r="I433" s="85"/>
      <c r="J433" s="85"/>
      <c r="K433" s="308"/>
      <c r="L433" s="308"/>
      <c r="M433" s="308"/>
      <c r="N433" s="309"/>
    </row>
    <row r="434" spans="2:14" ht="12.75">
      <c r="B434" s="87">
        <v>407</v>
      </c>
      <c r="C434" s="313"/>
      <c r="D434" s="313"/>
      <c r="E434" s="70"/>
      <c r="F434" s="70"/>
      <c r="G434" s="70"/>
      <c r="H434" s="70"/>
      <c r="I434" s="70"/>
      <c r="J434" s="70"/>
      <c r="K434" s="314"/>
      <c r="L434" s="314"/>
      <c r="M434" s="314"/>
      <c r="N434" s="315"/>
    </row>
    <row r="435" spans="2:14" ht="12.75">
      <c r="B435" s="16">
        <v>408</v>
      </c>
      <c r="C435" s="306"/>
      <c r="D435" s="307"/>
      <c r="E435" s="85"/>
      <c r="F435" s="85"/>
      <c r="G435" s="85"/>
      <c r="H435" s="85"/>
      <c r="I435" s="85"/>
      <c r="J435" s="85"/>
      <c r="K435" s="308"/>
      <c r="L435" s="308"/>
      <c r="M435" s="308"/>
      <c r="N435" s="309"/>
    </row>
    <row r="436" spans="2:14" ht="12.75">
      <c r="B436" s="87">
        <v>409</v>
      </c>
      <c r="C436" s="313"/>
      <c r="D436" s="313"/>
      <c r="E436" s="70"/>
      <c r="F436" s="70"/>
      <c r="G436" s="70"/>
      <c r="H436" s="70"/>
      <c r="I436" s="70"/>
      <c r="J436" s="70"/>
      <c r="K436" s="314"/>
      <c r="L436" s="314"/>
      <c r="M436" s="314"/>
      <c r="N436" s="315"/>
    </row>
    <row r="437" spans="2:14" ht="12.75">
      <c r="B437" s="16">
        <v>410</v>
      </c>
      <c r="C437" s="306"/>
      <c r="D437" s="307"/>
      <c r="E437" s="85"/>
      <c r="F437" s="85"/>
      <c r="G437" s="85"/>
      <c r="H437" s="85"/>
      <c r="I437" s="85"/>
      <c r="J437" s="85"/>
      <c r="K437" s="308"/>
      <c r="L437" s="308"/>
      <c r="M437" s="308"/>
      <c r="N437" s="309"/>
    </row>
    <row r="438" spans="2:14" ht="12.75">
      <c r="B438" s="87">
        <v>411</v>
      </c>
      <c r="C438" s="313"/>
      <c r="D438" s="313"/>
      <c r="E438" s="70"/>
      <c r="F438" s="70"/>
      <c r="G438" s="70"/>
      <c r="H438" s="70"/>
      <c r="I438" s="70"/>
      <c r="J438" s="70"/>
      <c r="K438" s="314"/>
      <c r="L438" s="314"/>
      <c r="M438" s="314"/>
      <c r="N438" s="315"/>
    </row>
    <row r="439" spans="2:14" ht="12.75">
      <c r="B439" s="16">
        <v>412</v>
      </c>
      <c r="C439" s="306"/>
      <c r="D439" s="307"/>
      <c r="E439" s="85"/>
      <c r="F439" s="85"/>
      <c r="G439" s="85"/>
      <c r="H439" s="85"/>
      <c r="I439" s="85"/>
      <c r="J439" s="85"/>
      <c r="K439" s="308"/>
      <c r="L439" s="308"/>
      <c r="M439" s="308"/>
      <c r="N439" s="309"/>
    </row>
    <row r="440" spans="2:14" ht="12.75">
      <c r="B440" s="87">
        <v>413</v>
      </c>
      <c r="C440" s="313"/>
      <c r="D440" s="313"/>
      <c r="E440" s="70"/>
      <c r="F440" s="70"/>
      <c r="G440" s="70"/>
      <c r="H440" s="70"/>
      <c r="I440" s="70"/>
      <c r="J440" s="70"/>
      <c r="K440" s="314"/>
      <c r="L440" s="314"/>
      <c r="M440" s="314"/>
      <c r="N440" s="315"/>
    </row>
    <row r="441" spans="2:14" ht="12.75">
      <c r="B441" s="16">
        <v>414</v>
      </c>
      <c r="C441" s="306"/>
      <c r="D441" s="307"/>
      <c r="E441" s="85"/>
      <c r="F441" s="85"/>
      <c r="G441" s="85"/>
      <c r="H441" s="85"/>
      <c r="I441" s="85"/>
      <c r="J441" s="85"/>
      <c r="K441" s="308"/>
      <c r="L441" s="308"/>
      <c r="M441" s="308"/>
      <c r="N441" s="309"/>
    </row>
    <row r="442" spans="2:14" ht="12.75">
      <c r="B442" s="87">
        <v>415</v>
      </c>
      <c r="C442" s="313"/>
      <c r="D442" s="313"/>
      <c r="E442" s="70"/>
      <c r="F442" s="70"/>
      <c r="G442" s="70"/>
      <c r="H442" s="70"/>
      <c r="I442" s="70"/>
      <c r="J442" s="70"/>
      <c r="K442" s="314"/>
      <c r="L442" s="314"/>
      <c r="M442" s="314"/>
      <c r="N442" s="315"/>
    </row>
    <row r="443" spans="2:14" ht="12.75">
      <c r="B443" s="16">
        <v>416</v>
      </c>
      <c r="C443" s="306"/>
      <c r="D443" s="307"/>
      <c r="E443" s="85"/>
      <c r="F443" s="85"/>
      <c r="G443" s="85"/>
      <c r="H443" s="85"/>
      <c r="I443" s="85"/>
      <c r="J443" s="85"/>
      <c r="K443" s="308"/>
      <c r="L443" s="308"/>
      <c r="M443" s="308"/>
      <c r="N443" s="309"/>
    </row>
    <row r="444" spans="2:14" ht="12.75">
      <c r="B444" s="87">
        <v>417</v>
      </c>
      <c r="C444" s="313"/>
      <c r="D444" s="313"/>
      <c r="E444" s="70"/>
      <c r="F444" s="70"/>
      <c r="G444" s="70"/>
      <c r="H444" s="70"/>
      <c r="I444" s="70"/>
      <c r="J444" s="70"/>
      <c r="K444" s="314"/>
      <c r="L444" s="314"/>
      <c r="M444" s="314"/>
      <c r="N444" s="315"/>
    </row>
    <row r="445" spans="2:14" ht="12.75">
      <c r="B445" s="16">
        <v>418</v>
      </c>
      <c r="C445" s="306"/>
      <c r="D445" s="307"/>
      <c r="E445" s="85"/>
      <c r="F445" s="85"/>
      <c r="G445" s="85"/>
      <c r="H445" s="85"/>
      <c r="I445" s="85"/>
      <c r="J445" s="85"/>
      <c r="K445" s="308"/>
      <c r="L445" s="308"/>
      <c r="M445" s="308"/>
      <c r="N445" s="309"/>
    </row>
    <row r="446" spans="2:14" ht="12.75">
      <c r="B446" s="87">
        <v>419</v>
      </c>
      <c r="C446" s="313"/>
      <c r="D446" s="313"/>
      <c r="E446" s="70"/>
      <c r="F446" s="70"/>
      <c r="G446" s="70"/>
      <c r="H446" s="70"/>
      <c r="I446" s="70"/>
      <c r="J446" s="70"/>
      <c r="K446" s="314"/>
      <c r="L446" s="314"/>
      <c r="M446" s="314"/>
      <c r="N446" s="315"/>
    </row>
    <row r="447" spans="2:14" ht="12.75">
      <c r="B447" s="16">
        <v>420</v>
      </c>
      <c r="C447" s="306"/>
      <c r="D447" s="307"/>
      <c r="E447" s="85"/>
      <c r="F447" s="85"/>
      <c r="G447" s="85"/>
      <c r="H447" s="85"/>
      <c r="I447" s="85"/>
      <c r="J447" s="85"/>
      <c r="K447" s="308"/>
      <c r="L447" s="308"/>
      <c r="M447" s="308"/>
      <c r="N447" s="309"/>
    </row>
    <row r="448" spans="2:14" ht="12.75">
      <c r="B448" s="87">
        <v>421</v>
      </c>
      <c r="C448" s="313"/>
      <c r="D448" s="313"/>
      <c r="E448" s="70"/>
      <c r="F448" s="70"/>
      <c r="G448" s="70"/>
      <c r="H448" s="70"/>
      <c r="I448" s="70"/>
      <c r="J448" s="70"/>
      <c r="K448" s="314"/>
      <c r="L448" s="314"/>
      <c r="M448" s="314"/>
      <c r="N448" s="315"/>
    </row>
    <row r="449" spans="2:14" ht="12.75">
      <c r="B449" s="16">
        <v>422</v>
      </c>
      <c r="C449" s="306"/>
      <c r="D449" s="307"/>
      <c r="E449" s="85"/>
      <c r="F449" s="85"/>
      <c r="G449" s="85"/>
      <c r="H449" s="85"/>
      <c r="I449" s="85"/>
      <c r="J449" s="85"/>
      <c r="K449" s="308"/>
      <c r="L449" s="308"/>
      <c r="M449" s="308"/>
      <c r="N449" s="309"/>
    </row>
    <row r="450" spans="2:14" ht="12.75">
      <c r="B450" s="87">
        <v>423</v>
      </c>
      <c r="C450" s="313"/>
      <c r="D450" s="313"/>
      <c r="E450" s="70"/>
      <c r="F450" s="70"/>
      <c r="G450" s="70"/>
      <c r="H450" s="70"/>
      <c r="I450" s="70"/>
      <c r="J450" s="70"/>
      <c r="K450" s="314"/>
      <c r="L450" s="314"/>
      <c r="M450" s="314"/>
      <c r="N450" s="315"/>
    </row>
    <row r="451" spans="2:14" ht="12.75">
      <c r="B451" s="16">
        <v>424</v>
      </c>
      <c r="C451" s="306"/>
      <c r="D451" s="307"/>
      <c r="E451" s="85"/>
      <c r="F451" s="85"/>
      <c r="G451" s="85"/>
      <c r="H451" s="85"/>
      <c r="I451" s="85"/>
      <c r="J451" s="85"/>
      <c r="K451" s="308"/>
      <c r="L451" s="308"/>
      <c r="M451" s="308"/>
      <c r="N451" s="309"/>
    </row>
    <row r="452" spans="2:14" ht="12.75">
      <c r="B452" s="87">
        <v>425</v>
      </c>
      <c r="C452" s="313"/>
      <c r="D452" s="313"/>
      <c r="E452" s="70"/>
      <c r="F452" s="70"/>
      <c r="G452" s="70"/>
      <c r="H452" s="70"/>
      <c r="I452" s="70"/>
      <c r="J452" s="70"/>
      <c r="K452" s="314"/>
      <c r="L452" s="314"/>
      <c r="M452" s="314"/>
      <c r="N452" s="315"/>
    </row>
    <row r="453" spans="2:14" ht="12.75">
      <c r="B453" s="16">
        <v>426</v>
      </c>
      <c r="C453" s="306"/>
      <c r="D453" s="307"/>
      <c r="E453" s="85"/>
      <c r="F453" s="85"/>
      <c r="G453" s="85"/>
      <c r="H453" s="85"/>
      <c r="I453" s="85"/>
      <c r="J453" s="85"/>
      <c r="K453" s="308"/>
      <c r="L453" s="308"/>
      <c r="M453" s="308"/>
      <c r="N453" s="309"/>
    </row>
    <row r="454" spans="2:14" ht="12.75">
      <c r="B454" s="87">
        <v>427</v>
      </c>
      <c r="C454" s="313"/>
      <c r="D454" s="313"/>
      <c r="E454" s="70"/>
      <c r="F454" s="70"/>
      <c r="G454" s="70"/>
      <c r="H454" s="70"/>
      <c r="I454" s="70"/>
      <c r="J454" s="70"/>
      <c r="K454" s="314"/>
      <c r="L454" s="314"/>
      <c r="M454" s="314"/>
      <c r="N454" s="315"/>
    </row>
    <row r="455" spans="2:14" ht="12.75">
      <c r="B455" s="16">
        <v>428</v>
      </c>
      <c r="C455" s="306"/>
      <c r="D455" s="307"/>
      <c r="E455" s="85"/>
      <c r="F455" s="85"/>
      <c r="G455" s="85"/>
      <c r="H455" s="85"/>
      <c r="I455" s="85"/>
      <c r="J455" s="85"/>
      <c r="K455" s="308"/>
      <c r="L455" s="308"/>
      <c r="M455" s="308"/>
      <c r="N455" s="309"/>
    </row>
    <row r="456" spans="2:14" ht="12.75">
      <c r="B456" s="87">
        <v>429</v>
      </c>
      <c r="C456" s="313"/>
      <c r="D456" s="313"/>
      <c r="E456" s="70"/>
      <c r="F456" s="70"/>
      <c r="G456" s="70"/>
      <c r="H456" s="70"/>
      <c r="I456" s="70"/>
      <c r="J456" s="70"/>
      <c r="K456" s="314"/>
      <c r="L456" s="314"/>
      <c r="M456" s="314"/>
      <c r="N456" s="315"/>
    </row>
    <row r="457" spans="2:14" ht="12.75">
      <c r="B457" s="16">
        <v>430</v>
      </c>
      <c r="C457" s="306"/>
      <c r="D457" s="307"/>
      <c r="E457" s="85"/>
      <c r="F457" s="85"/>
      <c r="G457" s="85"/>
      <c r="H457" s="85"/>
      <c r="I457" s="85"/>
      <c r="J457" s="85"/>
      <c r="K457" s="308"/>
      <c r="L457" s="308"/>
      <c r="M457" s="308"/>
      <c r="N457" s="309"/>
    </row>
    <row r="458" spans="2:14" ht="12.75">
      <c r="B458" s="87">
        <v>431</v>
      </c>
      <c r="C458" s="313"/>
      <c r="D458" s="313"/>
      <c r="E458" s="70"/>
      <c r="F458" s="70"/>
      <c r="G458" s="70"/>
      <c r="H458" s="70"/>
      <c r="I458" s="70"/>
      <c r="J458" s="70"/>
      <c r="K458" s="314"/>
      <c r="L458" s="314"/>
      <c r="M458" s="314"/>
      <c r="N458" s="315"/>
    </row>
    <row r="459" spans="2:14" ht="12.75">
      <c r="B459" s="16">
        <v>432</v>
      </c>
      <c r="C459" s="306"/>
      <c r="D459" s="307"/>
      <c r="E459" s="85"/>
      <c r="F459" s="85"/>
      <c r="G459" s="85"/>
      <c r="H459" s="85"/>
      <c r="I459" s="85"/>
      <c r="J459" s="85"/>
      <c r="K459" s="308"/>
      <c r="L459" s="308"/>
      <c r="M459" s="308"/>
      <c r="N459" s="309"/>
    </row>
    <row r="460" spans="2:14" ht="12.75">
      <c r="B460" s="87">
        <v>433</v>
      </c>
      <c r="C460" s="313"/>
      <c r="D460" s="313"/>
      <c r="E460" s="70"/>
      <c r="F460" s="70"/>
      <c r="G460" s="70"/>
      <c r="H460" s="70"/>
      <c r="I460" s="70"/>
      <c r="J460" s="70"/>
      <c r="K460" s="314"/>
      <c r="L460" s="314"/>
      <c r="M460" s="314"/>
      <c r="N460" s="315"/>
    </row>
    <row r="461" spans="2:14" ht="12.75">
      <c r="B461" s="16">
        <v>434</v>
      </c>
      <c r="C461" s="306"/>
      <c r="D461" s="307"/>
      <c r="E461" s="85"/>
      <c r="F461" s="85"/>
      <c r="G461" s="85"/>
      <c r="H461" s="85"/>
      <c r="I461" s="85"/>
      <c r="J461" s="85"/>
      <c r="K461" s="308"/>
      <c r="L461" s="308"/>
      <c r="M461" s="308"/>
      <c r="N461" s="309"/>
    </row>
    <row r="462" spans="2:14" ht="12.75">
      <c r="B462" s="87">
        <v>435</v>
      </c>
      <c r="C462" s="313"/>
      <c r="D462" s="313"/>
      <c r="E462" s="70"/>
      <c r="F462" s="70"/>
      <c r="G462" s="70"/>
      <c r="H462" s="70"/>
      <c r="I462" s="70"/>
      <c r="J462" s="70"/>
      <c r="K462" s="314"/>
      <c r="L462" s="314"/>
      <c r="M462" s="314"/>
      <c r="N462" s="315"/>
    </row>
    <row r="463" spans="2:14" ht="12.75">
      <c r="B463" s="16">
        <v>436</v>
      </c>
      <c r="C463" s="306"/>
      <c r="D463" s="307"/>
      <c r="E463" s="85"/>
      <c r="F463" s="85"/>
      <c r="G463" s="85"/>
      <c r="H463" s="85"/>
      <c r="I463" s="85"/>
      <c r="J463" s="85"/>
      <c r="K463" s="308"/>
      <c r="L463" s="308"/>
      <c r="M463" s="308"/>
      <c r="N463" s="309"/>
    </row>
    <row r="464" spans="2:14" ht="12.75">
      <c r="B464" s="87">
        <v>437</v>
      </c>
      <c r="C464" s="313"/>
      <c r="D464" s="313"/>
      <c r="E464" s="70"/>
      <c r="F464" s="70"/>
      <c r="G464" s="70"/>
      <c r="H464" s="70"/>
      <c r="I464" s="70"/>
      <c r="J464" s="70"/>
      <c r="K464" s="314"/>
      <c r="L464" s="314"/>
      <c r="M464" s="314"/>
      <c r="N464" s="315"/>
    </row>
    <row r="465" spans="2:14" ht="12.75">
      <c r="B465" s="16">
        <v>438</v>
      </c>
      <c r="C465" s="306"/>
      <c r="D465" s="307"/>
      <c r="E465" s="85"/>
      <c r="F465" s="85"/>
      <c r="G465" s="85"/>
      <c r="H465" s="85"/>
      <c r="I465" s="85"/>
      <c r="J465" s="85"/>
      <c r="K465" s="308"/>
      <c r="L465" s="308"/>
      <c r="M465" s="308"/>
      <c r="N465" s="309"/>
    </row>
    <row r="466" spans="2:14" ht="12.75">
      <c r="B466" s="87">
        <v>439</v>
      </c>
      <c r="C466" s="313"/>
      <c r="D466" s="313"/>
      <c r="E466" s="70"/>
      <c r="F466" s="70"/>
      <c r="G466" s="70"/>
      <c r="H466" s="70"/>
      <c r="I466" s="70"/>
      <c r="J466" s="70"/>
      <c r="K466" s="314"/>
      <c r="L466" s="314"/>
      <c r="M466" s="314"/>
      <c r="N466" s="315"/>
    </row>
    <row r="467" spans="2:14" ht="12.75">
      <c r="B467" s="16">
        <v>440</v>
      </c>
      <c r="C467" s="306"/>
      <c r="D467" s="307"/>
      <c r="E467" s="85"/>
      <c r="F467" s="85"/>
      <c r="G467" s="85"/>
      <c r="H467" s="85"/>
      <c r="I467" s="85"/>
      <c r="J467" s="85"/>
      <c r="K467" s="308"/>
      <c r="L467" s="308"/>
      <c r="M467" s="308"/>
      <c r="N467" s="309"/>
    </row>
    <row r="468" spans="2:14" ht="12.75">
      <c r="B468" s="87">
        <v>441</v>
      </c>
      <c r="C468" s="313"/>
      <c r="D468" s="313"/>
      <c r="E468" s="70"/>
      <c r="F468" s="70"/>
      <c r="G468" s="70"/>
      <c r="H468" s="70"/>
      <c r="I468" s="70"/>
      <c r="J468" s="70"/>
      <c r="K468" s="314"/>
      <c r="L468" s="314"/>
      <c r="M468" s="314"/>
      <c r="N468" s="315"/>
    </row>
    <row r="469" spans="2:14" ht="12.75">
      <c r="B469" s="16">
        <v>442</v>
      </c>
      <c r="C469" s="306"/>
      <c r="D469" s="307"/>
      <c r="E469" s="85"/>
      <c r="F469" s="85"/>
      <c r="G469" s="85"/>
      <c r="H469" s="85"/>
      <c r="I469" s="85"/>
      <c r="J469" s="85"/>
      <c r="K469" s="308"/>
      <c r="L469" s="308"/>
      <c r="M469" s="308"/>
      <c r="N469" s="309"/>
    </row>
    <row r="470" spans="2:14" ht="12.75">
      <c r="B470" s="87">
        <v>443</v>
      </c>
      <c r="C470" s="313"/>
      <c r="D470" s="313"/>
      <c r="E470" s="70"/>
      <c r="F470" s="70"/>
      <c r="G470" s="70"/>
      <c r="H470" s="70"/>
      <c r="I470" s="70"/>
      <c r="J470" s="70"/>
      <c r="K470" s="314"/>
      <c r="L470" s="314"/>
      <c r="M470" s="314"/>
      <c r="N470" s="315"/>
    </row>
    <row r="471" spans="2:14" ht="12.75">
      <c r="B471" s="16">
        <v>444</v>
      </c>
      <c r="C471" s="306"/>
      <c r="D471" s="307"/>
      <c r="E471" s="85"/>
      <c r="F471" s="85"/>
      <c r="G471" s="85"/>
      <c r="H471" s="85"/>
      <c r="I471" s="85"/>
      <c r="J471" s="85"/>
      <c r="K471" s="308"/>
      <c r="L471" s="308"/>
      <c r="M471" s="308"/>
      <c r="N471" s="309"/>
    </row>
    <row r="472" spans="2:14" ht="12.75">
      <c r="B472" s="87">
        <v>445</v>
      </c>
      <c r="C472" s="313"/>
      <c r="D472" s="313"/>
      <c r="E472" s="70"/>
      <c r="F472" s="70"/>
      <c r="G472" s="70"/>
      <c r="H472" s="70"/>
      <c r="I472" s="70"/>
      <c r="J472" s="70"/>
      <c r="K472" s="314"/>
      <c r="L472" s="314"/>
      <c r="M472" s="314"/>
      <c r="N472" s="315"/>
    </row>
    <row r="473" spans="2:14" ht="12.75">
      <c r="B473" s="16">
        <v>446</v>
      </c>
      <c r="C473" s="306"/>
      <c r="D473" s="307"/>
      <c r="E473" s="85"/>
      <c r="F473" s="85"/>
      <c r="G473" s="85"/>
      <c r="H473" s="85"/>
      <c r="I473" s="85"/>
      <c r="J473" s="85"/>
      <c r="K473" s="308"/>
      <c r="L473" s="308"/>
      <c r="M473" s="308"/>
      <c r="N473" s="309"/>
    </row>
    <row r="474" spans="2:14" ht="12.75">
      <c r="B474" s="87">
        <v>447</v>
      </c>
      <c r="C474" s="313"/>
      <c r="D474" s="313"/>
      <c r="E474" s="70"/>
      <c r="F474" s="70"/>
      <c r="G474" s="70"/>
      <c r="H474" s="70"/>
      <c r="I474" s="70"/>
      <c r="J474" s="70"/>
      <c r="K474" s="314"/>
      <c r="L474" s="314"/>
      <c r="M474" s="314"/>
      <c r="N474" s="315"/>
    </row>
    <row r="475" spans="2:14" ht="12.75">
      <c r="B475" s="16">
        <v>448</v>
      </c>
      <c r="C475" s="306"/>
      <c r="D475" s="307"/>
      <c r="E475" s="85"/>
      <c r="F475" s="85"/>
      <c r="G475" s="85"/>
      <c r="H475" s="85"/>
      <c r="I475" s="85"/>
      <c r="J475" s="85"/>
      <c r="K475" s="308"/>
      <c r="L475" s="308"/>
      <c r="M475" s="308"/>
      <c r="N475" s="309"/>
    </row>
    <row r="476" spans="2:14" ht="12.75">
      <c r="B476" s="87">
        <v>449</v>
      </c>
      <c r="C476" s="313"/>
      <c r="D476" s="313"/>
      <c r="E476" s="70"/>
      <c r="F476" s="70"/>
      <c r="G476" s="70"/>
      <c r="H476" s="70"/>
      <c r="I476" s="70"/>
      <c r="J476" s="70"/>
      <c r="K476" s="314"/>
      <c r="L476" s="314"/>
      <c r="M476" s="314"/>
      <c r="N476" s="315"/>
    </row>
    <row r="477" spans="2:14" ht="12.75">
      <c r="B477" s="16">
        <v>450</v>
      </c>
      <c r="C477" s="306"/>
      <c r="D477" s="307"/>
      <c r="E477" s="85"/>
      <c r="F477" s="85"/>
      <c r="G477" s="85"/>
      <c r="H477" s="85"/>
      <c r="I477" s="85"/>
      <c r="J477" s="85"/>
      <c r="K477" s="308"/>
      <c r="L477" s="308"/>
      <c r="M477" s="308"/>
      <c r="N477" s="309"/>
    </row>
    <row r="478" spans="2:14" ht="12.75">
      <c r="B478" s="87">
        <v>451</v>
      </c>
      <c r="C478" s="313"/>
      <c r="D478" s="313"/>
      <c r="E478" s="70"/>
      <c r="F478" s="70"/>
      <c r="G478" s="70"/>
      <c r="H478" s="70"/>
      <c r="I478" s="70"/>
      <c r="J478" s="70"/>
      <c r="K478" s="314"/>
      <c r="L478" s="314"/>
      <c r="M478" s="314"/>
      <c r="N478" s="315"/>
    </row>
    <row r="479" spans="2:14" ht="12.75">
      <c r="B479" s="16">
        <v>452</v>
      </c>
      <c r="C479" s="306"/>
      <c r="D479" s="307"/>
      <c r="E479" s="85"/>
      <c r="F479" s="85"/>
      <c r="G479" s="85"/>
      <c r="H479" s="85"/>
      <c r="I479" s="85"/>
      <c r="J479" s="85"/>
      <c r="K479" s="308"/>
      <c r="L479" s="308"/>
      <c r="M479" s="308"/>
      <c r="N479" s="309"/>
    </row>
    <row r="480" spans="2:14" ht="12.75">
      <c r="B480" s="87">
        <v>453</v>
      </c>
      <c r="C480" s="313"/>
      <c r="D480" s="313"/>
      <c r="E480" s="70"/>
      <c r="F480" s="70"/>
      <c r="G480" s="70"/>
      <c r="H480" s="70"/>
      <c r="I480" s="70"/>
      <c r="J480" s="70"/>
      <c r="K480" s="314"/>
      <c r="L480" s="314"/>
      <c r="M480" s="314"/>
      <c r="N480" s="315"/>
    </row>
    <row r="481" spans="2:14" ht="12.75">
      <c r="B481" s="16">
        <v>454</v>
      </c>
      <c r="C481" s="306"/>
      <c r="D481" s="307"/>
      <c r="E481" s="85"/>
      <c r="F481" s="85"/>
      <c r="G481" s="85"/>
      <c r="H481" s="85"/>
      <c r="I481" s="85"/>
      <c r="J481" s="85"/>
      <c r="K481" s="308"/>
      <c r="L481" s="308"/>
      <c r="M481" s="308"/>
      <c r="N481" s="309"/>
    </row>
    <row r="482" spans="2:14" ht="12.75">
      <c r="B482" s="87">
        <v>455</v>
      </c>
      <c r="C482" s="313"/>
      <c r="D482" s="313"/>
      <c r="E482" s="70"/>
      <c r="F482" s="70"/>
      <c r="G482" s="70"/>
      <c r="H482" s="70"/>
      <c r="I482" s="70"/>
      <c r="J482" s="70"/>
      <c r="K482" s="314"/>
      <c r="L482" s="314"/>
      <c r="M482" s="314"/>
      <c r="N482" s="315"/>
    </row>
    <row r="483" spans="2:14" ht="12.75">
      <c r="B483" s="16">
        <v>456</v>
      </c>
      <c r="C483" s="306"/>
      <c r="D483" s="307"/>
      <c r="E483" s="85"/>
      <c r="F483" s="85"/>
      <c r="G483" s="85"/>
      <c r="H483" s="85"/>
      <c r="I483" s="85"/>
      <c r="J483" s="85"/>
      <c r="K483" s="308"/>
      <c r="L483" s="308"/>
      <c r="M483" s="308"/>
      <c r="N483" s="309"/>
    </row>
    <row r="484" spans="2:14" ht="12.75">
      <c r="B484" s="87">
        <v>457</v>
      </c>
      <c r="C484" s="313"/>
      <c r="D484" s="313"/>
      <c r="E484" s="70"/>
      <c r="F484" s="70"/>
      <c r="G484" s="70"/>
      <c r="H484" s="70"/>
      <c r="I484" s="70"/>
      <c r="J484" s="70"/>
      <c r="K484" s="314"/>
      <c r="L484" s="314"/>
      <c r="M484" s="314"/>
      <c r="N484" s="315"/>
    </row>
    <row r="485" spans="2:14" ht="12.75">
      <c r="B485" s="16">
        <v>458</v>
      </c>
      <c r="C485" s="306"/>
      <c r="D485" s="307"/>
      <c r="E485" s="85"/>
      <c r="F485" s="85"/>
      <c r="G485" s="85"/>
      <c r="H485" s="85"/>
      <c r="I485" s="85"/>
      <c r="J485" s="85"/>
      <c r="K485" s="308"/>
      <c r="L485" s="308"/>
      <c r="M485" s="308"/>
      <c r="N485" s="309"/>
    </row>
    <row r="486" spans="2:14" ht="12.75">
      <c r="B486" s="87">
        <v>459</v>
      </c>
      <c r="C486" s="313"/>
      <c r="D486" s="313"/>
      <c r="E486" s="70"/>
      <c r="F486" s="70"/>
      <c r="G486" s="70"/>
      <c r="H486" s="70"/>
      <c r="I486" s="70"/>
      <c r="J486" s="70"/>
      <c r="K486" s="314"/>
      <c r="L486" s="314"/>
      <c r="M486" s="314"/>
      <c r="N486" s="315"/>
    </row>
    <row r="487" spans="2:14" ht="12.75">
      <c r="B487" s="16">
        <v>460</v>
      </c>
      <c r="C487" s="306"/>
      <c r="D487" s="307"/>
      <c r="E487" s="85"/>
      <c r="F487" s="85"/>
      <c r="G487" s="85"/>
      <c r="H487" s="85"/>
      <c r="I487" s="85"/>
      <c r="J487" s="85"/>
      <c r="K487" s="308"/>
      <c r="L487" s="308"/>
      <c r="M487" s="308"/>
      <c r="N487" s="309"/>
    </row>
    <row r="488" spans="2:14" ht="12.75">
      <c r="B488" s="87">
        <v>461</v>
      </c>
      <c r="C488" s="313"/>
      <c r="D488" s="313"/>
      <c r="E488" s="70"/>
      <c r="F488" s="70"/>
      <c r="G488" s="70"/>
      <c r="H488" s="70"/>
      <c r="I488" s="70"/>
      <c r="J488" s="70"/>
      <c r="K488" s="314"/>
      <c r="L488" s="314"/>
      <c r="M488" s="314"/>
      <c r="N488" s="315"/>
    </row>
    <row r="489" spans="2:14" ht="12.75">
      <c r="B489" s="16">
        <v>462</v>
      </c>
      <c r="C489" s="306"/>
      <c r="D489" s="307"/>
      <c r="E489" s="85"/>
      <c r="F489" s="85"/>
      <c r="G489" s="85"/>
      <c r="H489" s="85"/>
      <c r="I489" s="85"/>
      <c r="J489" s="85"/>
      <c r="K489" s="308"/>
      <c r="L489" s="308"/>
      <c r="M489" s="308"/>
      <c r="N489" s="309"/>
    </row>
    <row r="490" spans="2:14" ht="12.75">
      <c r="B490" s="87">
        <v>463</v>
      </c>
      <c r="C490" s="313"/>
      <c r="D490" s="313"/>
      <c r="E490" s="70"/>
      <c r="F490" s="70"/>
      <c r="G490" s="70"/>
      <c r="H490" s="70"/>
      <c r="I490" s="70"/>
      <c r="J490" s="70"/>
      <c r="K490" s="314"/>
      <c r="L490" s="314"/>
      <c r="M490" s="314"/>
      <c r="N490" s="315"/>
    </row>
    <row r="491" spans="2:14" ht="12.75">
      <c r="B491" s="16">
        <v>464</v>
      </c>
      <c r="C491" s="306"/>
      <c r="D491" s="307"/>
      <c r="E491" s="85"/>
      <c r="F491" s="85"/>
      <c r="G491" s="85"/>
      <c r="H491" s="85"/>
      <c r="I491" s="85"/>
      <c r="J491" s="85"/>
      <c r="K491" s="308"/>
      <c r="L491" s="308"/>
      <c r="M491" s="308"/>
      <c r="N491" s="309"/>
    </row>
    <row r="492" spans="2:14" ht="12.75">
      <c r="B492" s="87">
        <v>465</v>
      </c>
      <c r="C492" s="313"/>
      <c r="D492" s="313"/>
      <c r="E492" s="70"/>
      <c r="F492" s="70"/>
      <c r="G492" s="70"/>
      <c r="H492" s="70"/>
      <c r="I492" s="70"/>
      <c r="J492" s="70"/>
      <c r="K492" s="314"/>
      <c r="L492" s="314"/>
      <c r="M492" s="314"/>
      <c r="N492" s="315"/>
    </row>
    <row r="493" spans="2:14" ht="12.75">
      <c r="B493" s="16">
        <v>466</v>
      </c>
      <c r="C493" s="306"/>
      <c r="D493" s="307"/>
      <c r="E493" s="85"/>
      <c r="F493" s="85"/>
      <c r="G493" s="85"/>
      <c r="H493" s="85"/>
      <c r="I493" s="85"/>
      <c r="J493" s="85"/>
      <c r="K493" s="308"/>
      <c r="L493" s="308"/>
      <c r="M493" s="308"/>
      <c r="N493" s="309"/>
    </row>
    <row r="494" spans="2:14" ht="12.75">
      <c r="B494" s="87">
        <v>467</v>
      </c>
      <c r="C494" s="313"/>
      <c r="D494" s="313"/>
      <c r="E494" s="70"/>
      <c r="F494" s="70"/>
      <c r="G494" s="70"/>
      <c r="H494" s="70"/>
      <c r="I494" s="70"/>
      <c r="J494" s="70"/>
      <c r="K494" s="314"/>
      <c r="L494" s="314"/>
      <c r="M494" s="314"/>
      <c r="N494" s="315"/>
    </row>
    <row r="495" spans="2:14" ht="12.75">
      <c r="B495" s="16">
        <v>468</v>
      </c>
      <c r="C495" s="306"/>
      <c r="D495" s="307"/>
      <c r="E495" s="85"/>
      <c r="F495" s="85"/>
      <c r="G495" s="85"/>
      <c r="H495" s="85"/>
      <c r="I495" s="85"/>
      <c r="J495" s="85"/>
      <c r="K495" s="308"/>
      <c r="L495" s="308"/>
      <c r="M495" s="308"/>
      <c r="N495" s="309"/>
    </row>
    <row r="496" spans="2:14" ht="12.75">
      <c r="B496" s="87">
        <v>469</v>
      </c>
      <c r="C496" s="313"/>
      <c r="D496" s="313"/>
      <c r="E496" s="70"/>
      <c r="F496" s="70"/>
      <c r="G496" s="70"/>
      <c r="H496" s="70"/>
      <c r="I496" s="70"/>
      <c r="J496" s="70"/>
      <c r="K496" s="314"/>
      <c r="L496" s="314"/>
      <c r="M496" s="314"/>
      <c r="N496" s="315"/>
    </row>
    <row r="497" spans="2:14" ht="12.75">
      <c r="B497" s="16">
        <v>470</v>
      </c>
      <c r="C497" s="306"/>
      <c r="D497" s="307"/>
      <c r="E497" s="85"/>
      <c r="F497" s="85"/>
      <c r="G497" s="85"/>
      <c r="H497" s="85"/>
      <c r="I497" s="85"/>
      <c r="J497" s="85"/>
      <c r="K497" s="308"/>
      <c r="L497" s="308"/>
      <c r="M497" s="308"/>
      <c r="N497" s="309"/>
    </row>
    <row r="498" spans="2:14" ht="12.75">
      <c r="B498" s="87">
        <v>471</v>
      </c>
      <c r="C498" s="313"/>
      <c r="D498" s="313"/>
      <c r="E498" s="70"/>
      <c r="F498" s="70"/>
      <c r="G498" s="70"/>
      <c r="H498" s="70"/>
      <c r="I498" s="70"/>
      <c r="J498" s="70"/>
      <c r="K498" s="314"/>
      <c r="L498" s="314"/>
      <c r="M498" s="314"/>
      <c r="N498" s="315"/>
    </row>
    <row r="499" spans="2:14" ht="12.75">
      <c r="B499" s="16">
        <v>472</v>
      </c>
      <c r="C499" s="306"/>
      <c r="D499" s="307"/>
      <c r="E499" s="85"/>
      <c r="F499" s="85"/>
      <c r="G499" s="85"/>
      <c r="H499" s="85"/>
      <c r="I499" s="85"/>
      <c r="J499" s="85"/>
      <c r="K499" s="308"/>
      <c r="L499" s="308"/>
      <c r="M499" s="308"/>
      <c r="N499" s="309"/>
    </row>
    <row r="500" spans="2:14" ht="12.75">
      <c r="B500" s="87">
        <v>473</v>
      </c>
      <c r="C500" s="313"/>
      <c r="D500" s="313"/>
      <c r="E500" s="70"/>
      <c r="F500" s="70"/>
      <c r="G500" s="70"/>
      <c r="H500" s="70"/>
      <c r="I500" s="70"/>
      <c r="J500" s="70"/>
      <c r="K500" s="314"/>
      <c r="L500" s="314"/>
      <c r="M500" s="314"/>
      <c r="N500" s="315"/>
    </row>
    <row r="501" spans="2:14" ht="12.75">
      <c r="B501" s="16">
        <v>474</v>
      </c>
      <c r="C501" s="306"/>
      <c r="D501" s="307"/>
      <c r="E501" s="85"/>
      <c r="F501" s="85"/>
      <c r="G501" s="85"/>
      <c r="H501" s="85"/>
      <c r="I501" s="85"/>
      <c r="J501" s="85"/>
      <c r="K501" s="308"/>
      <c r="L501" s="308"/>
      <c r="M501" s="308"/>
      <c r="N501" s="309"/>
    </row>
    <row r="502" spans="2:14" ht="12.75">
      <c r="B502" s="87">
        <v>475</v>
      </c>
      <c r="C502" s="313"/>
      <c r="D502" s="313"/>
      <c r="E502" s="70"/>
      <c r="F502" s="70"/>
      <c r="G502" s="70"/>
      <c r="H502" s="70"/>
      <c r="I502" s="70"/>
      <c r="J502" s="70"/>
      <c r="K502" s="314"/>
      <c r="L502" s="314"/>
      <c r="M502" s="314"/>
      <c r="N502" s="315"/>
    </row>
    <row r="503" spans="2:14" ht="12.75">
      <c r="B503" s="16">
        <v>476</v>
      </c>
      <c r="C503" s="306"/>
      <c r="D503" s="307"/>
      <c r="E503" s="85"/>
      <c r="F503" s="85"/>
      <c r="G503" s="85"/>
      <c r="H503" s="85"/>
      <c r="I503" s="85"/>
      <c r="J503" s="85"/>
      <c r="K503" s="308"/>
      <c r="L503" s="308"/>
      <c r="M503" s="308"/>
      <c r="N503" s="309"/>
    </row>
    <row r="504" spans="2:14" ht="12.75">
      <c r="B504" s="87">
        <v>477</v>
      </c>
      <c r="C504" s="313"/>
      <c r="D504" s="313"/>
      <c r="E504" s="70"/>
      <c r="F504" s="70"/>
      <c r="G504" s="70"/>
      <c r="H504" s="70"/>
      <c r="I504" s="70"/>
      <c r="J504" s="70"/>
      <c r="K504" s="314"/>
      <c r="L504" s="314"/>
      <c r="M504" s="314"/>
      <c r="N504" s="315"/>
    </row>
    <row r="505" spans="2:14" ht="12.75">
      <c r="B505" s="16">
        <v>478</v>
      </c>
      <c r="C505" s="306"/>
      <c r="D505" s="307"/>
      <c r="E505" s="85"/>
      <c r="F505" s="85"/>
      <c r="G505" s="85"/>
      <c r="H505" s="85"/>
      <c r="I505" s="85"/>
      <c r="J505" s="85"/>
      <c r="K505" s="308"/>
      <c r="L505" s="308"/>
      <c r="M505" s="308"/>
      <c r="N505" s="309"/>
    </row>
    <row r="506" spans="2:14" ht="12.75">
      <c r="B506" s="87">
        <v>479</v>
      </c>
      <c r="C506" s="313"/>
      <c r="D506" s="313"/>
      <c r="E506" s="70"/>
      <c r="F506" s="70"/>
      <c r="G506" s="70"/>
      <c r="H506" s="70"/>
      <c r="I506" s="70"/>
      <c r="J506" s="70"/>
      <c r="K506" s="314"/>
      <c r="L506" s="314"/>
      <c r="M506" s="314"/>
      <c r="N506" s="315"/>
    </row>
    <row r="507" spans="2:14" ht="12.75">
      <c r="B507" s="16">
        <v>480</v>
      </c>
      <c r="C507" s="306"/>
      <c r="D507" s="307"/>
      <c r="E507" s="85"/>
      <c r="F507" s="85"/>
      <c r="G507" s="85"/>
      <c r="H507" s="85"/>
      <c r="I507" s="85"/>
      <c r="J507" s="85"/>
      <c r="K507" s="308"/>
      <c r="L507" s="308"/>
      <c r="M507" s="308"/>
      <c r="N507" s="309"/>
    </row>
    <row r="508" spans="2:14" ht="12.75">
      <c r="B508" s="87">
        <v>481</v>
      </c>
      <c r="C508" s="313"/>
      <c r="D508" s="313"/>
      <c r="E508" s="70"/>
      <c r="F508" s="70"/>
      <c r="G508" s="70"/>
      <c r="H508" s="70"/>
      <c r="I508" s="70"/>
      <c r="J508" s="70"/>
      <c r="K508" s="314"/>
      <c r="L508" s="314"/>
      <c r="M508" s="314"/>
      <c r="N508" s="315"/>
    </row>
    <row r="509" spans="2:14" ht="12.75">
      <c r="B509" s="16">
        <v>482</v>
      </c>
      <c r="C509" s="306"/>
      <c r="D509" s="307"/>
      <c r="E509" s="85"/>
      <c r="F509" s="85"/>
      <c r="G509" s="85"/>
      <c r="H509" s="85"/>
      <c r="I509" s="85"/>
      <c r="J509" s="85"/>
      <c r="K509" s="308"/>
      <c r="L509" s="308"/>
      <c r="M509" s="308"/>
      <c r="N509" s="309"/>
    </row>
    <row r="510" spans="2:14" ht="12.75">
      <c r="B510" s="87">
        <v>483</v>
      </c>
      <c r="C510" s="313"/>
      <c r="D510" s="313"/>
      <c r="E510" s="70"/>
      <c r="F510" s="70"/>
      <c r="G510" s="70"/>
      <c r="H510" s="70"/>
      <c r="I510" s="70"/>
      <c r="J510" s="70"/>
      <c r="K510" s="314"/>
      <c r="L510" s="314"/>
      <c r="M510" s="314"/>
      <c r="N510" s="315"/>
    </row>
    <row r="511" spans="2:14" ht="12.75">
      <c r="B511" s="16">
        <v>484</v>
      </c>
      <c r="C511" s="306"/>
      <c r="D511" s="307"/>
      <c r="E511" s="85"/>
      <c r="F511" s="85"/>
      <c r="G511" s="85"/>
      <c r="H511" s="85"/>
      <c r="I511" s="85"/>
      <c r="J511" s="85"/>
      <c r="K511" s="308"/>
      <c r="L511" s="308"/>
      <c r="M511" s="308"/>
      <c r="N511" s="309"/>
    </row>
    <row r="512" spans="2:14" ht="12.75">
      <c r="B512" s="87">
        <v>485</v>
      </c>
      <c r="C512" s="313"/>
      <c r="D512" s="313"/>
      <c r="E512" s="70"/>
      <c r="F512" s="70"/>
      <c r="G512" s="70"/>
      <c r="H512" s="70"/>
      <c r="I512" s="70"/>
      <c r="J512" s="70"/>
      <c r="K512" s="314"/>
      <c r="L512" s="314"/>
      <c r="M512" s="314"/>
      <c r="N512" s="315"/>
    </row>
    <row r="513" spans="2:14" ht="12.75">
      <c r="B513" s="16">
        <v>486</v>
      </c>
      <c r="C513" s="306"/>
      <c r="D513" s="307"/>
      <c r="E513" s="85"/>
      <c r="F513" s="85"/>
      <c r="G513" s="85"/>
      <c r="H513" s="85"/>
      <c r="I513" s="85"/>
      <c r="J513" s="85"/>
      <c r="K513" s="308"/>
      <c r="L513" s="308"/>
      <c r="M513" s="308"/>
      <c r="N513" s="309"/>
    </row>
    <row r="514" spans="2:14" ht="12.75">
      <c r="B514" s="87">
        <v>487</v>
      </c>
      <c r="C514" s="313"/>
      <c r="D514" s="313"/>
      <c r="E514" s="70"/>
      <c r="F514" s="70"/>
      <c r="G514" s="70"/>
      <c r="H514" s="70"/>
      <c r="I514" s="70"/>
      <c r="J514" s="70"/>
      <c r="K514" s="314"/>
      <c r="L514" s="314"/>
      <c r="M514" s="314"/>
      <c r="N514" s="315"/>
    </row>
    <row r="515" spans="2:14" ht="12.75">
      <c r="B515" s="16">
        <v>488</v>
      </c>
      <c r="C515" s="306"/>
      <c r="D515" s="307"/>
      <c r="E515" s="85"/>
      <c r="F515" s="85"/>
      <c r="G515" s="85"/>
      <c r="H515" s="85"/>
      <c r="I515" s="85"/>
      <c r="J515" s="85"/>
      <c r="K515" s="308"/>
      <c r="L515" s="308"/>
      <c r="M515" s="308"/>
      <c r="N515" s="309"/>
    </row>
    <row r="516" spans="2:14" ht="12.75">
      <c r="B516" s="87">
        <v>489</v>
      </c>
      <c r="C516" s="313"/>
      <c r="D516" s="313"/>
      <c r="E516" s="70"/>
      <c r="F516" s="70"/>
      <c r="G516" s="70"/>
      <c r="H516" s="70"/>
      <c r="I516" s="70"/>
      <c r="J516" s="70"/>
      <c r="K516" s="314"/>
      <c r="L516" s="314"/>
      <c r="M516" s="314"/>
      <c r="N516" s="315"/>
    </row>
    <row r="517" spans="2:14" ht="12.75">
      <c r="B517" s="16">
        <v>490</v>
      </c>
      <c r="C517" s="306"/>
      <c r="D517" s="307"/>
      <c r="E517" s="85"/>
      <c r="F517" s="85"/>
      <c r="G517" s="85"/>
      <c r="H517" s="85"/>
      <c r="I517" s="85"/>
      <c r="J517" s="85"/>
      <c r="K517" s="308"/>
      <c r="L517" s="308"/>
      <c r="M517" s="308"/>
      <c r="N517" s="309"/>
    </row>
    <row r="518" spans="2:14" ht="12.75">
      <c r="B518" s="87">
        <v>491</v>
      </c>
      <c r="C518" s="313"/>
      <c r="D518" s="313"/>
      <c r="E518" s="70"/>
      <c r="F518" s="70"/>
      <c r="G518" s="70"/>
      <c r="H518" s="70"/>
      <c r="I518" s="70"/>
      <c r="J518" s="70"/>
      <c r="K518" s="314"/>
      <c r="L518" s="314"/>
      <c r="M518" s="314"/>
      <c r="N518" s="315"/>
    </row>
    <row r="519" spans="2:14" ht="12.75">
      <c r="B519" s="16">
        <v>492</v>
      </c>
      <c r="C519" s="306"/>
      <c r="D519" s="307"/>
      <c r="E519" s="85"/>
      <c r="F519" s="85"/>
      <c r="G519" s="85"/>
      <c r="H519" s="85"/>
      <c r="I519" s="85"/>
      <c r="J519" s="85"/>
      <c r="K519" s="308"/>
      <c r="L519" s="308"/>
      <c r="M519" s="308"/>
      <c r="N519" s="309"/>
    </row>
    <row r="520" spans="2:14" ht="12.75">
      <c r="B520" s="87">
        <v>493</v>
      </c>
      <c r="C520" s="313"/>
      <c r="D520" s="313"/>
      <c r="E520" s="70"/>
      <c r="F520" s="70"/>
      <c r="G520" s="70"/>
      <c r="H520" s="70"/>
      <c r="I520" s="70"/>
      <c r="J520" s="70"/>
      <c r="K520" s="314"/>
      <c r="L520" s="314"/>
      <c r="M520" s="314"/>
      <c r="N520" s="315"/>
    </row>
    <row r="521" spans="2:14" ht="12.75">
      <c r="B521" s="16">
        <v>494</v>
      </c>
      <c r="C521" s="306"/>
      <c r="D521" s="307"/>
      <c r="E521" s="85"/>
      <c r="F521" s="85"/>
      <c r="G521" s="85"/>
      <c r="H521" s="85"/>
      <c r="I521" s="85"/>
      <c r="J521" s="85"/>
      <c r="K521" s="308"/>
      <c r="L521" s="308"/>
      <c r="M521" s="308"/>
      <c r="N521" s="309"/>
    </row>
    <row r="522" spans="2:14" ht="12.75">
      <c r="B522" s="87">
        <v>495</v>
      </c>
      <c r="C522" s="313"/>
      <c r="D522" s="313"/>
      <c r="E522" s="70"/>
      <c r="F522" s="70"/>
      <c r="G522" s="70"/>
      <c r="H522" s="70"/>
      <c r="I522" s="70"/>
      <c r="J522" s="70"/>
      <c r="K522" s="314"/>
      <c r="L522" s="314"/>
      <c r="M522" s="314"/>
      <c r="N522" s="315"/>
    </row>
    <row r="523" spans="2:14" ht="12.75">
      <c r="B523" s="16">
        <v>496</v>
      </c>
      <c r="C523" s="306"/>
      <c r="D523" s="307"/>
      <c r="E523" s="85"/>
      <c r="F523" s="85"/>
      <c r="G523" s="85"/>
      <c r="H523" s="85"/>
      <c r="I523" s="85"/>
      <c r="J523" s="85"/>
      <c r="K523" s="308"/>
      <c r="L523" s="308"/>
      <c r="M523" s="308"/>
      <c r="N523" s="309"/>
    </row>
    <row r="524" spans="2:14" ht="12.75">
      <c r="B524" s="87">
        <v>497</v>
      </c>
      <c r="C524" s="313"/>
      <c r="D524" s="313"/>
      <c r="E524" s="70"/>
      <c r="F524" s="70"/>
      <c r="G524" s="70"/>
      <c r="H524" s="70"/>
      <c r="I524" s="70"/>
      <c r="J524" s="70"/>
      <c r="K524" s="314"/>
      <c r="L524" s="314"/>
      <c r="M524" s="314"/>
      <c r="N524" s="315"/>
    </row>
    <row r="525" spans="2:14" ht="12.75">
      <c r="B525" s="16">
        <v>498</v>
      </c>
      <c r="C525" s="306"/>
      <c r="D525" s="307"/>
      <c r="E525" s="85"/>
      <c r="F525" s="85"/>
      <c r="G525" s="85"/>
      <c r="H525" s="85"/>
      <c r="I525" s="85"/>
      <c r="J525" s="85"/>
      <c r="K525" s="308"/>
      <c r="L525" s="308"/>
      <c r="M525" s="308"/>
      <c r="N525" s="309"/>
    </row>
    <row r="526" spans="2:14" ht="12.75">
      <c r="B526" s="87">
        <v>499</v>
      </c>
      <c r="C526" s="313"/>
      <c r="D526" s="313"/>
      <c r="E526" s="70"/>
      <c r="F526" s="70"/>
      <c r="G526" s="70"/>
      <c r="H526" s="70"/>
      <c r="I526" s="70"/>
      <c r="J526" s="70"/>
      <c r="K526" s="314"/>
      <c r="L526" s="314"/>
      <c r="M526" s="314"/>
      <c r="N526" s="315"/>
    </row>
    <row r="527" spans="2:14" ht="12.75">
      <c r="B527" s="16">
        <v>500</v>
      </c>
      <c r="C527" s="306"/>
      <c r="D527" s="307"/>
      <c r="E527" s="85"/>
      <c r="F527" s="85"/>
      <c r="G527" s="85"/>
      <c r="H527" s="85"/>
      <c r="I527" s="85"/>
      <c r="J527" s="85"/>
      <c r="K527" s="308"/>
      <c r="L527" s="308"/>
      <c r="M527" s="308"/>
      <c r="N527" s="309"/>
    </row>
    <row r="528" spans="2:14" ht="12.75">
      <c r="B528" s="87">
        <v>501</v>
      </c>
      <c r="C528" s="313"/>
      <c r="D528" s="313"/>
      <c r="E528" s="70"/>
      <c r="F528" s="70"/>
      <c r="G528" s="70"/>
      <c r="H528" s="70"/>
      <c r="I528" s="70"/>
      <c r="J528" s="70"/>
      <c r="K528" s="314"/>
      <c r="L528" s="314"/>
      <c r="M528" s="314"/>
      <c r="N528" s="315"/>
    </row>
    <row r="529" spans="2:14" ht="12.75">
      <c r="B529" s="16">
        <v>502</v>
      </c>
      <c r="C529" s="306"/>
      <c r="D529" s="307"/>
      <c r="E529" s="85"/>
      <c r="F529" s="85"/>
      <c r="G529" s="85"/>
      <c r="H529" s="85"/>
      <c r="I529" s="85"/>
      <c r="J529" s="85"/>
      <c r="K529" s="308"/>
      <c r="L529" s="308"/>
      <c r="M529" s="308"/>
      <c r="N529" s="309"/>
    </row>
    <row r="530" spans="2:14" ht="12.75">
      <c r="B530" s="87">
        <v>503</v>
      </c>
      <c r="C530" s="313"/>
      <c r="D530" s="313"/>
      <c r="E530" s="70"/>
      <c r="F530" s="70"/>
      <c r="G530" s="70"/>
      <c r="H530" s="70"/>
      <c r="I530" s="70"/>
      <c r="J530" s="70"/>
      <c r="K530" s="314"/>
      <c r="L530" s="314"/>
      <c r="M530" s="314"/>
      <c r="N530" s="315"/>
    </row>
    <row r="531" spans="2:14" ht="12.75">
      <c r="B531" s="16">
        <v>504</v>
      </c>
      <c r="C531" s="306"/>
      <c r="D531" s="307"/>
      <c r="E531" s="85"/>
      <c r="F531" s="85"/>
      <c r="G531" s="85"/>
      <c r="H531" s="85"/>
      <c r="I531" s="85"/>
      <c r="J531" s="85"/>
      <c r="K531" s="308"/>
      <c r="L531" s="308"/>
      <c r="M531" s="308"/>
      <c r="N531" s="309"/>
    </row>
    <row r="532" spans="2:14" ht="12.75">
      <c r="B532" s="87">
        <v>505</v>
      </c>
      <c r="C532" s="313"/>
      <c r="D532" s="313"/>
      <c r="E532" s="70"/>
      <c r="F532" s="70"/>
      <c r="G532" s="70"/>
      <c r="H532" s="70"/>
      <c r="I532" s="70"/>
      <c r="J532" s="70"/>
      <c r="K532" s="314"/>
      <c r="L532" s="314"/>
      <c r="M532" s="314"/>
      <c r="N532" s="315"/>
    </row>
    <row r="533" spans="2:14" ht="12.75">
      <c r="B533" s="16">
        <v>506</v>
      </c>
      <c r="C533" s="306"/>
      <c r="D533" s="307"/>
      <c r="E533" s="85"/>
      <c r="F533" s="85"/>
      <c r="G533" s="85"/>
      <c r="H533" s="85"/>
      <c r="I533" s="85"/>
      <c r="J533" s="85"/>
      <c r="K533" s="308"/>
      <c r="L533" s="308"/>
      <c r="M533" s="308"/>
      <c r="N533" s="309"/>
    </row>
    <row r="534" spans="2:14" ht="12.75">
      <c r="B534" s="87">
        <v>507</v>
      </c>
      <c r="C534" s="313"/>
      <c r="D534" s="313"/>
      <c r="E534" s="70"/>
      <c r="F534" s="70"/>
      <c r="G534" s="70"/>
      <c r="H534" s="70"/>
      <c r="I534" s="70"/>
      <c r="J534" s="70"/>
      <c r="K534" s="314"/>
      <c r="L534" s="314"/>
      <c r="M534" s="314"/>
      <c r="N534" s="315"/>
    </row>
    <row r="535" spans="2:14" ht="12.75">
      <c r="B535" s="16">
        <v>508</v>
      </c>
      <c r="C535" s="306"/>
      <c r="D535" s="307"/>
      <c r="E535" s="85"/>
      <c r="F535" s="85"/>
      <c r="G535" s="85"/>
      <c r="H535" s="85"/>
      <c r="I535" s="85"/>
      <c r="J535" s="85"/>
      <c r="K535" s="308"/>
      <c r="L535" s="308"/>
      <c r="M535" s="308"/>
      <c r="N535" s="309"/>
    </row>
    <row r="536" spans="2:14" ht="12.75">
      <c r="B536" s="87">
        <v>509</v>
      </c>
      <c r="C536" s="313"/>
      <c r="D536" s="313"/>
      <c r="E536" s="70"/>
      <c r="F536" s="70"/>
      <c r="G536" s="70"/>
      <c r="H536" s="70"/>
      <c r="I536" s="70"/>
      <c r="J536" s="70"/>
      <c r="K536" s="314"/>
      <c r="L536" s="314"/>
      <c r="M536" s="314"/>
      <c r="N536" s="315"/>
    </row>
    <row r="537" spans="2:14" ht="12.75">
      <c r="B537" s="16">
        <v>510</v>
      </c>
      <c r="C537" s="306"/>
      <c r="D537" s="307"/>
      <c r="E537" s="85"/>
      <c r="F537" s="85"/>
      <c r="G537" s="85"/>
      <c r="H537" s="85"/>
      <c r="I537" s="85"/>
      <c r="J537" s="85"/>
      <c r="K537" s="308"/>
      <c r="L537" s="308"/>
      <c r="M537" s="308"/>
      <c r="N537" s="309"/>
    </row>
    <row r="538" spans="2:14" ht="12.75">
      <c r="B538" s="87">
        <v>511</v>
      </c>
      <c r="C538" s="313"/>
      <c r="D538" s="313"/>
      <c r="E538" s="70"/>
      <c r="F538" s="70"/>
      <c r="G538" s="70"/>
      <c r="H538" s="70"/>
      <c r="I538" s="70"/>
      <c r="J538" s="70"/>
      <c r="K538" s="314"/>
      <c r="L538" s="314"/>
      <c r="M538" s="314"/>
      <c r="N538" s="315"/>
    </row>
    <row r="539" spans="2:14" ht="12.75">
      <c r="B539" s="16">
        <v>512</v>
      </c>
      <c r="C539" s="306"/>
      <c r="D539" s="307"/>
      <c r="E539" s="85"/>
      <c r="F539" s="85"/>
      <c r="G539" s="85"/>
      <c r="H539" s="85"/>
      <c r="I539" s="85"/>
      <c r="J539" s="85"/>
      <c r="K539" s="308"/>
      <c r="L539" s="308"/>
      <c r="M539" s="308"/>
      <c r="N539" s="309"/>
    </row>
    <row r="540" spans="2:14" ht="12.75">
      <c r="B540" s="87">
        <v>513</v>
      </c>
      <c r="C540" s="313"/>
      <c r="D540" s="313"/>
      <c r="E540" s="70"/>
      <c r="F540" s="70"/>
      <c r="G540" s="70"/>
      <c r="H540" s="70"/>
      <c r="I540" s="70"/>
      <c r="J540" s="70"/>
      <c r="K540" s="314"/>
      <c r="L540" s="314"/>
      <c r="M540" s="314"/>
      <c r="N540" s="315"/>
    </row>
    <row r="541" spans="2:14" ht="12.75">
      <c r="B541" s="16">
        <v>514</v>
      </c>
      <c r="C541" s="306"/>
      <c r="D541" s="307"/>
      <c r="E541" s="85"/>
      <c r="F541" s="85"/>
      <c r="G541" s="85"/>
      <c r="H541" s="85"/>
      <c r="I541" s="85"/>
      <c r="J541" s="85"/>
      <c r="K541" s="308"/>
      <c r="L541" s="308"/>
      <c r="M541" s="308"/>
      <c r="N541" s="309"/>
    </row>
    <row r="542" spans="2:14" ht="12.75">
      <c r="B542" s="87">
        <v>515</v>
      </c>
      <c r="C542" s="313"/>
      <c r="D542" s="313"/>
      <c r="E542" s="70"/>
      <c r="F542" s="70"/>
      <c r="G542" s="70"/>
      <c r="H542" s="70"/>
      <c r="I542" s="70"/>
      <c r="J542" s="70"/>
      <c r="K542" s="314"/>
      <c r="L542" s="314"/>
      <c r="M542" s="314"/>
      <c r="N542" s="315"/>
    </row>
    <row r="543" spans="2:14" ht="12.75">
      <c r="B543" s="16">
        <v>516</v>
      </c>
      <c r="C543" s="306"/>
      <c r="D543" s="307"/>
      <c r="E543" s="85"/>
      <c r="F543" s="85"/>
      <c r="G543" s="85"/>
      <c r="H543" s="85"/>
      <c r="I543" s="85"/>
      <c r="J543" s="85"/>
      <c r="K543" s="308"/>
      <c r="L543" s="308"/>
      <c r="M543" s="308"/>
      <c r="N543" s="309"/>
    </row>
    <row r="544" spans="2:14" ht="12.75">
      <c r="B544" s="87">
        <v>517</v>
      </c>
      <c r="C544" s="313"/>
      <c r="D544" s="313"/>
      <c r="E544" s="70"/>
      <c r="F544" s="70"/>
      <c r="G544" s="70"/>
      <c r="H544" s="70"/>
      <c r="I544" s="70"/>
      <c r="J544" s="70"/>
      <c r="K544" s="314"/>
      <c r="L544" s="314"/>
      <c r="M544" s="314"/>
      <c r="N544" s="315"/>
    </row>
    <row r="545" spans="2:14" ht="12.75">
      <c r="B545" s="16">
        <v>518</v>
      </c>
      <c r="C545" s="306"/>
      <c r="D545" s="307"/>
      <c r="E545" s="85"/>
      <c r="F545" s="85"/>
      <c r="G545" s="85"/>
      <c r="H545" s="85"/>
      <c r="I545" s="85"/>
      <c r="J545" s="85"/>
      <c r="K545" s="308"/>
      <c r="L545" s="308"/>
      <c r="M545" s="308"/>
      <c r="N545" s="309"/>
    </row>
    <row r="546" spans="2:14" ht="12.75">
      <c r="B546" s="87">
        <v>519</v>
      </c>
      <c r="C546" s="313"/>
      <c r="D546" s="313"/>
      <c r="E546" s="70"/>
      <c r="F546" s="70"/>
      <c r="G546" s="70"/>
      <c r="H546" s="70"/>
      <c r="I546" s="70"/>
      <c r="J546" s="70"/>
      <c r="K546" s="314"/>
      <c r="L546" s="314"/>
      <c r="M546" s="314"/>
      <c r="N546" s="315"/>
    </row>
    <row r="547" spans="2:14" ht="12.75">
      <c r="B547" s="16">
        <v>520</v>
      </c>
      <c r="C547" s="306"/>
      <c r="D547" s="307"/>
      <c r="E547" s="85"/>
      <c r="F547" s="85"/>
      <c r="G547" s="85"/>
      <c r="H547" s="85"/>
      <c r="I547" s="85"/>
      <c r="J547" s="85"/>
      <c r="K547" s="308"/>
      <c r="L547" s="308"/>
      <c r="M547" s="308"/>
      <c r="N547" s="309"/>
    </row>
    <row r="548" spans="2:14" ht="12.75">
      <c r="B548" s="87">
        <v>521</v>
      </c>
      <c r="C548" s="313"/>
      <c r="D548" s="313"/>
      <c r="E548" s="70"/>
      <c r="F548" s="70"/>
      <c r="G548" s="70"/>
      <c r="H548" s="70"/>
      <c r="I548" s="70"/>
      <c r="J548" s="70"/>
      <c r="K548" s="314"/>
      <c r="L548" s="314"/>
      <c r="M548" s="314"/>
      <c r="N548" s="315"/>
    </row>
    <row r="549" spans="2:14" ht="12.75">
      <c r="B549" s="16">
        <v>522</v>
      </c>
      <c r="C549" s="306"/>
      <c r="D549" s="307"/>
      <c r="E549" s="85"/>
      <c r="F549" s="85"/>
      <c r="G549" s="85"/>
      <c r="H549" s="85"/>
      <c r="I549" s="85"/>
      <c r="J549" s="85"/>
      <c r="K549" s="308"/>
      <c r="L549" s="308"/>
      <c r="M549" s="308"/>
      <c r="N549" s="309"/>
    </row>
    <row r="550" spans="2:14" ht="12.75">
      <c r="B550" s="87">
        <v>523</v>
      </c>
      <c r="C550" s="313"/>
      <c r="D550" s="313"/>
      <c r="E550" s="70"/>
      <c r="F550" s="70"/>
      <c r="G550" s="70"/>
      <c r="H550" s="70"/>
      <c r="I550" s="70"/>
      <c r="J550" s="70"/>
      <c r="K550" s="314"/>
      <c r="L550" s="314"/>
      <c r="M550" s="314"/>
      <c r="N550" s="315"/>
    </row>
    <row r="551" spans="2:14" ht="12.75">
      <c r="B551" s="16">
        <v>524</v>
      </c>
      <c r="C551" s="306"/>
      <c r="D551" s="307"/>
      <c r="E551" s="85"/>
      <c r="F551" s="85"/>
      <c r="G551" s="85"/>
      <c r="H551" s="85"/>
      <c r="I551" s="85"/>
      <c r="J551" s="85"/>
      <c r="K551" s="308"/>
      <c r="L551" s="308"/>
      <c r="M551" s="308"/>
      <c r="N551" s="309"/>
    </row>
    <row r="552" spans="2:14" ht="12.75">
      <c r="B552" s="87">
        <v>525</v>
      </c>
      <c r="C552" s="313"/>
      <c r="D552" s="313"/>
      <c r="E552" s="70"/>
      <c r="F552" s="70"/>
      <c r="G552" s="70"/>
      <c r="H552" s="70"/>
      <c r="I552" s="70"/>
      <c r="J552" s="70"/>
      <c r="K552" s="314"/>
      <c r="L552" s="314"/>
      <c r="M552" s="314"/>
      <c r="N552" s="315"/>
    </row>
    <row r="553" spans="2:14" ht="12.75">
      <c r="B553" s="16">
        <v>526</v>
      </c>
      <c r="C553" s="306"/>
      <c r="D553" s="307"/>
      <c r="E553" s="85"/>
      <c r="F553" s="85"/>
      <c r="G553" s="85"/>
      <c r="H553" s="85"/>
      <c r="I553" s="85"/>
      <c r="J553" s="85"/>
      <c r="K553" s="308"/>
      <c r="L553" s="308"/>
      <c r="M553" s="308"/>
      <c r="N553" s="309"/>
    </row>
    <row r="554" spans="2:14" ht="12.75">
      <c r="B554" s="87">
        <v>527</v>
      </c>
      <c r="C554" s="313"/>
      <c r="D554" s="313"/>
      <c r="E554" s="70"/>
      <c r="F554" s="70"/>
      <c r="G554" s="70"/>
      <c r="H554" s="70"/>
      <c r="I554" s="70"/>
      <c r="J554" s="70"/>
      <c r="K554" s="314"/>
      <c r="L554" s="314"/>
      <c r="M554" s="314"/>
      <c r="N554" s="315"/>
    </row>
    <row r="555" spans="2:14" ht="12.75">
      <c r="B555" s="16">
        <v>528</v>
      </c>
      <c r="C555" s="306"/>
      <c r="D555" s="307"/>
      <c r="E555" s="85"/>
      <c r="F555" s="85"/>
      <c r="G555" s="85"/>
      <c r="H555" s="85"/>
      <c r="I555" s="85"/>
      <c r="J555" s="85"/>
      <c r="K555" s="308"/>
      <c r="L555" s="308"/>
      <c r="M555" s="308"/>
      <c r="N555" s="309"/>
    </row>
    <row r="556" spans="2:14" ht="12.75">
      <c r="B556" s="87">
        <v>529</v>
      </c>
      <c r="C556" s="313"/>
      <c r="D556" s="313"/>
      <c r="E556" s="70"/>
      <c r="F556" s="70"/>
      <c r="G556" s="70"/>
      <c r="H556" s="70"/>
      <c r="I556" s="70"/>
      <c r="J556" s="70"/>
      <c r="K556" s="314"/>
      <c r="L556" s="314"/>
      <c r="M556" s="314"/>
      <c r="N556" s="315"/>
    </row>
    <row r="557" spans="2:14" ht="12.75">
      <c r="B557" s="16">
        <v>530</v>
      </c>
      <c r="C557" s="306"/>
      <c r="D557" s="307"/>
      <c r="E557" s="85"/>
      <c r="F557" s="85"/>
      <c r="G557" s="85"/>
      <c r="H557" s="85"/>
      <c r="I557" s="85"/>
      <c r="J557" s="85"/>
      <c r="K557" s="308"/>
      <c r="L557" s="308"/>
      <c r="M557" s="308"/>
      <c r="N557" s="309"/>
    </row>
    <row r="558" spans="2:14" ht="12.75">
      <c r="B558" s="87">
        <v>531</v>
      </c>
      <c r="C558" s="313"/>
      <c r="D558" s="313"/>
      <c r="E558" s="70"/>
      <c r="F558" s="70"/>
      <c r="G558" s="70"/>
      <c r="H558" s="70"/>
      <c r="I558" s="70"/>
      <c r="J558" s="70"/>
      <c r="K558" s="314"/>
      <c r="L558" s="314"/>
      <c r="M558" s="314"/>
      <c r="N558" s="315"/>
    </row>
    <row r="559" spans="2:14" ht="12.75">
      <c r="B559" s="16">
        <v>532</v>
      </c>
      <c r="C559" s="306"/>
      <c r="D559" s="307"/>
      <c r="E559" s="85"/>
      <c r="F559" s="85"/>
      <c r="G559" s="85"/>
      <c r="H559" s="85"/>
      <c r="I559" s="85"/>
      <c r="J559" s="85"/>
      <c r="K559" s="308"/>
      <c r="L559" s="308"/>
      <c r="M559" s="308"/>
      <c r="N559" s="309"/>
    </row>
    <row r="560" spans="2:14" ht="12.75">
      <c r="B560" s="87">
        <v>533</v>
      </c>
      <c r="C560" s="313"/>
      <c r="D560" s="313"/>
      <c r="E560" s="70"/>
      <c r="F560" s="70"/>
      <c r="G560" s="70"/>
      <c r="H560" s="70"/>
      <c r="I560" s="70"/>
      <c r="J560" s="70"/>
      <c r="K560" s="314"/>
      <c r="L560" s="314"/>
      <c r="M560" s="314"/>
      <c r="N560" s="315"/>
    </row>
    <row r="561" spans="2:14" ht="12.75">
      <c r="B561" s="16">
        <v>534</v>
      </c>
      <c r="C561" s="306"/>
      <c r="D561" s="307"/>
      <c r="E561" s="85"/>
      <c r="F561" s="85"/>
      <c r="G561" s="85"/>
      <c r="H561" s="85"/>
      <c r="I561" s="85"/>
      <c r="J561" s="85"/>
      <c r="K561" s="308"/>
      <c r="L561" s="308"/>
      <c r="M561" s="308"/>
      <c r="N561" s="309"/>
    </row>
    <row r="562" spans="2:14" ht="12.75">
      <c r="B562" s="87">
        <v>535</v>
      </c>
      <c r="C562" s="313"/>
      <c r="D562" s="313"/>
      <c r="E562" s="70"/>
      <c r="F562" s="70"/>
      <c r="G562" s="70"/>
      <c r="H562" s="70"/>
      <c r="I562" s="70"/>
      <c r="J562" s="70"/>
      <c r="K562" s="314"/>
      <c r="L562" s="314"/>
      <c r="M562" s="314"/>
      <c r="N562" s="315"/>
    </row>
    <row r="563" spans="2:14" ht="12.75">
      <c r="B563" s="16">
        <v>536</v>
      </c>
      <c r="C563" s="306"/>
      <c r="D563" s="307"/>
      <c r="E563" s="85"/>
      <c r="F563" s="85"/>
      <c r="G563" s="85"/>
      <c r="H563" s="85"/>
      <c r="I563" s="85"/>
      <c r="J563" s="85"/>
      <c r="K563" s="308"/>
      <c r="L563" s="308"/>
      <c r="M563" s="308"/>
      <c r="N563" s="309"/>
    </row>
    <row r="564" spans="2:14" ht="12.75">
      <c r="B564" s="87">
        <v>537</v>
      </c>
      <c r="C564" s="313"/>
      <c r="D564" s="313"/>
      <c r="E564" s="70"/>
      <c r="F564" s="70"/>
      <c r="G564" s="70"/>
      <c r="H564" s="70"/>
      <c r="I564" s="70"/>
      <c r="J564" s="70"/>
      <c r="K564" s="314"/>
      <c r="L564" s="314"/>
      <c r="M564" s="314"/>
      <c r="N564" s="315"/>
    </row>
    <row r="565" spans="2:14" ht="12.75">
      <c r="B565" s="16">
        <v>538</v>
      </c>
      <c r="C565" s="306"/>
      <c r="D565" s="307"/>
      <c r="E565" s="85"/>
      <c r="F565" s="85"/>
      <c r="G565" s="85"/>
      <c r="H565" s="85"/>
      <c r="I565" s="85"/>
      <c r="J565" s="85"/>
      <c r="K565" s="308"/>
      <c r="L565" s="308"/>
      <c r="M565" s="308"/>
      <c r="N565" s="309"/>
    </row>
    <row r="566" spans="2:14" ht="12.75">
      <c r="B566" s="87">
        <v>539</v>
      </c>
      <c r="C566" s="313"/>
      <c r="D566" s="313"/>
      <c r="E566" s="70"/>
      <c r="F566" s="70"/>
      <c r="G566" s="70"/>
      <c r="H566" s="70"/>
      <c r="I566" s="70"/>
      <c r="J566" s="70"/>
      <c r="K566" s="314"/>
      <c r="L566" s="314"/>
      <c r="M566" s="314"/>
      <c r="N566" s="315"/>
    </row>
    <row r="567" spans="2:14" ht="12.75">
      <c r="B567" s="16">
        <v>540</v>
      </c>
      <c r="C567" s="306"/>
      <c r="D567" s="307"/>
      <c r="E567" s="85"/>
      <c r="F567" s="85"/>
      <c r="G567" s="85"/>
      <c r="H567" s="85"/>
      <c r="I567" s="85"/>
      <c r="J567" s="85"/>
      <c r="K567" s="308"/>
      <c r="L567" s="308"/>
      <c r="M567" s="308"/>
      <c r="N567" s="309"/>
    </row>
    <row r="568" spans="2:14" ht="12.75">
      <c r="B568" s="87">
        <v>541</v>
      </c>
      <c r="C568" s="313"/>
      <c r="D568" s="313"/>
      <c r="E568" s="70"/>
      <c r="F568" s="70"/>
      <c r="G568" s="70"/>
      <c r="H568" s="70"/>
      <c r="I568" s="70"/>
      <c r="J568" s="70"/>
      <c r="K568" s="314"/>
      <c r="L568" s="314"/>
      <c r="M568" s="314"/>
      <c r="N568" s="315"/>
    </row>
    <row r="569" spans="2:14" ht="12.75">
      <c r="B569" s="16">
        <v>542</v>
      </c>
      <c r="C569" s="306"/>
      <c r="D569" s="307"/>
      <c r="E569" s="85"/>
      <c r="F569" s="85"/>
      <c r="G569" s="85"/>
      <c r="H569" s="85"/>
      <c r="I569" s="85"/>
      <c r="J569" s="85"/>
      <c r="K569" s="308"/>
      <c r="L569" s="308"/>
      <c r="M569" s="308"/>
      <c r="N569" s="309"/>
    </row>
    <row r="570" spans="2:14" ht="12.75">
      <c r="B570" s="87">
        <v>543</v>
      </c>
      <c r="C570" s="313"/>
      <c r="D570" s="313"/>
      <c r="E570" s="70"/>
      <c r="F570" s="70"/>
      <c r="G570" s="70"/>
      <c r="H570" s="70"/>
      <c r="I570" s="70"/>
      <c r="J570" s="70"/>
      <c r="K570" s="314"/>
      <c r="L570" s="314"/>
      <c r="M570" s="314"/>
      <c r="N570" s="315"/>
    </row>
    <row r="571" spans="2:14" ht="12.75">
      <c r="B571" s="16">
        <v>544</v>
      </c>
      <c r="C571" s="306"/>
      <c r="D571" s="307"/>
      <c r="E571" s="85"/>
      <c r="F571" s="85"/>
      <c r="G571" s="85"/>
      <c r="H571" s="85"/>
      <c r="I571" s="85"/>
      <c r="J571" s="85"/>
      <c r="K571" s="308"/>
      <c r="L571" s="308"/>
      <c r="M571" s="308"/>
      <c r="N571" s="309"/>
    </row>
    <row r="572" spans="2:14" ht="12.75">
      <c r="B572" s="87">
        <v>545</v>
      </c>
      <c r="C572" s="313"/>
      <c r="D572" s="313"/>
      <c r="E572" s="70"/>
      <c r="F572" s="70"/>
      <c r="G572" s="70"/>
      <c r="H572" s="70"/>
      <c r="I572" s="70"/>
      <c r="J572" s="70"/>
      <c r="K572" s="314"/>
      <c r="L572" s="314"/>
      <c r="M572" s="314"/>
      <c r="N572" s="315"/>
    </row>
    <row r="573" spans="2:14" ht="12.75">
      <c r="B573" s="16">
        <v>546</v>
      </c>
      <c r="C573" s="306"/>
      <c r="D573" s="307"/>
      <c r="E573" s="85"/>
      <c r="F573" s="85"/>
      <c r="G573" s="85"/>
      <c r="H573" s="85"/>
      <c r="I573" s="85"/>
      <c r="J573" s="85"/>
      <c r="K573" s="308"/>
      <c r="L573" s="308"/>
      <c r="M573" s="308"/>
      <c r="N573" s="309"/>
    </row>
    <row r="574" spans="2:14" ht="12.75">
      <c r="B574" s="87">
        <v>547</v>
      </c>
      <c r="C574" s="313"/>
      <c r="D574" s="313"/>
      <c r="E574" s="70"/>
      <c r="F574" s="70"/>
      <c r="G574" s="70"/>
      <c r="H574" s="70"/>
      <c r="I574" s="70"/>
      <c r="J574" s="70"/>
      <c r="K574" s="314"/>
      <c r="L574" s="314"/>
      <c r="M574" s="314"/>
      <c r="N574" s="315"/>
    </row>
    <row r="575" spans="2:14" ht="12.75">
      <c r="B575" s="16">
        <v>548</v>
      </c>
      <c r="C575" s="306"/>
      <c r="D575" s="307"/>
      <c r="E575" s="85"/>
      <c r="F575" s="85"/>
      <c r="G575" s="85"/>
      <c r="H575" s="85"/>
      <c r="I575" s="85"/>
      <c r="J575" s="85"/>
      <c r="K575" s="308"/>
      <c r="L575" s="308"/>
      <c r="M575" s="308"/>
      <c r="N575" s="309"/>
    </row>
    <row r="576" spans="2:14" ht="12.75">
      <c r="B576" s="87">
        <v>549</v>
      </c>
      <c r="C576" s="313"/>
      <c r="D576" s="313"/>
      <c r="E576" s="70"/>
      <c r="F576" s="70"/>
      <c r="G576" s="70"/>
      <c r="H576" s="70"/>
      <c r="I576" s="70"/>
      <c r="J576" s="70"/>
      <c r="K576" s="314"/>
      <c r="L576" s="314"/>
      <c r="M576" s="314"/>
      <c r="N576" s="315"/>
    </row>
    <row r="577" spans="2:14" ht="12.75">
      <c r="B577" s="16">
        <v>550</v>
      </c>
      <c r="C577" s="306"/>
      <c r="D577" s="307"/>
      <c r="E577" s="85"/>
      <c r="F577" s="85"/>
      <c r="G577" s="85"/>
      <c r="H577" s="85"/>
      <c r="I577" s="85"/>
      <c r="J577" s="85"/>
      <c r="K577" s="308"/>
      <c r="L577" s="308"/>
      <c r="M577" s="308"/>
      <c r="N577" s="309"/>
    </row>
    <row r="578" spans="2:14" ht="12.75">
      <c r="B578" s="87">
        <v>551</v>
      </c>
      <c r="C578" s="313"/>
      <c r="D578" s="313"/>
      <c r="E578" s="70"/>
      <c r="F578" s="70"/>
      <c r="G578" s="70"/>
      <c r="H578" s="70"/>
      <c r="I578" s="70"/>
      <c r="J578" s="70"/>
      <c r="K578" s="314"/>
      <c r="L578" s="314"/>
      <c r="M578" s="314"/>
      <c r="N578" s="315"/>
    </row>
    <row r="579" spans="2:14" ht="12.75">
      <c r="B579" s="16">
        <v>552</v>
      </c>
      <c r="C579" s="306"/>
      <c r="D579" s="307"/>
      <c r="E579" s="85"/>
      <c r="F579" s="85"/>
      <c r="G579" s="85"/>
      <c r="H579" s="85"/>
      <c r="I579" s="85"/>
      <c r="J579" s="85"/>
      <c r="K579" s="308"/>
      <c r="L579" s="308"/>
      <c r="M579" s="308"/>
      <c r="N579" s="309"/>
    </row>
    <row r="580" spans="2:14" ht="12.75">
      <c r="B580" s="87">
        <v>553</v>
      </c>
      <c r="C580" s="313"/>
      <c r="D580" s="313"/>
      <c r="E580" s="70"/>
      <c r="F580" s="70"/>
      <c r="G580" s="70"/>
      <c r="H580" s="70"/>
      <c r="I580" s="70"/>
      <c r="J580" s="70"/>
      <c r="K580" s="314"/>
      <c r="L580" s="314"/>
      <c r="M580" s="314"/>
      <c r="N580" s="315"/>
    </row>
    <row r="581" spans="2:14" ht="12.75">
      <c r="B581" s="16">
        <v>554</v>
      </c>
      <c r="C581" s="306"/>
      <c r="D581" s="307"/>
      <c r="E581" s="85"/>
      <c r="F581" s="85"/>
      <c r="G581" s="85"/>
      <c r="H581" s="85"/>
      <c r="I581" s="85"/>
      <c r="J581" s="85"/>
      <c r="K581" s="308"/>
      <c r="L581" s="308"/>
      <c r="M581" s="308"/>
      <c r="N581" s="309"/>
    </row>
    <row r="582" spans="2:14" ht="12.75">
      <c r="B582" s="87">
        <v>555</v>
      </c>
      <c r="C582" s="313"/>
      <c r="D582" s="313"/>
      <c r="E582" s="70"/>
      <c r="F582" s="70"/>
      <c r="G582" s="70"/>
      <c r="H582" s="70"/>
      <c r="I582" s="70"/>
      <c r="J582" s="70"/>
      <c r="K582" s="314"/>
      <c r="L582" s="314"/>
      <c r="M582" s="314"/>
      <c r="N582" s="315"/>
    </row>
    <row r="583" spans="2:14" ht="12.75">
      <c r="B583" s="16">
        <v>556</v>
      </c>
      <c r="C583" s="306"/>
      <c r="D583" s="307"/>
      <c r="E583" s="85"/>
      <c r="F583" s="85"/>
      <c r="G583" s="85"/>
      <c r="H583" s="85"/>
      <c r="I583" s="85"/>
      <c r="J583" s="85"/>
      <c r="K583" s="308"/>
      <c r="L583" s="308"/>
      <c r="M583" s="308"/>
      <c r="N583" s="309"/>
    </row>
    <row r="584" spans="2:14" ht="12.75">
      <c r="B584" s="87">
        <v>557</v>
      </c>
      <c r="C584" s="313"/>
      <c r="D584" s="313"/>
      <c r="E584" s="70"/>
      <c r="F584" s="70"/>
      <c r="G584" s="70"/>
      <c r="H584" s="70"/>
      <c r="I584" s="70"/>
      <c r="J584" s="70"/>
      <c r="K584" s="314"/>
      <c r="L584" s="314"/>
      <c r="M584" s="314"/>
      <c r="N584" s="315"/>
    </row>
    <row r="585" spans="2:14" ht="12.75">
      <c r="B585" s="16">
        <v>558</v>
      </c>
      <c r="C585" s="306"/>
      <c r="D585" s="307"/>
      <c r="E585" s="85"/>
      <c r="F585" s="85"/>
      <c r="G585" s="85"/>
      <c r="H585" s="85"/>
      <c r="I585" s="85"/>
      <c r="J585" s="85"/>
      <c r="K585" s="308"/>
      <c r="L585" s="308"/>
      <c r="M585" s="308"/>
      <c r="N585" s="309"/>
    </row>
    <row r="586" spans="2:14" ht="12.75">
      <c r="B586" s="87">
        <v>559</v>
      </c>
      <c r="C586" s="313"/>
      <c r="D586" s="313"/>
      <c r="E586" s="70"/>
      <c r="F586" s="70"/>
      <c r="G586" s="70"/>
      <c r="H586" s="70"/>
      <c r="I586" s="70"/>
      <c r="J586" s="70"/>
      <c r="K586" s="314"/>
      <c r="L586" s="314"/>
      <c r="M586" s="314"/>
      <c r="N586" s="315"/>
    </row>
    <row r="587" spans="2:14" ht="12.75">
      <c r="B587" s="16">
        <v>560</v>
      </c>
      <c r="C587" s="306"/>
      <c r="D587" s="307"/>
      <c r="E587" s="85"/>
      <c r="F587" s="85"/>
      <c r="G587" s="85"/>
      <c r="H587" s="85"/>
      <c r="I587" s="85"/>
      <c r="J587" s="85"/>
      <c r="K587" s="308"/>
      <c r="L587" s="308"/>
      <c r="M587" s="308"/>
      <c r="N587" s="309"/>
    </row>
    <row r="588" spans="2:14" ht="12.75">
      <c r="B588" s="87">
        <v>561</v>
      </c>
      <c r="C588" s="313"/>
      <c r="D588" s="313"/>
      <c r="E588" s="70"/>
      <c r="F588" s="70"/>
      <c r="G588" s="70"/>
      <c r="H588" s="70"/>
      <c r="I588" s="70"/>
      <c r="J588" s="70"/>
      <c r="K588" s="314"/>
      <c r="L588" s="314"/>
      <c r="M588" s="314"/>
      <c r="N588" s="315"/>
    </row>
    <row r="589" spans="2:14" ht="12.75">
      <c r="B589" s="16">
        <v>562</v>
      </c>
      <c r="C589" s="306"/>
      <c r="D589" s="307"/>
      <c r="E589" s="85"/>
      <c r="F589" s="85"/>
      <c r="G589" s="85"/>
      <c r="H589" s="85"/>
      <c r="I589" s="85"/>
      <c r="J589" s="85"/>
      <c r="K589" s="308"/>
      <c r="L589" s="308"/>
      <c r="M589" s="308"/>
      <c r="N589" s="309"/>
    </row>
    <row r="590" spans="2:14" ht="12.75">
      <c r="B590" s="87">
        <v>563</v>
      </c>
      <c r="C590" s="313"/>
      <c r="D590" s="313"/>
      <c r="E590" s="70"/>
      <c r="F590" s="70"/>
      <c r="G590" s="70"/>
      <c r="H590" s="70"/>
      <c r="I590" s="70"/>
      <c r="J590" s="70"/>
      <c r="K590" s="314"/>
      <c r="L590" s="314"/>
      <c r="M590" s="314"/>
      <c r="N590" s="315"/>
    </row>
    <row r="591" spans="2:14" ht="12.75">
      <c r="B591" s="16">
        <v>564</v>
      </c>
      <c r="C591" s="306"/>
      <c r="D591" s="307"/>
      <c r="E591" s="85"/>
      <c r="F591" s="85"/>
      <c r="G591" s="85"/>
      <c r="H591" s="85"/>
      <c r="I591" s="85"/>
      <c r="J591" s="85"/>
      <c r="K591" s="308"/>
      <c r="L591" s="308"/>
      <c r="M591" s="308"/>
      <c r="N591" s="309"/>
    </row>
    <row r="592" spans="2:14" ht="12.75">
      <c r="B592" s="87">
        <v>565</v>
      </c>
      <c r="C592" s="313"/>
      <c r="D592" s="313"/>
      <c r="E592" s="70"/>
      <c r="F592" s="70"/>
      <c r="G592" s="70"/>
      <c r="H592" s="70"/>
      <c r="I592" s="70"/>
      <c r="J592" s="70"/>
      <c r="K592" s="314"/>
      <c r="L592" s="314"/>
      <c r="M592" s="314"/>
      <c r="N592" s="315"/>
    </row>
    <row r="593" spans="2:14" ht="12.75">
      <c r="B593" s="16">
        <v>566</v>
      </c>
      <c r="C593" s="306"/>
      <c r="D593" s="307"/>
      <c r="E593" s="85"/>
      <c r="F593" s="85"/>
      <c r="G593" s="85"/>
      <c r="H593" s="85"/>
      <c r="I593" s="85"/>
      <c r="J593" s="85"/>
      <c r="K593" s="308"/>
      <c r="L593" s="308"/>
      <c r="M593" s="308"/>
      <c r="N593" s="309"/>
    </row>
    <row r="594" spans="2:14" ht="12.75">
      <c r="B594" s="87">
        <v>567</v>
      </c>
      <c r="C594" s="313"/>
      <c r="D594" s="313"/>
      <c r="E594" s="70"/>
      <c r="F594" s="70"/>
      <c r="G594" s="70"/>
      <c r="H594" s="70"/>
      <c r="I594" s="70"/>
      <c r="J594" s="70"/>
      <c r="K594" s="314"/>
      <c r="L594" s="314"/>
      <c r="M594" s="314"/>
      <c r="N594" s="315"/>
    </row>
    <row r="595" spans="2:14" ht="12.75">
      <c r="B595" s="16">
        <v>568</v>
      </c>
      <c r="C595" s="306"/>
      <c r="D595" s="307"/>
      <c r="E595" s="85"/>
      <c r="F595" s="85"/>
      <c r="G595" s="85"/>
      <c r="H595" s="85"/>
      <c r="I595" s="85"/>
      <c r="J595" s="85"/>
      <c r="K595" s="308"/>
      <c r="L595" s="308"/>
      <c r="M595" s="308"/>
      <c r="N595" s="309"/>
    </row>
    <row r="596" spans="2:14" ht="12.75">
      <c r="B596" s="87">
        <v>569</v>
      </c>
      <c r="C596" s="313"/>
      <c r="D596" s="313"/>
      <c r="E596" s="70"/>
      <c r="F596" s="70"/>
      <c r="G596" s="70"/>
      <c r="H596" s="70"/>
      <c r="I596" s="70"/>
      <c r="J596" s="70"/>
      <c r="K596" s="314"/>
      <c r="L596" s="314"/>
      <c r="M596" s="314"/>
      <c r="N596" s="315"/>
    </row>
    <row r="597" spans="2:14" ht="12.75">
      <c r="B597" s="16">
        <v>570</v>
      </c>
      <c r="C597" s="306"/>
      <c r="D597" s="307"/>
      <c r="E597" s="85"/>
      <c r="F597" s="85"/>
      <c r="G597" s="85"/>
      <c r="H597" s="85"/>
      <c r="I597" s="85"/>
      <c r="J597" s="85"/>
      <c r="K597" s="308"/>
      <c r="L597" s="308"/>
      <c r="M597" s="308"/>
      <c r="N597" s="309"/>
    </row>
    <row r="598" spans="2:14" ht="12.75">
      <c r="B598" s="87">
        <v>571</v>
      </c>
      <c r="C598" s="313"/>
      <c r="D598" s="313"/>
      <c r="E598" s="70"/>
      <c r="F598" s="70"/>
      <c r="G598" s="70"/>
      <c r="H598" s="70"/>
      <c r="I598" s="70"/>
      <c r="J598" s="70"/>
      <c r="K598" s="314"/>
      <c r="L598" s="314"/>
      <c r="M598" s="314"/>
      <c r="N598" s="315"/>
    </row>
    <row r="599" spans="2:14" ht="12.75">
      <c r="B599" s="16">
        <v>572</v>
      </c>
      <c r="C599" s="306"/>
      <c r="D599" s="307"/>
      <c r="E599" s="85"/>
      <c r="F599" s="85"/>
      <c r="G599" s="85"/>
      <c r="H599" s="85"/>
      <c r="I599" s="85"/>
      <c r="J599" s="85"/>
      <c r="K599" s="308"/>
      <c r="L599" s="308"/>
      <c r="M599" s="308"/>
      <c r="N599" s="309"/>
    </row>
    <row r="600" spans="2:14" ht="12.75">
      <c r="B600" s="87">
        <v>573</v>
      </c>
      <c r="C600" s="313"/>
      <c r="D600" s="313"/>
      <c r="E600" s="70"/>
      <c r="F600" s="70"/>
      <c r="G600" s="70"/>
      <c r="H600" s="70"/>
      <c r="I600" s="70"/>
      <c r="J600" s="70"/>
      <c r="K600" s="314"/>
      <c r="L600" s="314"/>
      <c r="M600" s="314"/>
      <c r="N600" s="315"/>
    </row>
    <row r="601" spans="2:14" ht="12.75">
      <c r="B601" s="16">
        <v>574</v>
      </c>
      <c r="C601" s="306"/>
      <c r="D601" s="307"/>
      <c r="E601" s="85"/>
      <c r="F601" s="85"/>
      <c r="G601" s="85"/>
      <c r="H601" s="85"/>
      <c r="I601" s="85"/>
      <c r="J601" s="85"/>
      <c r="K601" s="308"/>
      <c r="L601" s="308"/>
      <c r="M601" s="308"/>
      <c r="N601" s="309"/>
    </row>
    <row r="602" spans="2:14" ht="12.75">
      <c r="B602" s="87">
        <v>575</v>
      </c>
      <c r="C602" s="313"/>
      <c r="D602" s="313"/>
      <c r="E602" s="70"/>
      <c r="F602" s="70"/>
      <c r="G602" s="70"/>
      <c r="H602" s="70"/>
      <c r="I602" s="70"/>
      <c r="J602" s="70"/>
      <c r="K602" s="314"/>
      <c r="L602" s="314"/>
      <c r="M602" s="314"/>
      <c r="N602" s="315"/>
    </row>
    <row r="603" spans="2:14" ht="12.75">
      <c r="B603" s="16">
        <v>576</v>
      </c>
      <c r="C603" s="306"/>
      <c r="D603" s="307"/>
      <c r="E603" s="85"/>
      <c r="F603" s="85"/>
      <c r="G603" s="85"/>
      <c r="H603" s="85"/>
      <c r="I603" s="85"/>
      <c r="J603" s="85"/>
      <c r="K603" s="308"/>
      <c r="L603" s="308"/>
      <c r="M603" s="308"/>
      <c r="N603" s="309"/>
    </row>
    <row r="604" spans="2:14" ht="12.75">
      <c r="B604" s="87">
        <v>577</v>
      </c>
      <c r="C604" s="313"/>
      <c r="D604" s="313"/>
      <c r="E604" s="70"/>
      <c r="F604" s="70"/>
      <c r="G604" s="70"/>
      <c r="H604" s="70"/>
      <c r="I604" s="70"/>
      <c r="J604" s="70"/>
      <c r="K604" s="314"/>
      <c r="L604" s="314"/>
      <c r="M604" s="314"/>
      <c r="N604" s="315"/>
    </row>
    <row r="605" spans="2:14" ht="12.75">
      <c r="B605" s="16">
        <v>578</v>
      </c>
      <c r="C605" s="306"/>
      <c r="D605" s="307"/>
      <c r="E605" s="85"/>
      <c r="F605" s="85"/>
      <c r="G605" s="85"/>
      <c r="H605" s="85"/>
      <c r="I605" s="85"/>
      <c r="J605" s="85"/>
      <c r="K605" s="308"/>
      <c r="L605" s="308"/>
      <c r="M605" s="308"/>
      <c r="N605" s="309"/>
    </row>
    <row r="606" spans="2:14" ht="12.75">
      <c r="B606" s="87">
        <v>579</v>
      </c>
      <c r="C606" s="313"/>
      <c r="D606" s="313"/>
      <c r="E606" s="70"/>
      <c r="F606" s="70"/>
      <c r="G606" s="70"/>
      <c r="H606" s="70"/>
      <c r="I606" s="70"/>
      <c r="J606" s="70"/>
      <c r="K606" s="314"/>
      <c r="L606" s="314"/>
      <c r="M606" s="314"/>
      <c r="N606" s="315"/>
    </row>
    <row r="607" spans="2:14" ht="12.75">
      <c r="B607" s="16">
        <v>580</v>
      </c>
      <c r="C607" s="306"/>
      <c r="D607" s="307"/>
      <c r="E607" s="85"/>
      <c r="F607" s="85"/>
      <c r="G607" s="85"/>
      <c r="H607" s="85"/>
      <c r="I607" s="85"/>
      <c r="J607" s="85"/>
      <c r="K607" s="308"/>
      <c r="L607" s="308"/>
      <c r="M607" s="308"/>
      <c r="N607" s="309"/>
    </row>
    <row r="608" spans="2:14" ht="12.75">
      <c r="B608" s="87">
        <v>581</v>
      </c>
      <c r="C608" s="313"/>
      <c r="D608" s="313"/>
      <c r="E608" s="70"/>
      <c r="F608" s="70"/>
      <c r="G608" s="70"/>
      <c r="H608" s="70"/>
      <c r="I608" s="70"/>
      <c r="J608" s="70"/>
      <c r="K608" s="314"/>
      <c r="L608" s="314"/>
      <c r="M608" s="314"/>
      <c r="N608" s="315"/>
    </row>
    <row r="609" spans="2:14" ht="12.75">
      <c r="B609" s="16">
        <v>582</v>
      </c>
      <c r="C609" s="306"/>
      <c r="D609" s="307"/>
      <c r="E609" s="85"/>
      <c r="F609" s="85"/>
      <c r="G609" s="85"/>
      <c r="H609" s="85"/>
      <c r="I609" s="85"/>
      <c r="J609" s="85"/>
      <c r="K609" s="308"/>
      <c r="L609" s="308"/>
      <c r="M609" s="308"/>
      <c r="N609" s="309"/>
    </row>
    <row r="610" spans="2:14" ht="12.75">
      <c r="B610" s="87">
        <v>583</v>
      </c>
      <c r="C610" s="313"/>
      <c r="D610" s="313"/>
      <c r="E610" s="70"/>
      <c r="F610" s="70"/>
      <c r="G610" s="70"/>
      <c r="H610" s="70"/>
      <c r="I610" s="70"/>
      <c r="J610" s="70"/>
      <c r="K610" s="314"/>
      <c r="L610" s="314"/>
      <c r="M610" s="314"/>
      <c r="N610" s="315"/>
    </row>
    <row r="611" spans="2:14" ht="12.75">
      <c r="B611" s="16">
        <v>584</v>
      </c>
      <c r="C611" s="306"/>
      <c r="D611" s="307"/>
      <c r="E611" s="85"/>
      <c r="F611" s="85"/>
      <c r="G611" s="85"/>
      <c r="H611" s="85"/>
      <c r="I611" s="85"/>
      <c r="J611" s="85"/>
      <c r="K611" s="308"/>
      <c r="L611" s="308"/>
      <c r="M611" s="308"/>
      <c r="N611" s="309"/>
    </row>
    <row r="612" spans="2:14" ht="12.75">
      <c r="B612" s="87">
        <v>585</v>
      </c>
      <c r="C612" s="313"/>
      <c r="D612" s="313"/>
      <c r="E612" s="70"/>
      <c r="F612" s="70"/>
      <c r="G612" s="70"/>
      <c r="H612" s="70"/>
      <c r="I612" s="70"/>
      <c r="J612" s="70"/>
      <c r="K612" s="314"/>
      <c r="L612" s="314"/>
      <c r="M612" s="314"/>
      <c r="N612" s="315"/>
    </row>
    <row r="613" spans="2:14" ht="12.75">
      <c r="B613" s="16">
        <v>586</v>
      </c>
      <c r="C613" s="306"/>
      <c r="D613" s="307"/>
      <c r="E613" s="85"/>
      <c r="F613" s="85"/>
      <c r="G613" s="85"/>
      <c r="H613" s="85"/>
      <c r="I613" s="85"/>
      <c r="J613" s="85"/>
      <c r="K613" s="308"/>
      <c r="L613" s="308"/>
      <c r="M613" s="308"/>
      <c r="N613" s="309"/>
    </row>
    <row r="614" spans="2:14" ht="12.75">
      <c r="B614" s="87">
        <v>587</v>
      </c>
      <c r="C614" s="313"/>
      <c r="D614" s="313"/>
      <c r="E614" s="70"/>
      <c r="F614" s="70"/>
      <c r="G614" s="70"/>
      <c r="H614" s="70"/>
      <c r="I614" s="70"/>
      <c r="J614" s="70"/>
      <c r="K614" s="314"/>
      <c r="L614" s="314"/>
      <c r="M614" s="314"/>
      <c r="N614" s="315"/>
    </row>
    <row r="615" spans="2:14" ht="12.75">
      <c r="B615" s="16">
        <v>588</v>
      </c>
      <c r="C615" s="306"/>
      <c r="D615" s="307"/>
      <c r="E615" s="85"/>
      <c r="F615" s="85"/>
      <c r="G615" s="85"/>
      <c r="H615" s="85"/>
      <c r="I615" s="85"/>
      <c r="J615" s="85"/>
      <c r="K615" s="308"/>
      <c r="L615" s="308"/>
      <c r="M615" s="308"/>
      <c r="N615" s="309"/>
    </row>
    <row r="616" spans="2:14" ht="12.75">
      <c r="B616" s="87">
        <v>589</v>
      </c>
      <c r="C616" s="313"/>
      <c r="D616" s="313"/>
      <c r="E616" s="70"/>
      <c r="F616" s="70"/>
      <c r="G616" s="70"/>
      <c r="H616" s="70"/>
      <c r="I616" s="70"/>
      <c r="J616" s="70"/>
      <c r="K616" s="314"/>
      <c r="L616" s="314"/>
      <c r="M616" s="314"/>
      <c r="N616" s="315"/>
    </row>
    <row r="617" spans="2:14" ht="12.75">
      <c r="B617" s="16">
        <v>590</v>
      </c>
      <c r="C617" s="306"/>
      <c r="D617" s="307"/>
      <c r="E617" s="85"/>
      <c r="F617" s="85"/>
      <c r="G617" s="85"/>
      <c r="H617" s="85"/>
      <c r="I617" s="85"/>
      <c r="J617" s="85"/>
      <c r="K617" s="308"/>
      <c r="L617" s="308"/>
      <c r="M617" s="308"/>
      <c r="N617" s="309"/>
    </row>
    <row r="618" spans="2:14" ht="12.75">
      <c r="B618" s="87">
        <v>591</v>
      </c>
      <c r="C618" s="313"/>
      <c r="D618" s="313"/>
      <c r="E618" s="70"/>
      <c r="F618" s="70"/>
      <c r="G618" s="70"/>
      <c r="H618" s="70"/>
      <c r="I618" s="70"/>
      <c r="J618" s="70"/>
      <c r="K618" s="314"/>
      <c r="L618" s="314"/>
      <c r="M618" s="314"/>
      <c r="N618" s="315"/>
    </row>
    <row r="619" spans="2:14" ht="12.75">
      <c r="B619" s="16">
        <v>592</v>
      </c>
      <c r="C619" s="306"/>
      <c r="D619" s="307"/>
      <c r="E619" s="85"/>
      <c r="F619" s="85"/>
      <c r="G619" s="85"/>
      <c r="H619" s="85"/>
      <c r="I619" s="85"/>
      <c r="J619" s="85"/>
      <c r="K619" s="308"/>
      <c r="L619" s="308"/>
      <c r="M619" s="308"/>
      <c r="N619" s="309"/>
    </row>
    <row r="620" spans="2:14" ht="12.75">
      <c r="B620" s="87">
        <v>593</v>
      </c>
      <c r="C620" s="313"/>
      <c r="D620" s="313"/>
      <c r="E620" s="70"/>
      <c r="F620" s="70"/>
      <c r="G620" s="70"/>
      <c r="H620" s="70"/>
      <c r="I620" s="70"/>
      <c r="J620" s="70"/>
      <c r="K620" s="314"/>
      <c r="L620" s="314"/>
      <c r="M620" s="314"/>
      <c r="N620" s="315"/>
    </row>
    <row r="621" spans="2:14" ht="12.75">
      <c r="B621" s="16">
        <v>594</v>
      </c>
      <c r="C621" s="306"/>
      <c r="D621" s="307"/>
      <c r="E621" s="85"/>
      <c r="F621" s="85"/>
      <c r="G621" s="85"/>
      <c r="H621" s="85"/>
      <c r="I621" s="85"/>
      <c r="J621" s="85"/>
      <c r="K621" s="308"/>
      <c r="L621" s="308"/>
      <c r="M621" s="308"/>
      <c r="N621" s="309"/>
    </row>
    <row r="622" spans="2:14" ht="12.75">
      <c r="B622" s="87">
        <v>595</v>
      </c>
      <c r="C622" s="313"/>
      <c r="D622" s="313"/>
      <c r="E622" s="70"/>
      <c r="F622" s="70"/>
      <c r="G622" s="70"/>
      <c r="H622" s="70"/>
      <c r="I622" s="70"/>
      <c r="J622" s="70"/>
      <c r="K622" s="314"/>
      <c r="L622" s="314"/>
      <c r="M622" s="314"/>
      <c r="N622" s="315"/>
    </row>
    <row r="623" spans="2:14" ht="12.75">
      <c r="B623" s="16">
        <v>596</v>
      </c>
      <c r="C623" s="306"/>
      <c r="D623" s="307"/>
      <c r="E623" s="85"/>
      <c r="F623" s="85"/>
      <c r="G623" s="85"/>
      <c r="H623" s="85"/>
      <c r="I623" s="85"/>
      <c r="J623" s="85"/>
      <c r="K623" s="308"/>
      <c r="L623" s="308"/>
      <c r="M623" s="308"/>
      <c r="N623" s="309"/>
    </row>
    <row r="624" spans="2:14" ht="12.75">
      <c r="B624" s="87">
        <v>597</v>
      </c>
      <c r="C624" s="313"/>
      <c r="D624" s="313"/>
      <c r="E624" s="70"/>
      <c r="F624" s="70"/>
      <c r="G624" s="70"/>
      <c r="H624" s="70"/>
      <c r="I624" s="70"/>
      <c r="J624" s="70"/>
      <c r="K624" s="314"/>
      <c r="L624" s="314"/>
      <c r="M624" s="314"/>
      <c r="N624" s="315"/>
    </row>
    <row r="625" spans="2:14" ht="12.75">
      <c r="B625" s="16">
        <v>598</v>
      </c>
      <c r="C625" s="306"/>
      <c r="D625" s="307"/>
      <c r="E625" s="85"/>
      <c r="F625" s="85"/>
      <c r="G625" s="85"/>
      <c r="H625" s="85"/>
      <c r="I625" s="85"/>
      <c r="J625" s="85"/>
      <c r="K625" s="308"/>
      <c r="L625" s="308"/>
      <c r="M625" s="308"/>
      <c r="N625" s="309"/>
    </row>
    <row r="626" spans="2:14" ht="12.75">
      <c r="B626" s="87">
        <v>599</v>
      </c>
      <c r="C626" s="313"/>
      <c r="D626" s="313"/>
      <c r="E626" s="70"/>
      <c r="F626" s="70"/>
      <c r="G626" s="70"/>
      <c r="H626" s="70"/>
      <c r="I626" s="70"/>
      <c r="J626" s="70"/>
      <c r="K626" s="314"/>
      <c r="L626" s="314"/>
      <c r="M626" s="314"/>
      <c r="N626" s="315"/>
    </row>
    <row r="627" spans="2:14" ht="12.75">
      <c r="B627" s="16">
        <v>600</v>
      </c>
      <c r="C627" s="306"/>
      <c r="D627" s="307"/>
      <c r="E627" s="85"/>
      <c r="F627" s="85"/>
      <c r="G627" s="85"/>
      <c r="H627" s="85"/>
      <c r="I627" s="85"/>
      <c r="J627" s="85"/>
      <c r="K627" s="308"/>
      <c r="L627" s="308"/>
      <c r="M627" s="308"/>
      <c r="N627" s="309"/>
    </row>
    <row r="628" spans="2:14" ht="12.75">
      <c r="B628" s="87">
        <v>601</v>
      </c>
      <c r="C628" s="313"/>
      <c r="D628" s="313"/>
      <c r="E628" s="70"/>
      <c r="F628" s="70"/>
      <c r="G628" s="70"/>
      <c r="H628" s="70"/>
      <c r="I628" s="70"/>
      <c r="J628" s="70"/>
      <c r="K628" s="314"/>
      <c r="L628" s="314"/>
      <c r="M628" s="314"/>
      <c r="N628" s="315"/>
    </row>
    <row r="629" spans="2:14" ht="12.75">
      <c r="B629" s="16">
        <v>602</v>
      </c>
      <c r="C629" s="306"/>
      <c r="D629" s="307"/>
      <c r="E629" s="85"/>
      <c r="F629" s="85"/>
      <c r="G629" s="85"/>
      <c r="H629" s="85"/>
      <c r="I629" s="85"/>
      <c r="J629" s="85"/>
      <c r="K629" s="308"/>
      <c r="L629" s="308"/>
      <c r="M629" s="308"/>
      <c r="N629" s="309"/>
    </row>
    <row r="630" spans="2:14" ht="12.75">
      <c r="B630" s="87">
        <v>603</v>
      </c>
      <c r="C630" s="313"/>
      <c r="D630" s="313"/>
      <c r="E630" s="70"/>
      <c r="F630" s="70"/>
      <c r="G630" s="70"/>
      <c r="H630" s="70"/>
      <c r="I630" s="70"/>
      <c r="J630" s="70"/>
      <c r="K630" s="314"/>
      <c r="L630" s="314"/>
      <c r="M630" s="314"/>
      <c r="N630" s="315"/>
    </row>
    <row r="631" spans="2:14" ht="12.75">
      <c r="B631" s="16">
        <v>604</v>
      </c>
      <c r="C631" s="306"/>
      <c r="D631" s="307"/>
      <c r="E631" s="85"/>
      <c r="F631" s="85"/>
      <c r="G631" s="85"/>
      <c r="H631" s="85"/>
      <c r="I631" s="85"/>
      <c r="J631" s="85"/>
      <c r="K631" s="308"/>
      <c r="L631" s="308"/>
      <c r="M631" s="308"/>
      <c r="N631" s="309"/>
    </row>
    <row r="632" spans="2:14" ht="12.75">
      <c r="B632" s="87">
        <v>605</v>
      </c>
      <c r="C632" s="313"/>
      <c r="D632" s="313"/>
      <c r="E632" s="70"/>
      <c r="F632" s="70"/>
      <c r="G632" s="70"/>
      <c r="H632" s="70"/>
      <c r="I632" s="70"/>
      <c r="J632" s="70"/>
      <c r="K632" s="314"/>
      <c r="L632" s="314"/>
      <c r="M632" s="314"/>
      <c r="N632" s="315"/>
    </row>
    <row r="633" spans="2:14" ht="12.75">
      <c r="B633" s="16">
        <v>606</v>
      </c>
      <c r="C633" s="306"/>
      <c r="D633" s="307"/>
      <c r="E633" s="85"/>
      <c r="F633" s="85"/>
      <c r="G633" s="85"/>
      <c r="H633" s="85"/>
      <c r="I633" s="85"/>
      <c r="J633" s="85"/>
      <c r="K633" s="308"/>
      <c r="L633" s="308"/>
      <c r="M633" s="308"/>
      <c r="N633" s="309"/>
    </row>
    <row r="634" spans="2:14" ht="12.75">
      <c r="B634" s="87">
        <v>607</v>
      </c>
      <c r="C634" s="313"/>
      <c r="D634" s="313"/>
      <c r="E634" s="70"/>
      <c r="F634" s="70"/>
      <c r="G634" s="70"/>
      <c r="H634" s="70"/>
      <c r="I634" s="70"/>
      <c r="J634" s="70"/>
      <c r="K634" s="314"/>
      <c r="L634" s="314"/>
      <c r="M634" s="314"/>
      <c r="N634" s="315"/>
    </row>
    <row r="635" spans="2:14" ht="12.75">
      <c r="B635" s="16">
        <v>608</v>
      </c>
      <c r="C635" s="306"/>
      <c r="D635" s="307"/>
      <c r="E635" s="85"/>
      <c r="F635" s="85"/>
      <c r="G635" s="85"/>
      <c r="H635" s="85"/>
      <c r="I635" s="85"/>
      <c r="J635" s="85"/>
      <c r="K635" s="308"/>
      <c r="L635" s="308"/>
      <c r="M635" s="308"/>
      <c r="N635" s="309"/>
    </row>
    <row r="636" spans="2:14" ht="12.75">
      <c r="B636" s="87">
        <v>609</v>
      </c>
      <c r="C636" s="313"/>
      <c r="D636" s="313"/>
      <c r="E636" s="70"/>
      <c r="F636" s="70"/>
      <c r="G636" s="70"/>
      <c r="H636" s="70"/>
      <c r="I636" s="70"/>
      <c r="J636" s="70"/>
      <c r="K636" s="314"/>
      <c r="L636" s="314"/>
      <c r="M636" s="314"/>
      <c r="N636" s="315"/>
    </row>
    <row r="637" spans="2:14" ht="12.75">
      <c r="B637" s="16">
        <v>610</v>
      </c>
      <c r="C637" s="306"/>
      <c r="D637" s="307"/>
      <c r="E637" s="85"/>
      <c r="F637" s="85"/>
      <c r="G637" s="85"/>
      <c r="H637" s="85"/>
      <c r="I637" s="85"/>
      <c r="J637" s="85"/>
      <c r="K637" s="308"/>
      <c r="L637" s="308"/>
      <c r="M637" s="308"/>
      <c r="N637" s="309"/>
    </row>
    <row r="638" spans="2:14" ht="12.75">
      <c r="B638" s="87">
        <v>611</v>
      </c>
      <c r="C638" s="313"/>
      <c r="D638" s="313"/>
      <c r="E638" s="70"/>
      <c r="F638" s="70"/>
      <c r="G638" s="70"/>
      <c r="H638" s="70"/>
      <c r="I638" s="70"/>
      <c r="J638" s="70"/>
      <c r="K638" s="314"/>
      <c r="L638" s="314"/>
      <c r="M638" s="314"/>
      <c r="N638" s="315"/>
    </row>
    <row r="639" spans="2:14" ht="12.75">
      <c r="B639" s="16">
        <v>612</v>
      </c>
      <c r="C639" s="306"/>
      <c r="D639" s="307"/>
      <c r="E639" s="85"/>
      <c r="F639" s="85"/>
      <c r="G639" s="85"/>
      <c r="H639" s="85"/>
      <c r="I639" s="85"/>
      <c r="J639" s="85"/>
      <c r="K639" s="308"/>
      <c r="L639" s="308"/>
      <c r="M639" s="308"/>
      <c r="N639" s="309"/>
    </row>
    <row r="640" spans="2:14" ht="12.75">
      <c r="B640" s="87">
        <v>613</v>
      </c>
      <c r="C640" s="313"/>
      <c r="D640" s="313"/>
      <c r="E640" s="70"/>
      <c r="F640" s="70"/>
      <c r="G640" s="70"/>
      <c r="H640" s="70"/>
      <c r="I640" s="70"/>
      <c r="J640" s="70"/>
      <c r="K640" s="314"/>
      <c r="L640" s="314"/>
      <c r="M640" s="314"/>
      <c r="N640" s="315"/>
    </row>
    <row r="641" spans="2:14" ht="12.75">
      <c r="B641" s="16">
        <v>614</v>
      </c>
      <c r="C641" s="306"/>
      <c r="D641" s="307"/>
      <c r="E641" s="85"/>
      <c r="F641" s="85"/>
      <c r="G641" s="85"/>
      <c r="H641" s="85"/>
      <c r="I641" s="85"/>
      <c r="J641" s="85"/>
      <c r="K641" s="308"/>
      <c r="L641" s="308"/>
      <c r="M641" s="308"/>
      <c r="N641" s="309"/>
    </row>
    <row r="642" spans="2:14" ht="12.75">
      <c r="B642" s="87">
        <v>615</v>
      </c>
      <c r="C642" s="313"/>
      <c r="D642" s="313"/>
      <c r="E642" s="70"/>
      <c r="F642" s="70"/>
      <c r="G642" s="70"/>
      <c r="H642" s="70"/>
      <c r="I642" s="70"/>
      <c r="J642" s="70"/>
      <c r="K642" s="314"/>
      <c r="L642" s="314"/>
      <c r="M642" s="314"/>
      <c r="N642" s="315"/>
    </row>
    <row r="643" spans="2:14" ht="12.75">
      <c r="B643" s="16">
        <v>616</v>
      </c>
      <c r="C643" s="306"/>
      <c r="D643" s="307"/>
      <c r="E643" s="85"/>
      <c r="F643" s="85"/>
      <c r="G643" s="85"/>
      <c r="H643" s="85"/>
      <c r="I643" s="85"/>
      <c r="J643" s="85"/>
      <c r="K643" s="308"/>
      <c r="L643" s="308"/>
      <c r="M643" s="308"/>
      <c r="N643" s="309"/>
    </row>
    <row r="644" spans="2:14" ht="12.75">
      <c r="B644" s="87">
        <v>617</v>
      </c>
      <c r="C644" s="313"/>
      <c r="D644" s="313"/>
      <c r="E644" s="70"/>
      <c r="F644" s="70"/>
      <c r="G644" s="70"/>
      <c r="H644" s="70"/>
      <c r="I644" s="70"/>
      <c r="J644" s="70"/>
      <c r="K644" s="314"/>
      <c r="L644" s="314"/>
      <c r="M644" s="314"/>
      <c r="N644" s="315"/>
    </row>
    <row r="645" spans="2:14" ht="12.75">
      <c r="B645" s="16">
        <v>618</v>
      </c>
      <c r="C645" s="306"/>
      <c r="D645" s="307"/>
      <c r="E645" s="85"/>
      <c r="F645" s="85"/>
      <c r="G645" s="85"/>
      <c r="H645" s="85"/>
      <c r="I645" s="85"/>
      <c r="J645" s="85"/>
      <c r="K645" s="308"/>
      <c r="L645" s="308"/>
      <c r="M645" s="308"/>
      <c r="N645" s="309"/>
    </row>
    <row r="646" spans="2:14" ht="12.75">
      <c r="B646" s="87">
        <v>619</v>
      </c>
      <c r="C646" s="313"/>
      <c r="D646" s="313"/>
      <c r="E646" s="70"/>
      <c r="F646" s="70"/>
      <c r="G646" s="70"/>
      <c r="H646" s="70"/>
      <c r="I646" s="70"/>
      <c r="J646" s="70"/>
      <c r="K646" s="314"/>
      <c r="L646" s="314"/>
      <c r="M646" s="314"/>
      <c r="N646" s="315"/>
    </row>
    <row r="647" spans="2:14" ht="12.75">
      <c r="B647" s="16">
        <v>620</v>
      </c>
      <c r="C647" s="306"/>
      <c r="D647" s="307"/>
      <c r="E647" s="85"/>
      <c r="F647" s="85"/>
      <c r="G647" s="85"/>
      <c r="H647" s="85"/>
      <c r="I647" s="85"/>
      <c r="J647" s="85"/>
      <c r="K647" s="308"/>
      <c r="L647" s="308"/>
      <c r="M647" s="308"/>
      <c r="N647" s="309"/>
    </row>
    <row r="648" spans="2:14" ht="12.75">
      <c r="B648" s="87">
        <v>621</v>
      </c>
      <c r="C648" s="313"/>
      <c r="D648" s="313"/>
      <c r="E648" s="70"/>
      <c r="F648" s="70"/>
      <c r="G648" s="70"/>
      <c r="H648" s="70"/>
      <c r="I648" s="70"/>
      <c r="J648" s="70"/>
      <c r="K648" s="314"/>
      <c r="L648" s="314"/>
      <c r="M648" s="314"/>
      <c r="N648" s="315"/>
    </row>
    <row r="649" spans="2:14" ht="12.75">
      <c r="B649" s="16">
        <v>622</v>
      </c>
      <c r="C649" s="306"/>
      <c r="D649" s="307"/>
      <c r="E649" s="85"/>
      <c r="F649" s="85"/>
      <c r="G649" s="85"/>
      <c r="H649" s="85"/>
      <c r="I649" s="85"/>
      <c r="J649" s="85"/>
      <c r="K649" s="308"/>
      <c r="L649" s="308"/>
      <c r="M649" s="308"/>
      <c r="N649" s="309"/>
    </row>
    <row r="650" spans="2:14" ht="12.75">
      <c r="B650" s="87">
        <v>623</v>
      </c>
      <c r="C650" s="313"/>
      <c r="D650" s="313"/>
      <c r="E650" s="70"/>
      <c r="F650" s="70"/>
      <c r="G650" s="70"/>
      <c r="H650" s="70"/>
      <c r="I650" s="70"/>
      <c r="J650" s="70"/>
      <c r="K650" s="314"/>
      <c r="L650" s="314"/>
      <c r="M650" s="314"/>
      <c r="N650" s="315"/>
    </row>
    <row r="651" spans="2:14" ht="12.75">
      <c r="B651" s="16">
        <v>624</v>
      </c>
      <c r="C651" s="306"/>
      <c r="D651" s="307"/>
      <c r="E651" s="85"/>
      <c r="F651" s="85"/>
      <c r="G651" s="85"/>
      <c r="H651" s="85"/>
      <c r="I651" s="85"/>
      <c r="J651" s="85"/>
      <c r="K651" s="308"/>
      <c r="L651" s="308"/>
      <c r="M651" s="308"/>
      <c r="N651" s="309"/>
    </row>
    <row r="652" spans="2:14" ht="12.75">
      <c r="B652" s="87">
        <v>625</v>
      </c>
      <c r="C652" s="313"/>
      <c r="D652" s="313"/>
      <c r="E652" s="70"/>
      <c r="F652" s="70"/>
      <c r="G652" s="70"/>
      <c r="H652" s="70"/>
      <c r="I652" s="70"/>
      <c r="J652" s="70"/>
      <c r="K652" s="314"/>
      <c r="L652" s="314"/>
      <c r="M652" s="314"/>
      <c r="N652" s="315"/>
    </row>
    <row r="653" spans="2:14" ht="12.75">
      <c r="B653" s="16">
        <v>626</v>
      </c>
      <c r="C653" s="306"/>
      <c r="D653" s="307"/>
      <c r="E653" s="85"/>
      <c r="F653" s="85"/>
      <c r="G653" s="85"/>
      <c r="H653" s="85"/>
      <c r="I653" s="85"/>
      <c r="J653" s="85"/>
      <c r="K653" s="308"/>
      <c r="L653" s="308"/>
      <c r="M653" s="308"/>
      <c r="N653" s="309"/>
    </row>
    <row r="654" spans="2:14" ht="12.75">
      <c r="B654" s="87">
        <v>627</v>
      </c>
      <c r="C654" s="313"/>
      <c r="D654" s="313"/>
      <c r="E654" s="70"/>
      <c r="F654" s="70"/>
      <c r="G654" s="70"/>
      <c r="H654" s="70"/>
      <c r="I654" s="70"/>
      <c r="J654" s="70"/>
      <c r="K654" s="314"/>
      <c r="L654" s="314"/>
      <c r="M654" s="314"/>
      <c r="N654" s="315"/>
    </row>
    <row r="655" spans="2:14" ht="12.75">
      <c r="B655" s="16">
        <v>628</v>
      </c>
      <c r="C655" s="306"/>
      <c r="D655" s="307"/>
      <c r="E655" s="85"/>
      <c r="F655" s="85"/>
      <c r="G655" s="85"/>
      <c r="H655" s="85"/>
      <c r="I655" s="85"/>
      <c r="J655" s="85"/>
      <c r="K655" s="308"/>
      <c r="L655" s="308"/>
      <c r="M655" s="308"/>
      <c r="N655" s="309"/>
    </row>
    <row r="656" spans="2:14" ht="12.75">
      <c r="B656" s="87">
        <v>629</v>
      </c>
      <c r="C656" s="313"/>
      <c r="D656" s="313"/>
      <c r="E656" s="70"/>
      <c r="F656" s="70"/>
      <c r="G656" s="70"/>
      <c r="H656" s="70"/>
      <c r="I656" s="70"/>
      <c r="J656" s="70"/>
      <c r="K656" s="314"/>
      <c r="L656" s="314"/>
      <c r="M656" s="314"/>
      <c r="N656" s="315"/>
    </row>
    <row r="657" spans="2:14" ht="12.75">
      <c r="B657" s="16">
        <v>630</v>
      </c>
      <c r="C657" s="306"/>
      <c r="D657" s="307"/>
      <c r="E657" s="85"/>
      <c r="F657" s="85"/>
      <c r="G657" s="85"/>
      <c r="H657" s="85"/>
      <c r="I657" s="85"/>
      <c r="J657" s="85"/>
      <c r="K657" s="308"/>
      <c r="L657" s="308"/>
      <c r="M657" s="308"/>
      <c r="N657" s="309"/>
    </row>
    <row r="658" spans="2:14" ht="12.75">
      <c r="B658" s="87">
        <v>631</v>
      </c>
      <c r="C658" s="313"/>
      <c r="D658" s="313"/>
      <c r="E658" s="70"/>
      <c r="F658" s="70"/>
      <c r="G658" s="70"/>
      <c r="H658" s="70"/>
      <c r="I658" s="70"/>
      <c r="J658" s="70"/>
      <c r="K658" s="314"/>
      <c r="L658" s="314"/>
      <c r="M658" s="314"/>
      <c r="N658" s="315"/>
    </row>
    <row r="659" spans="2:14" ht="12.75">
      <c r="B659" s="16">
        <v>632</v>
      </c>
      <c r="C659" s="306"/>
      <c r="D659" s="307"/>
      <c r="E659" s="85"/>
      <c r="F659" s="85"/>
      <c r="G659" s="85"/>
      <c r="H659" s="85"/>
      <c r="I659" s="85"/>
      <c r="J659" s="85"/>
      <c r="K659" s="308"/>
      <c r="L659" s="308"/>
      <c r="M659" s="308"/>
      <c r="N659" s="309"/>
    </row>
    <row r="660" spans="2:14" ht="12.75">
      <c r="B660" s="87">
        <v>633</v>
      </c>
      <c r="C660" s="313"/>
      <c r="D660" s="313"/>
      <c r="E660" s="70"/>
      <c r="F660" s="70"/>
      <c r="G660" s="70"/>
      <c r="H660" s="70"/>
      <c r="I660" s="70"/>
      <c r="J660" s="70"/>
      <c r="K660" s="314"/>
      <c r="L660" s="314"/>
      <c r="M660" s="314"/>
      <c r="N660" s="315"/>
    </row>
    <row r="661" spans="2:14" ht="12.75">
      <c r="B661" s="16">
        <v>634</v>
      </c>
      <c r="C661" s="306"/>
      <c r="D661" s="307"/>
      <c r="E661" s="85"/>
      <c r="F661" s="85"/>
      <c r="G661" s="85"/>
      <c r="H661" s="85"/>
      <c r="I661" s="85"/>
      <c r="J661" s="85"/>
      <c r="K661" s="308"/>
      <c r="L661" s="308"/>
      <c r="M661" s="308"/>
      <c r="N661" s="309"/>
    </row>
    <row r="662" spans="2:14" ht="12.75">
      <c r="B662" s="87">
        <v>635</v>
      </c>
      <c r="C662" s="313"/>
      <c r="D662" s="313"/>
      <c r="E662" s="70"/>
      <c r="F662" s="70"/>
      <c r="G662" s="70"/>
      <c r="H662" s="70"/>
      <c r="I662" s="70"/>
      <c r="J662" s="70"/>
      <c r="K662" s="314"/>
      <c r="L662" s="314"/>
      <c r="M662" s="314"/>
      <c r="N662" s="315"/>
    </row>
    <row r="663" spans="2:14" ht="12.75">
      <c r="B663" s="16">
        <v>636</v>
      </c>
      <c r="C663" s="306"/>
      <c r="D663" s="307"/>
      <c r="E663" s="85"/>
      <c r="F663" s="85"/>
      <c r="G663" s="85"/>
      <c r="H663" s="85"/>
      <c r="I663" s="85"/>
      <c r="J663" s="85"/>
      <c r="K663" s="308"/>
      <c r="L663" s="308"/>
      <c r="M663" s="308"/>
      <c r="N663" s="309"/>
    </row>
    <row r="664" spans="2:14" ht="12.75">
      <c r="B664" s="87">
        <v>637</v>
      </c>
      <c r="C664" s="313"/>
      <c r="D664" s="313"/>
      <c r="E664" s="70"/>
      <c r="F664" s="70"/>
      <c r="G664" s="70"/>
      <c r="H664" s="70"/>
      <c r="I664" s="70"/>
      <c r="J664" s="70"/>
      <c r="K664" s="314"/>
      <c r="L664" s="314"/>
      <c r="M664" s="314"/>
      <c r="N664" s="315"/>
    </row>
    <row r="665" spans="2:14" ht="12.75">
      <c r="B665" s="16">
        <v>638</v>
      </c>
      <c r="C665" s="306"/>
      <c r="D665" s="307"/>
      <c r="E665" s="85"/>
      <c r="F665" s="85"/>
      <c r="G665" s="85"/>
      <c r="H665" s="85"/>
      <c r="I665" s="85"/>
      <c r="J665" s="85"/>
      <c r="K665" s="308"/>
      <c r="L665" s="308"/>
      <c r="M665" s="308"/>
      <c r="N665" s="309"/>
    </row>
    <row r="666" spans="2:14" ht="12.75">
      <c r="B666" s="87">
        <v>639</v>
      </c>
      <c r="C666" s="313"/>
      <c r="D666" s="313"/>
      <c r="E666" s="70"/>
      <c r="F666" s="70"/>
      <c r="G666" s="70"/>
      <c r="H666" s="70"/>
      <c r="I666" s="70"/>
      <c r="J666" s="70"/>
      <c r="K666" s="314"/>
      <c r="L666" s="314"/>
      <c r="M666" s="314"/>
      <c r="N666" s="315"/>
    </row>
    <row r="667" spans="2:14" ht="12.75">
      <c r="B667" s="16">
        <v>640</v>
      </c>
      <c r="C667" s="306"/>
      <c r="D667" s="307"/>
      <c r="E667" s="85"/>
      <c r="F667" s="85"/>
      <c r="G667" s="85"/>
      <c r="H667" s="85"/>
      <c r="I667" s="85"/>
      <c r="J667" s="85"/>
      <c r="K667" s="308"/>
      <c r="L667" s="308"/>
      <c r="M667" s="308"/>
      <c r="N667" s="309"/>
    </row>
    <row r="668" spans="2:14" ht="12.75">
      <c r="B668" s="87">
        <v>641</v>
      </c>
      <c r="C668" s="313"/>
      <c r="D668" s="313"/>
      <c r="E668" s="70"/>
      <c r="F668" s="70"/>
      <c r="G668" s="70"/>
      <c r="H668" s="70"/>
      <c r="I668" s="70"/>
      <c r="J668" s="70"/>
      <c r="K668" s="314"/>
      <c r="L668" s="314"/>
      <c r="M668" s="314"/>
      <c r="N668" s="315"/>
    </row>
    <row r="669" spans="2:14" ht="12.75">
      <c r="B669" s="16">
        <v>642</v>
      </c>
      <c r="C669" s="306"/>
      <c r="D669" s="307"/>
      <c r="E669" s="85"/>
      <c r="F669" s="85"/>
      <c r="G669" s="85"/>
      <c r="H669" s="85"/>
      <c r="I669" s="85"/>
      <c r="J669" s="85"/>
      <c r="K669" s="308"/>
      <c r="L669" s="308"/>
      <c r="M669" s="308"/>
      <c r="N669" s="309"/>
    </row>
    <row r="670" spans="2:14" ht="12.75">
      <c r="B670" s="87">
        <v>643</v>
      </c>
      <c r="C670" s="313"/>
      <c r="D670" s="313"/>
      <c r="E670" s="70"/>
      <c r="F670" s="70"/>
      <c r="G670" s="70"/>
      <c r="H670" s="70"/>
      <c r="I670" s="70"/>
      <c r="J670" s="70"/>
      <c r="K670" s="314"/>
      <c r="L670" s="314"/>
      <c r="M670" s="314"/>
      <c r="N670" s="315"/>
    </row>
    <row r="671" spans="2:14" ht="12.75">
      <c r="B671" s="16">
        <v>644</v>
      </c>
      <c r="C671" s="306"/>
      <c r="D671" s="307"/>
      <c r="E671" s="85"/>
      <c r="F671" s="85"/>
      <c r="G671" s="85"/>
      <c r="H671" s="85"/>
      <c r="I671" s="85"/>
      <c r="J671" s="85"/>
      <c r="K671" s="308"/>
      <c r="L671" s="308"/>
      <c r="M671" s="308"/>
      <c r="N671" s="309"/>
    </row>
    <row r="672" spans="2:14" ht="12.75">
      <c r="B672" s="87">
        <v>645</v>
      </c>
      <c r="C672" s="313"/>
      <c r="D672" s="313"/>
      <c r="E672" s="70"/>
      <c r="F672" s="70"/>
      <c r="G672" s="70"/>
      <c r="H672" s="70"/>
      <c r="I672" s="70"/>
      <c r="J672" s="70"/>
      <c r="K672" s="314"/>
      <c r="L672" s="314"/>
      <c r="M672" s="314"/>
      <c r="N672" s="315"/>
    </row>
    <row r="673" spans="2:14" ht="12.75">
      <c r="B673" s="16">
        <v>646</v>
      </c>
      <c r="C673" s="306"/>
      <c r="D673" s="307"/>
      <c r="E673" s="85"/>
      <c r="F673" s="85"/>
      <c r="G673" s="85"/>
      <c r="H673" s="85"/>
      <c r="I673" s="85"/>
      <c r="J673" s="85"/>
      <c r="K673" s="308"/>
      <c r="L673" s="308"/>
      <c r="M673" s="308"/>
      <c r="N673" s="309"/>
    </row>
    <row r="674" spans="2:14" ht="12.75">
      <c r="B674" s="87">
        <v>647</v>
      </c>
      <c r="C674" s="313"/>
      <c r="D674" s="313"/>
      <c r="E674" s="70"/>
      <c r="F674" s="70"/>
      <c r="G674" s="70"/>
      <c r="H674" s="70"/>
      <c r="I674" s="70"/>
      <c r="J674" s="70"/>
      <c r="K674" s="314"/>
      <c r="L674" s="314"/>
      <c r="M674" s="314"/>
      <c r="N674" s="315"/>
    </row>
    <row r="675" spans="2:14" ht="12.75">
      <c r="B675" s="16">
        <v>648</v>
      </c>
      <c r="C675" s="306"/>
      <c r="D675" s="307"/>
      <c r="E675" s="85"/>
      <c r="F675" s="85"/>
      <c r="G675" s="85"/>
      <c r="H675" s="85"/>
      <c r="I675" s="85"/>
      <c r="J675" s="85"/>
      <c r="K675" s="308"/>
      <c r="L675" s="308"/>
      <c r="M675" s="308"/>
      <c r="N675" s="309"/>
    </row>
    <row r="676" spans="2:14" ht="12.75">
      <c r="B676" s="87">
        <v>649</v>
      </c>
      <c r="C676" s="313"/>
      <c r="D676" s="313"/>
      <c r="E676" s="70"/>
      <c r="F676" s="70"/>
      <c r="G676" s="70"/>
      <c r="H676" s="70"/>
      <c r="I676" s="70"/>
      <c r="J676" s="70"/>
      <c r="K676" s="314"/>
      <c r="L676" s="314"/>
      <c r="M676" s="314"/>
      <c r="N676" s="315"/>
    </row>
    <row r="677" spans="2:14" ht="12.75">
      <c r="B677" s="16">
        <v>650</v>
      </c>
      <c r="C677" s="306"/>
      <c r="D677" s="307"/>
      <c r="E677" s="85"/>
      <c r="F677" s="85"/>
      <c r="G677" s="85"/>
      <c r="H677" s="85"/>
      <c r="I677" s="85"/>
      <c r="J677" s="85"/>
      <c r="K677" s="308"/>
      <c r="L677" s="308"/>
      <c r="M677" s="308"/>
      <c r="N677" s="309"/>
    </row>
    <row r="678" spans="2:14" ht="12.75">
      <c r="B678" s="87">
        <v>651</v>
      </c>
      <c r="C678" s="313"/>
      <c r="D678" s="313"/>
      <c r="E678" s="70"/>
      <c r="F678" s="70"/>
      <c r="G678" s="70"/>
      <c r="H678" s="70"/>
      <c r="I678" s="70"/>
      <c r="J678" s="70"/>
      <c r="K678" s="314"/>
      <c r="L678" s="314"/>
      <c r="M678" s="314"/>
      <c r="N678" s="315"/>
    </row>
    <row r="679" spans="2:14" ht="12.75">
      <c r="B679" s="16">
        <v>652</v>
      </c>
      <c r="C679" s="306"/>
      <c r="D679" s="307"/>
      <c r="E679" s="85"/>
      <c r="F679" s="85"/>
      <c r="G679" s="85"/>
      <c r="H679" s="85"/>
      <c r="I679" s="85"/>
      <c r="J679" s="85"/>
      <c r="K679" s="308"/>
      <c r="L679" s="308"/>
      <c r="M679" s="308"/>
      <c r="N679" s="309"/>
    </row>
    <row r="680" spans="2:14" ht="12.75">
      <c r="B680" s="87">
        <v>653</v>
      </c>
      <c r="C680" s="313"/>
      <c r="D680" s="313"/>
      <c r="E680" s="70"/>
      <c r="F680" s="70"/>
      <c r="G680" s="70"/>
      <c r="H680" s="70"/>
      <c r="I680" s="70"/>
      <c r="J680" s="70"/>
      <c r="K680" s="314"/>
      <c r="L680" s="314"/>
      <c r="M680" s="314"/>
      <c r="N680" s="315"/>
    </row>
    <row r="681" spans="2:14" ht="12.75">
      <c r="B681" s="16">
        <v>654</v>
      </c>
      <c r="C681" s="306"/>
      <c r="D681" s="307"/>
      <c r="E681" s="85"/>
      <c r="F681" s="85"/>
      <c r="G681" s="85"/>
      <c r="H681" s="85"/>
      <c r="I681" s="85"/>
      <c r="J681" s="85"/>
      <c r="K681" s="308"/>
      <c r="L681" s="308"/>
      <c r="M681" s="308"/>
      <c r="N681" s="309"/>
    </row>
    <row r="682" spans="2:14" ht="12.75">
      <c r="B682" s="87">
        <v>655</v>
      </c>
      <c r="C682" s="313"/>
      <c r="D682" s="313"/>
      <c r="E682" s="70"/>
      <c r="F682" s="70"/>
      <c r="G682" s="70"/>
      <c r="H682" s="70"/>
      <c r="I682" s="70"/>
      <c r="J682" s="70"/>
      <c r="K682" s="314"/>
      <c r="L682" s="314"/>
      <c r="M682" s="314"/>
      <c r="N682" s="315"/>
    </row>
    <row r="683" spans="2:14" ht="12.75">
      <c r="B683" s="16">
        <v>656</v>
      </c>
      <c r="C683" s="306"/>
      <c r="D683" s="307"/>
      <c r="E683" s="85"/>
      <c r="F683" s="85"/>
      <c r="G683" s="85"/>
      <c r="H683" s="85"/>
      <c r="I683" s="85"/>
      <c r="J683" s="85"/>
      <c r="K683" s="308"/>
      <c r="L683" s="308"/>
      <c r="M683" s="308"/>
      <c r="N683" s="309"/>
    </row>
    <row r="684" spans="2:14" ht="12.75">
      <c r="B684" s="87">
        <v>657</v>
      </c>
      <c r="C684" s="313"/>
      <c r="D684" s="313"/>
      <c r="E684" s="70"/>
      <c r="F684" s="70"/>
      <c r="G684" s="70"/>
      <c r="H684" s="70"/>
      <c r="I684" s="70"/>
      <c r="J684" s="70"/>
      <c r="K684" s="314"/>
      <c r="L684" s="314"/>
      <c r="M684" s="314"/>
      <c r="N684" s="315"/>
    </row>
    <row r="685" spans="2:14" ht="12.75">
      <c r="B685" s="16">
        <v>658</v>
      </c>
      <c r="C685" s="306"/>
      <c r="D685" s="307"/>
      <c r="E685" s="85"/>
      <c r="F685" s="85"/>
      <c r="G685" s="85"/>
      <c r="H685" s="85"/>
      <c r="I685" s="85"/>
      <c r="J685" s="85"/>
      <c r="K685" s="308"/>
      <c r="L685" s="308"/>
      <c r="M685" s="308"/>
      <c r="N685" s="309"/>
    </row>
    <row r="686" spans="2:14" ht="12.75">
      <c r="B686" s="87">
        <v>659</v>
      </c>
      <c r="C686" s="313"/>
      <c r="D686" s="313"/>
      <c r="E686" s="70"/>
      <c r="F686" s="70"/>
      <c r="G686" s="70"/>
      <c r="H686" s="70"/>
      <c r="I686" s="70"/>
      <c r="J686" s="70"/>
      <c r="K686" s="314"/>
      <c r="L686" s="314"/>
      <c r="M686" s="314"/>
      <c r="N686" s="315"/>
    </row>
    <row r="687" spans="2:14" ht="12.75">
      <c r="B687" s="16">
        <v>660</v>
      </c>
      <c r="C687" s="306"/>
      <c r="D687" s="307"/>
      <c r="E687" s="85"/>
      <c r="F687" s="85"/>
      <c r="G687" s="85"/>
      <c r="H687" s="85"/>
      <c r="I687" s="85"/>
      <c r="J687" s="85"/>
      <c r="K687" s="308"/>
      <c r="L687" s="308"/>
      <c r="M687" s="308"/>
      <c r="N687" s="309"/>
    </row>
    <row r="688" spans="2:14" ht="12.75">
      <c r="B688" s="87">
        <v>661</v>
      </c>
      <c r="C688" s="313"/>
      <c r="D688" s="313"/>
      <c r="E688" s="70"/>
      <c r="F688" s="70"/>
      <c r="G688" s="70"/>
      <c r="H688" s="70"/>
      <c r="I688" s="70"/>
      <c r="J688" s="70"/>
      <c r="K688" s="314"/>
      <c r="L688" s="314"/>
      <c r="M688" s="314"/>
      <c r="N688" s="315"/>
    </row>
    <row r="689" spans="2:14" ht="12.75">
      <c r="B689" s="16">
        <v>662</v>
      </c>
      <c r="C689" s="306"/>
      <c r="D689" s="307"/>
      <c r="E689" s="85"/>
      <c r="F689" s="85"/>
      <c r="G689" s="85"/>
      <c r="H689" s="85"/>
      <c r="I689" s="85"/>
      <c r="J689" s="85"/>
      <c r="K689" s="308"/>
      <c r="L689" s="308"/>
      <c r="M689" s="308"/>
      <c r="N689" s="309"/>
    </row>
    <row r="690" spans="2:14" ht="12.75">
      <c r="B690" s="87">
        <v>663</v>
      </c>
      <c r="C690" s="313"/>
      <c r="D690" s="313"/>
      <c r="E690" s="70"/>
      <c r="F690" s="70"/>
      <c r="G690" s="70"/>
      <c r="H690" s="70"/>
      <c r="I690" s="70"/>
      <c r="J690" s="70"/>
      <c r="K690" s="314"/>
      <c r="L690" s="314"/>
      <c r="M690" s="314"/>
      <c r="N690" s="315"/>
    </row>
    <row r="691" spans="2:14" ht="12.75">
      <c r="B691" s="16">
        <v>664</v>
      </c>
      <c r="C691" s="306"/>
      <c r="D691" s="307"/>
      <c r="E691" s="85"/>
      <c r="F691" s="85"/>
      <c r="G691" s="85"/>
      <c r="H691" s="85"/>
      <c r="I691" s="85"/>
      <c r="J691" s="85"/>
      <c r="K691" s="308"/>
      <c r="L691" s="308"/>
      <c r="M691" s="308"/>
      <c r="N691" s="309"/>
    </row>
    <row r="692" spans="2:14" ht="12.75">
      <c r="B692" s="87">
        <v>665</v>
      </c>
      <c r="C692" s="313"/>
      <c r="D692" s="313"/>
      <c r="E692" s="70"/>
      <c r="F692" s="70"/>
      <c r="G692" s="70"/>
      <c r="H692" s="70"/>
      <c r="I692" s="70"/>
      <c r="J692" s="70"/>
      <c r="K692" s="314"/>
      <c r="L692" s="314"/>
      <c r="M692" s="314"/>
      <c r="N692" s="315"/>
    </row>
    <row r="693" spans="2:14" ht="12.75">
      <c r="B693" s="16">
        <v>666</v>
      </c>
      <c r="C693" s="306"/>
      <c r="D693" s="307"/>
      <c r="E693" s="85"/>
      <c r="F693" s="85"/>
      <c r="G693" s="85"/>
      <c r="H693" s="85"/>
      <c r="I693" s="85"/>
      <c r="J693" s="85"/>
      <c r="K693" s="308"/>
      <c r="L693" s="308"/>
      <c r="M693" s="308"/>
      <c r="N693" s="309"/>
    </row>
    <row r="694" spans="2:14" ht="12.75">
      <c r="B694" s="87">
        <v>667</v>
      </c>
      <c r="C694" s="313"/>
      <c r="D694" s="313"/>
      <c r="E694" s="70"/>
      <c r="F694" s="70"/>
      <c r="G694" s="70"/>
      <c r="H694" s="70"/>
      <c r="I694" s="70"/>
      <c r="J694" s="70"/>
      <c r="K694" s="314"/>
      <c r="L694" s="314"/>
      <c r="M694" s="314"/>
      <c r="N694" s="315"/>
    </row>
    <row r="695" spans="2:14" ht="12.75">
      <c r="B695" s="16">
        <v>668</v>
      </c>
      <c r="C695" s="306"/>
      <c r="D695" s="307"/>
      <c r="E695" s="85"/>
      <c r="F695" s="85"/>
      <c r="G695" s="85"/>
      <c r="H695" s="85"/>
      <c r="I695" s="85"/>
      <c r="J695" s="85"/>
      <c r="K695" s="308"/>
      <c r="L695" s="308"/>
      <c r="M695" s="308"/>
      <c r="N695" s="309"/>
    </row>
    <row r="696" spans="2:14" ht="12.75">
      <c r="B696" s="87">
        <v>669</v>
      </c>
      <c r="C696" s="313"/>
      <c r="D696" s="313"/>
      <c r="E696" s="70"/>
      <c r="F696" s="70"/>
      <c r="G696" s="70"/>
      <c r="H696" s="70"/>
      <c r="I696" s="70"/>
      <c r="J696" s="70"/>
      <c r="K696" s="314"/>
      <c r="L696" s="314"/>
      <c r="M696" s="314"/>
      <c r="N696" s="315"/>
    </row>
    <row r="697" spans="2:14" ht="12.75">
      <c r="B697" s="16">
        <v>670</v>
      </c>
      <c r="C697" s="306"/>
      <c r="D697" s="307"/>
      <c r="E697" s="85"/>
      <c r="F697" s="85"/>
      <c r="G697" s="85"/>
      <c r="H697" s="85"/>
      <c r="I697" s="85"/>
      <c r="J697" s="85"/>
      <c r="K697" s="308"/>
      <c r="L697" s="308"/>
      <c r="M697" s="308"/>
      <c r="N697" s="309"/>
    </row>
    <row r="698" spans="2:14" ht="12.75">
      <c r="B698" s="87">
        <v>671</v>
      </c>
      <c r="C698" s="313"/>
      <c r="D698" s="313"/>
      <c r="E698" s="70"/>
      <c r="F698" s="70"/>
      <c r="G698" s="70"/>
      <c r="H698" s="70"/>
      <c r="I698" s="70"/>
      <c r="J698" s="70"/>
      <c r="K698" s="314"/>
      <c r="L698" s="314"/>
      <c r="M698" s="314"/>
      <c r="N698" s="315"/>
    </row>
    <row r="699" spans="2:14" ht="12.75">
      <c r="B699" s="16">
        <v>672</v>
      </c>
      <c r="C699" s="306"/>
      <c r="D699" s="307"/>
      <c r="E699" s="85"/>
      <c r="F699" s="85"/>
      <c r="G699" s="85"/>
      <c r="H699" s="85"/>
      <c r="I699" s="85"/>
      <c r="J699" s="85"/>
      <c r="K699" s="308"/>
      <c r="L699" s="308"/>
      <c r="M699" s="308"/>
      <c r="N699" s="309"/>
    </row>
    <row r="700" spans="2:14" ht="12.75">
      <c r="B700" s="87">
        <v>673</v>
      </c>
      <c r="C700" s="313"/>
      <c r="D700" s="313"/>
      <c r="E700" s="70"/>
      <c r="F700" s="70"/>
      <c r="G700" s="70"/>
      <c r="H700" s="70"/>
      <c r="I700" s="70"/>
      <c r="J700" s="70"/>
      <c r="K700" s="314"/>
      <c r="L700" s="314"/>
      <c r="M700" s="314"/>
      <c r="N700" s="315"/>
    </row>
    <row r="701" spans="2:14" ht="12.75">
      <c r="B701" s="16">
        <v>674</v>
      </c>
      <c r="C701" s="306"/>
      <c r="D701" s="307"/>
      <c r="E701" s="85"/>
      <c r="F701" s="85"/>
      <c r="G701" s="85"/>
      <c r="H701" s="85"/>
      <c r="I701" s="85"/>
      <c r="J701" s="85"/>
      <c r="K701" s="308"/>
      <c r="L701" s="308"/>
      <c r="M701" s="308"/>
      <c r="N701" s="309"/>
    </row>
    <row r="702" spans="2:14" ht="12.75">
      <c r="B702" s="87">
        <v>675</v>
      </c>
      <c r="C702" s="313"/>
      <c r="D702" s="313"/>
      <c r="E702" s="70"/>
      <c r="F702" s="70"/>
      <c r="G702" s="70"/>
      <c r="H702" s="70"/>
      <c r="I702" s="70"/>
      <c r="J702" s="70"/>
      <c r="K702" s="314"/>
      <c r="L702" s="314"/>
      <c r="M702" s="314"/>
      <c r="N702" s="315"/>
    </row>
    <row r="703" spans="2:14" ht="12.75">
      <c r="B703" s="16">
        <v>676</v>
      </c>
      <c r="C703" s="306"/>
      <c r="D703" s="307"/>
      <c r="E703" s="85"/>
      <c r="F703" s="85"/>
      <c r="G703" s="85"/>
      <c r="H703" s="85"/>
      <c r="I703" s="85"/>
      <c r="J703" s="85"/>
      <c r="K703" s="308"/>
      <c r="L703" s="308"/>
      <c r="M703" s="308"/>
      <c r="N703" s="309"/>
    </row>
    <row r="704" spans="2:14" ht="12.75">
      <c r="B704" s="87">
        <v>677</v>
      </c>
      <c r="C704" s="313"/>
      <c r="D704" s="313"/>
      <c r="E704" s="70"/>
      <c r="F704" s="70"/>
      <c r="G704" s="70"/>
      <c r="H704" s="70"/>
      <c r="I704" s="70"/>
      <c r="J704" s="70"/>
      <c r="K704" s="314"/>
      <c r="L704" s="314"/>
      <c r="M704" s="314"/>
      <c r="N704" s="315"/>
    </row>
    <row r="705" spans="2:14" ht="12.75">
      <c r="B705" s="16">
        <v>678</v>
      </c>
      <c r="C705" s="306"/>
      <c r="D705" s="307"/>
      <c r="E705" s="85"/>
      <c r="F705" s="85"/>
      <c r="G705" s="85"/>
      <c r="H705" s="85"/>
      <c r="I705" s="85"/>
      <c r="J705" s="85"/>
      <c r="K705" s="308"/>
      <c r="L705" s="308"/>
      <c r="M705" s="308"/>
      <c r="N705" s="309"/>
    </row>
    <row r="706" spans="2:14" ht="12.75">
      <c r="B706" s="87">
        <v>679</v>
      </c>
      <c r="C706" s="313"/>
      <c r="D706" s="313"/>
      <c r="E706" s="70"/>
      <c r="F706" s="70"/>
      <c r="G706" s="70"/>
      <c r="H706" s="70"/>
      <c r="I706" s="70"/>
      <c r="J706" s="70"/>
      <c r="K706" s="314"/>
      <c r="L706" s="314"/>
      <c r="M706" s="314"/>
      <c r="N706" s="315"/>
    </row>
    <row r="707" spans="2:14" ht="12.75">
      <c r="B707" s="16">
        <v>680</v>
      </c>
      <c r="C707" s="306"/>
      <c r="D707" s="307"/>
      <c r="E707" s="85"/>
      <c r="F707" s="85"/>
      <c r="G707" s="85"/>
      <c r="H707" s="85"/>
      <c r="I707" s="85"/>
      <c r="J707" s="85"/>
      <c r="K707" s="308"/>
      <c r="L707" s="308"/>
      <c r="M707" s="308"/>
      <c r="N707" s="309"/>
    </row>
    <row r="708" spans="2:14" ht="12.75">
      <c r="B708" s="87">
        <v>681</v>
      </c>
      <c r="C708" s="313"/>
      <c r="D708" s="313"/>
      <c r="E708" s="70"/>
      <c r="F708" s="70"/>
      <c r="G708" s="70"/>
      <c r="H708" s="70"/>
      <c r="I708" s="70"/>
      <c r="J708" s="70"/>
      <c r="K708" s="314"/>
      <c r="L708" s="314"/>
      <c r="M708" s="314"/>
      <c r="N708" s="315"/>
    </row>
    <row r="709" spans="2:14" ht="12.75">
      <c r="B709" s="16">
        <v>682</v>
      </c>
      <c r="C709" s="306"/>
      <c r="D709" s="307"/>
      <c r="E709" s="85"/>
      <c r="F709" s="85"/>
      <c r="G709" s="85"/>
      <c r="H709" s="85"/>
      <c r="I709" s="85"/>
      <c r="J709" s="85"/>
      <c r="K709" s="308"/>
      <c r="L709" s="308"/>
      <c r="M709" s="308"/>
      <c r="N709" s="309"/>
    </row>
    <row r="710" spans="2:14" ht="12.75">
      <c r="B710" s="87">
        <v>683</v>
      </c>
      <c r="C710" s="313"/>
      <c r="D710" s="313"/>
      <c r="E710" s="70"/>
      <c r="F710" s="70"/>
      <c r="G710" s="70"/>
      <c r="H710" s="70"/>
      <c r="I710" s="70"/>
      <c r="J710" s="70"/>
      <c r="K710" s="314"/>
      <c r="L710" s="314"/>
      <c r="M710" s="314"/>
      <c r="N710" s="315"/>
    </row>
    <row r="711" spans="2:14" ht="12.75">
      <c r="B711" s="16">
        <v>684</v>
      </c>
      <c r="C711" s="306"/>
      <c r="D711" s="307"/>
      <c r="E711" s="85"/>
      <c r="F711" s="85"/>
      <c r="G711" s="85"/>
      <c r="H711" s="85"/>
      <c r="I711" s="85"/>
      <c r="J711" s="85"/>
      <c r="K711" s="308"/>
      <c r="L711" s="308"/>
      <c r="M711" s="308"/>
      <c r="N711" s="309"/>
    </row>
    <row r="712" spans="2:14" ht="12.75">
      <c r="B712" s="87">
        <v>685</v>
      </c>
      <c r="C712" s="313"/>
      <c r="D712" s="313"/>
      <c r="E712" s="70"/>
      <c r="F712" s="70"/>
      <c r="G712" s="70"/>
      <c r="H712" s="70"/>
      <c r="I712" s="70"/>
      <c r="J712" s="70"/>
      <c r="K712" s="314"/>
      <c r="L712" s="314"/>
      <c r="M712" s="314"/>
      <c r="N712" s="315"/>
    </row>
    <row r="713" spans="2:14" ht="12.75">
      <c r="B713" s="16">
        <v>686</v>
      </c>
      <c r="C713" s="306"/>
      <c r="D713" s="307"/>
      <c r="E713" s="85"/>
      <c r="F713" s="85"/>
      <c r="G713" s="85"/>
      <c r="H713" s="85"/>
      <c r="I713" s="85"/>
      <c r="J713" s="85"/>
      <c r="K713" s="308"/>
      <c r="L713" s="308"/>
      <c r="M713" s="308"/>
      <c r="N713" s="309"/>
    </row>
    <row r="714" spans="2:14" ht="12.75">
      <c r="B714" s="87">
        <v>687</v>
      </c>
      <c r="C714" s="313"/>
      <c r="D714" s="313"/>
      <c r="E714" s="70"/>
      <c r="F714" s="70"/>
      <c r="G714" s="70"/>
      <c r="H714" s="70"/>
      <c r="I714" s="70"/>
      <c r="J714" s="70"/>
      <c r="K714" s="314"/>
      <c r="L714" s="314"/>
      <c r="M714" s="314"/>
      <c r="N714" s="315"/>
    </row>
    <row r="715" spans="2:14" ht="12.75">
      <c r="B715" s="16">
        <v>688</v>
      </c>
      <c r="C715" s="306"/>
      <c r="D715" s="307"/>
      <c r="E715" s="85"/>
      <c r="F715" s="85"/>
      <c r="G715" s="85"/>
      <c r="H715" s="85"/>
      <c r="I715" s="85"/>
      <c r="J715" s="85"/>
      <c r="K715" s="308"/>
      <c r="L715" s="308"/>
      <c r="M715" s="308"/>
      <c r="N715" s="309"/>
    </row>
    <row r="716" spans="2:14" ht="12.75">
      <c r="B716" s="87">
        <v>689</v>
      </c>
      <c r="C716" s="313"/>
      <c r="D716" s="313"/>
      <c r="E716" s="70"/>
      <c r="F716" s="70"/>
      <c r="G716" s="70"/>
      <c r="H716" s="70"/>
      <c r="I716" s="70"/>
      <c r="J716" s="70"/>
      <c r="K716" s="314"/>
      <c r="L716" s="314"/>
      <c r="M716" s="314"/>
      <c r="N716" s="315"/>
    </row>
    <row r="717" spans="2:14" ht="12.75">
      <c r="B717" s="16">
        <v>690</v>
      </c>
      <c r="C717" s="306"/>
      <c r="D717" s="307"/>
      <c r="E717" s="85"/>
      <c r="F717" s="85"/>
      <c r="G717" s="85"/>
      <c r="H717" s="85"/>
      <c r="I717" s="85"/>
      <c r="J717" s="85"/>
      <c r="K717" s="308"/>
      <c r="L717" s="308"/>
      <c r="M717" s="308"/>
      <c r="N717" s="309"/>
    </row>
    <row r="718" spans="2:14" ht="12.75">
      <c r="B718" s="87">
        <v>691</v>
      </c>
      <c r="C718" s="313"/>
      <c r="D718" s="313"/>
      <c r="E718" s="70"/>
      <c r="F718" s="70"/>
      <c r="G718" s="70"/>
      <c r="H718" s="70"/>
      <c r="I718" s="70"/>
      <c r="J718" s="70"/>
      <c r="K718" s="314"/>
      <c r="L718" s="314"/>
      <c r="M718" s="314"/>
      <c r="N718" s="315"/>
    </row>
    <row r="719" spans="2:14" ht="12.75">
      <c r="B719" s="16">
        <v>692</v>
      </c>
      <c r="C719" s="306"/>
      <c r="D719" s="307"/>
      <c r="E719" s="85"/>
      <c r="F719" s="85"/>
      <c r="G719" s="85"/>
      <c r="H719" s="85"/>
      <c r="I719" s="85"/>
      <c r="J719" s="85"/>
      <c r="K719" s="308"/>
      <c r="L719" s="308"/>
      <c r="M719" s="308"/>
      <c r="N719" s="309"/>
    </row>
    <row r="720" spans="2:14" ht="12.75">
      <c r="B720" s="87">
        <v>693</v>
      </c>
      <c r="C720" s="313"/>
      <c r="D720" s="313"/>
      <c r="E720" s="70"/>
      <c r="F720" s="70"/>
      <c r="G720" s="70"/>
      <c r="H720" s="70"/>
      <c r="I720" s="70"/>
      <c r="J720" s="70"/>
      <c r="K720" s="314"/>
      <c r="L720" s="314"/>
      <c r="M720" s="314"/>
      <c r="N720" s="315"/>
    </row>
    <row r="721" spans="2:14" ht="12.75">
      <c r="B721" s="16">
        <v>694</v>
      </c>
      <c r="C721" s="306"/>
      <c r="D721" s="307"/>
      <c r="E721" s="85"/>
      <c r="F721" s="85"/>
      <c r="G721" s="85"/>
      <c r="H721" s="85"/>
      <c r="I721" s="85"/>
      <c r="J721" s="85"/>
      <c r="K721" s="308"/>
      <c r="L721" s="308"/>
      <c r="M721" s="308"/>
      <c r="N721" s="309"/>
    </row>
    <row r="722" spans="2:14" ht="12.75">
      <c r="B722" s="87">
        <v>695</v>
      </c>
      <c r="C722" s="313"/>
      <c r="D722" s="313"/>
      <c r="E722" s="70"/>
      <c r="F722" s="70"/>
      <c r="G722" s="70"/>
      <c r="H722" s="70"/>
      <c r="I722" s="70"/>
      <c r="J722" s="70"/>
      <c r="K722" s="314"/>
      <c r="L722" s="314"/>
      <c r="M722" s="314"/>
      <c r="N722" s="315"/>
    </row>
    <row r="723" spans="2:14" ht="12.75">
      <c r="B723" s="16">
        <v>696</v>
      </c>
      <c r="C723" s="306"/>
      <c r="D723" s="307"/>
      <c r="E723" s="85"/>
      <c r="F723" s="85"/>
      <c r="G723" s="85"/>
      <c r="H723" s="85"/>
      <c r="I723" s="85"/>
      <c r="J723" s="85"/>
      <c r="K723" s="308"/>
      <c r="L723" s="308"/>
      <c r="M723" s="308"/>
      <c r="N723" s="309"/>
    </row>
    <row r="724" spans="2:14" ht="12.75">
      <c r="B724" s="87">
        <v>697</v>
      </c>
      <c r="C724" s="313"/>
      <c r="D724" s="313"/>
      <c r="E724" s="70"/>
      <c r="F724" s="70"/>
      <c r="G724" s="70"/>
      <c r="H724" s="70"/>
      <c r="I724" s="70"/>
      <c r="J724" s="70"/>
      <c r="K724" s="314"/>
      <c r="L724" s="314"/>
      <c r="M724" s="314"/>
      <c r="N724" s="315"/>
    </row>
    <row r="725" spans="2:14" ht="12.75">
      <c r="B725" s="16">
        <v>698</v>
      </c>
      <c r="C725" s="306"/>
      <c r="D725" s="307"/>
      <c r="E725" s="85"/>
      <c r="F725" s="85"/>
      <c r="G725" s="85"/>
      <c r="H725" s="85"/>
      <c r="I725" s="85"/>
      <c r="J725" s="85"/>
      <c r="K725" s="308"/>
      <c r="L725" s="308"/>
      <c r="M725" s="308"/>
      <c r="N725" s="309"/>
    </row>
    <row r="726" spans="2:14" ht="12.75">
      <c r="B726" s="87">
        <v>699</v>
      </c>
      <c r="C726" s="313"/>
      <c r="D726" s="313"/>
      <c r="E726" s="70"/>
      <c r="F726" s="70"/>
      <c r="G726" s="70"/>
      <c r="H726" s="70"/>
      <c r="I726" s="70"/>
      <c r="J726" s="70"/>
      <c r="K726" s="314"/>
      <c r="L726" s="314"/>
      <c r="M726" s="314"/>
      <c r="N726" s="315"/>
    </row>
    <row r="727" spans="2:14" ht="12.75">
      <c r="B727" s="16">
        <v>700</v>
      </c>
      <c r="C727" s="306"/>
      <c r="D727" s="307"/>
      <c r="E727" s="85"/>
      <c r="F727" s="85"/>
      <c r="G727" s="85"/>
      <c r="H727" s="85"/>
      <c r="I727" s="85"/>
      <c r="J727" s="85"/>
      <c r="K727" s="308"/>
      <c r="L727" s="308"/>
      <c r="M727" s="308"/>
      <c r="N727" s="309"/>
    </row>
    <row r="728" spans="2:14" ht="12.75">
      <c r="B728" s="87">
        <v>701</v>
      </c>
      <c r="C728" s="313"/>
      <c r="D728" s="313"/>
      <c r="E728" s="70"/>
      <c r="F728" s="70"/>
      <c r="G728" s="70"/>
      <c r="H728" s="70"/>
      <c r="I728" s="70"/>
      <c r="J728" s="70"/>
      <c r="K728" s="314"/>
      <c r="L728" s="314"/>
      <c r="M728" s="314"/>
      <c r="N728" s="315"/>
    </row>
    <row r="729" spans="2:14" ht="12.75">
      <c r="B729" s="16">
        <v>702</v>
      </c>
      <c r="C729" s="306"/>
      <c r="D729" s="307"/>
      <c r="E729" s="85"/>
      <c r="F729" s="85"/>
      <c r="G729" s="85"/>
      <c r="H729" s="85"/>
      <c r="I729" s="85"/>
      <c r="J729" s="85"/>
      <c r="K729" s="308"/>
      <c r="L729" s="308"/>
      <c r="M729" s="308"/>
      <c r="N729" s="309"/>
    </row>
    <row r="730" spans="2:14" ht="12.75">
      <c r="B730" s="87">
        <v>703</v>
      </c>
      <c r="C730" s="313"/>
      <c r="D730" s="313"/>
      <c r="E730" s="70"/>
      <c r="F730" s="70"/>
      <c r="G730" s="70"/>
      <c r="H730" s="70"/>
      <c r="I730" s="70"/>
      <c r="J730" s="70"/>
      <c r="K730" s="314"/>
      <c r="L730" s="314"/>
      <c r="M730" s="314"/>
      <c r="N730" s="315"/>
    </row>
    <row r="731" spans="2:14" ht="12.75">
      <c r="B731" s="16">
        <v>704</v>
      </c>
      <c r="C731" s="306"/>
      <c r="D731" s="307"/>
      <c r="E731" s="85"/>
      <c r="F731" s="85"/>
      <c r="G731" s="85"/>
      <c r="H731" s="85"/>
      <c r="I731" s="85"/>
      <c r="J731" s="85"/>
      <c r="K731" s="308"/>
      <c r="L731" s="308"/>
      <c r="M731" s="308"/>
      <c r="N731" s="309"/>
    </row>
    <row r="732" spans="2:14" ht="12.75">
      <c r="B732" s="87">
        <v>705</v>
      </c>
      <c r="C732" s="313"/>
      <c r="D732" s="313"/>
      <c r="E732" s="70"/>
      <c r="F732" s="70"/>
      <c r="G732" s="70"/>
      <c r="H732" s="70"/>
      <c r="I732" s="70"/>
      <c r="J732" s="70"/>
      <c r="K732" s="314"/>
      <c r="L732" s="314"/>
      <c r="M732" s="314"/>
      <c r="N732" s="315"/>
    </row>
    <row r="733" spans="2:14" ht="12.75">
      <c r="B733" s="16">
        <v>706</v>
      </c>
      <c r="C733" s="306"/>
      <c r="D733" s="307"/>
      <c r="E733" s="85"/>
      <c r="F733" s="85"/>
      <c r="G733" s="85"/>
      <c r="H733" s="85"/>
      <c r="I733" s="85"/>
      <c r="J733" s="85"/>
      <c r="K733" s="308"/>
      <c r="L733" s="308"/>
      <c r="M733" s="308"/>
      <c r="N733" s="309"/>
    </row>
    <row r="734" spans="2:14" ht="12.75">
      <c r="B734" s="87">
        <v>707</v>
      </c>
      <c r="C734" s="313"/>
      <c r="D734" s="313"/>
      <c r="E734" s="70"/>
      <c r="F734" s="70"/>
      <c r="G734" s="70"/>
      <c r="H734" s="70"/>
      <c r="I734" s="70"/>
      <c r="J734" s="70"/>
      <c r="K734" s="314"/>
      <c r="L734" s="314"/>
      <c r="M734" s="314"/>
      <c r="N734" s="315"/>
    </row>
    <row r="735" spans="2:14" ht="12.75">
      <c r="B735" s="16">
        <v>708</v>
      </c>
      <c r="C735" s="306"/>
      <c r="D735" s="307"/>
      <c r="E735" s="85"/>
      <c r="F735" s="85"/>
      <c r="G735" s="85"/>
      <c r="H735" s="85"/>
      <c r="I735" s="85"/>
      <c r="J735" s="85"/>
      <c r="K735" s="308"/>
      <c r="L735" s="308"/>
      <c r="M735" s="308"/>
      <c r="N735" s="309"/>
    </row>
    <row r="736" spans="2:14" ht="12.75">
      <c r="B736" s="87">
        <v>709</v>
      </c>
      <c r="C736" s="313"/>
      <c r="D736" s="313"/>
      <c r="E736" s="70"/>
      <c r="F736" s="70"/>
      <c r="G736" s="70"/>
      <c r="H736" s="70"/>
      <c r="I736" s="70"/>
      <c r="J736" s="70"/>
      <c r="K736" s="314"/>
      <c r="L736" s="314"/>
      <c r="M736" s="314"/>
      <c r="N736" s="315"/>
    </row>
    <row r="737" spans="2:14" ht="12.75">
      <c r="B737" s="16">
        <v>710</v>
      </c>
      <c r="C737" s="306"/>
      <c r="D737" s="307"/>
      <c r="E737" s="85"/>
      <c r="F737" s="85"/>
      <c r="G737" s="85"/>
      <c r="H737" s="85"/>
      <c r="I737" s="85"/>
      <c r="J737" s="85"/>
      <c r="K737" s="308"/>
      <c r="L737" s="308"/>
      <c r="M737" s="308"/>
      <c r="N737" s="309"/>
    </row>
    <row r="738" spans="2:14" ht="12.75">
      <c r="B738" s="87">
        <v>711</v>
      </c>
      <c r="C738" s="313"/>
      <c r="D738" s="313"/>
      <c r="E738" s="70"/>
      <c r="F738" s="70"/>
      <c r="G738" s="70"/>
      <c r="H738" s="70"/>
      <c r="I738" s="70"/>
      <c r="J738" s="70"/>
      <c r="K738" s="314"/>
      <c r="L738" s="314"/>
      <c r="M738" s="314"/>
      <c r="N738" s="315"/>
    </row>
    <row r="739" spans="2:14" ht="12.75">
      <c r="B739" s="16">
        <v>712</v>
      </c>
      <c r="C739" s="306"/>
      <c r="D739" s="307"/>
      <c r="E739" s="85"/>
      <c r="F739" s="85"/>
      <c r="G739" s="85"/>
      <c r="H739" s="85"/>
      <c r="I739" s="85"/>
      <c r="J739" s="85"/>
      <c r="K739" s="308"/>
      <c r="L739" s="308"/>
      <c r="M739" s="308"/>
      <c r="N739" s="309"/>
    </row>
    <row r="740" spans="2:14" ht="12.75">
      <c r="B740" s="87">
        <v>713</v>
      </c>
      <c r="C740" s="313"/>
      <c r="D740" s="313"/>
      <c r="E740" s="70"/>
      <c r="F740" s="70"/>
      <c r="G740" s="70"/>
      <c r="H740" s="70"/>
      <c r="I740" s="70"/>
      <c r="J740" s="70"/>
      <c r="K740" s="314"/>
      <c r="L740" s="314"/>
      <c r="M740" s="314"/>
      <c r="N740" s="315"/>
    </row>
    <row r="741" spans="2:14" ht="12.75">
      <c r="B741" s="16">
        <v>714</v>
      </c>
      <c r="C741" s="306"/>
      <c r="D741" s="307"/>
      <c r="E741" s="85"/>
      <c r="F741" s="85"/>
      <c r="G741" s="85"/>
      <c r="H741" s="85"/>
      <c r="I741" s="85"/>
      <c r="J741" s="85"/>
      <c r="K741" s="308"/>
      <c r="L741" s="308"/>
      <c r="M741" s="308"/>
      <c r="N741" s="309"/>
    </row>
    <row r="742" spans="2:14" ht="12.75">
      <c r="B742" s="87">
        <v>715</v>
      </c>
      <c r="C742" s="313"/>
      <c r="D742" s="313"/>
      <c r="E742" s="70"/>
      <c r="F742" s="70"/>
      <c r="G742" s="70"/>
      <c r="H742" s="70"/>
      <c r="I742" s="70"/>
      <c r="J742" s="70"/>
      <c r="K742" s="314"/>
      <c r="L742" s="314"/>
      <c r="M742" s="314"/>
      <c r="N742" s="315"/>
    </row>
    <row r="743" spans="2:14" ht="12.75">
      <c r="B743" s="16">
        <v>716</v>
      </c>
      <c r="C743" s="306"/>
      <c r="D743" s="307"/>
      <c r="E743" s="85"/>
      <c r="F743" s="85"/>
      <c r="G743" s="85"/>
      <c r="H743" s="85"/>
      <c r="I743" s="85"/>
      <c r="J743" s="85"/>
      <c r="K743" s="308"/>
      <c r="L743" s="308"/>
      <c r="M743" s="308"/>
      <c r="N743" s="309"/>
    </row>
    <row r="744" spans="2:14" ht="12.75">
      <c r="B744" s="87">
        <v>717</v>
      </c>
      <c r="C744" s="313"/>
      <c r="D744" s="313"/>
      <c r="E744" s="70"/>
      <c r="F744" s="70"/>
      <c r="G744" s="70"/>
      <c r="H744" s="70"/>
      <c r="I744" s="70"/>
      <c r="J744" s="70"/>
      <c r="K744" s="314"/>
      <c r="L744" s="314"/>
      <c r="M744" s="314"/>
      <c r="N744" s="315"/>
    </row>
    <row r="745" spans="2:14" ht="12.75">
      <c r="B745" s="16">
        <v>718</v>
      </c>
      <c r="C745" s="306"/>
      <c r="D745" s="307"/>
      <c r="E745" s="85"/>
      <c r="F745" s="85"/>
      <c r="G745" s="85"/>
      <c r="H745" s="85"/>
      <c r="I745" s="85"/>
      <c r="J745" s="85"/>
      <c r="K745" s="308"/>
      <c r="L745" s="308"/>
      <c r="M745" s="308"/>
      <c r="N745" s="309"/>
    </row>
    <row r="746" spans="2:14" ht="12.75">
      <c r="B746" s="87">
        <v>719</v>
      </c>
      <c r="C746" s="313"/>
      <c r="D746" s="313"/>
      <c r="E746" s="70"/>
      <c r="F746" s="70"/>
      <c r="G746" s="70"/>
      <c r="H746" s="70"/>
      <c r="I746" s="70"/>
      <c r="J746" s="70"/>
      <c r="K746" s="314"/>
      <c r="L746" s="314"/>
      <c r="M746" s="314"/>
      <c r="N746" s="315"/>
    </row>
    <row r="747" spans="2:14" ht="12.75">
      <c r="B747" s="16">
        <v>720</v>
      </c>
      <c r="C747" s="306"/>
      <c r="D747" s="307"/>
      <c r="E747" s="85"/>
      <c r="F747" s="85"/>
      <c r="G747" s="85"/>
      <c r="H747" s="85"/>
      <c r="I747" s="85"/>
      <c r="J747" s="85"/>
      <c r="K747" s="308"/>
      <c r="L747" s="308"/>
      <c r="M747" s="308"/>
      <c r="N747" s="309"/>
    </row>
    <row r="748" spans="2:14" ht="12.75">
      <c r="B748" s="87">
        <v>721</v>
      </c>
      <c r="C748" s="313"/>
      <c r="D748" s="313"/>
      <c r="E748" s="70"/>
      <c r="F748" s="70"/>
      <c r="G748" s="70"/>
      <c r="H748" s="70"/>
      <c r="I748" s="70"/>
      <c r="J748" s="70"/>
      <c r="K748" s="314"/>
      <c r="L748" s="314"/>
      <c r="M748" s="314"/>
      <c r="N748" s="315"/>
    </row>
    <row r="749" spans="2:14" ht="12.75">
      <c r="B749" s="16">
        <v>722</v>
      </c>
      <c r="C749" s="306"/>
      <c r="D749" s="307"/>
      <c r="E749" s="85"/>
      <c r="F749" s="85"/>
      <c r="G749" s="85"/>
      <c r="H749" s="85"/>
      <c r="I749" s="85"/>
      <c r="J749" s="85"/>
      <c r="K749" s="308"/>
      <c r="L749" s="308"/>
      <c r="M749" s="308"/>
      <c r="N749" s="309"/>
    </row>
    <row r="750" spans="2:14" ht="12.75">
      <c r="B750" s="87">
        <v>723</v>
      </c>
      <c r="C750" s="313"/>
      <c r="D750" s="313"/>
      <c r="E750" s="70"/>
      <c r="F750" s="70"/>
      <c r="G750" s="70"/>
      <c r="H750" s="70"/>
      <c r="I750" s="70"/>
      <c r="J750" s="70"/>
      <c r="K750" s="314"/>
      <c r="L750" s="314"/>
      <c r="M750" s="314"/>
      <c r="N750" s="315"/>
    </row>
    <row r="751" spans="2:14" ht="12.75">
      <c r="B751" s="16">
        <v>724</v>
      </c>
      <c r="C751" s="306"/>
      <c r="D751" s="307"/>
      <c r="E751" s="85"/>
      <c r="F751" s="85"/>
      <c r="G751" s="85"/>
      <c r="H751" s="85"/>
      <c r="I751" s="85"/>
      <c r="J751" s="85"/>
      <c r="K751" s="308"/>
      <c r="L751" s="308"/>
      <c r="M751" s="308"/>
      <c r="N751" s="309"/>
    </row>
    <row r="752" spans="2:14" ht="12.75">
      <c r="B752" s="87">
        <v>725</v>
      </c>
      <c r="C752" s="313"/>
      <c r="D752" s="313"/>
      <c r="E752" s="70"/>
      <c r="F752" s="70"/>
      <c r="G752" s="70"/>
      <c r="H752" s="70"/>
      <c r="I752" s="70"/>
      <c r="J752" s="70"/>
      <c r="K752" s="314"/>
      <c r="L752" s="314"/>
      <c r="M752" s="314"/>
      <c r="N752" s="315"/>
    </row>
    <row r="753" spans="2:14" ht="12.75">
      <c r="B753" s="16">
        <v>726</v>
      </c>
      <c r="C753" s="306"/>
      <c r="D753" s="307"/>
      <c r="E753" s="85"/>
      <c r="F753" s="85"/>
      <c r="G753" s="85"/>
      <c r="H753" s="85"/>
      <c r="I753" s="85"/>
      <c r="J753" s="85"/>
      <c r="K753" s="308"/>
      <c r="L753" s="308"/>
      <c r="M753" s="308"/>
      <c r="N753" s="309"/>
    </row>
    <row r="754" spans="2:14" ht="12.75">
      <c r="B754" s="87">
        <v>727</v>
      </c>
      <c r="C754" s="313"/>
      <c r="D754" s="313"/>
      <c r="E754" s="70"/>
      <c r="F754" s="70"/>
      <c r="G754" s="70"/>
      <c r="H754" s="70"/>
      <c r="I754" s="70"/>
      <c r="J754" s="70"/>
      <c r="K754" s="314"/>
      <c r="L754" s="314"/>
      <c r="M754" s="314"/>
      <c r="N754" s="315"/>
    </row>
    <row r="755" spans="2:14" ht="12.75">
      <c r="B755" s="16">
        <v>728</v>
      </c>
      <c r="C755" s="306"/>
      <c r="D755" s="307"/>
      <c r="E755" s="85"/>
      <c r="F755" s="85"/>
      <c r="G755" s="85"/>
      <c r="H755" s="85"/>
      <c r="I755" s="85"/>
      <c r="J755" s="85"/>
      <c r="K755" s="308"/>
      <c r="L755" s="308"/>
      <c r="M755" s="308"/>
      <c r="N755" s="309"/>
    </row>
    <row r="756" spans="2:14" ht="12.75">
      <c r="B756" s="87">
        <v>729</v>
      </c>
      <c r="C756" s="313"/>
      <c r="D756" s="313"/>
      <c r="E756" s="70"/>
      <c r="F756" s="70"/>
      <c r="G756" s="70"/>
      <c r="H756" s="70"/>
      <c r="I756" s="70"/>
      <c r="J756" s="70"/>
      <c r="K756" s="314"/>
      <c r="L756" s="314"/>
      <c r="M756" s="314"/>
      <c r="N756" s="315"/>
    </row>
    <row r="757" spans="2:14" ht="12.75">
      <c r="B757" s="16">
        <v>730</v>
      </c>
      <c r="C757" s="306"/>
      <c r="D757" s="307"/>
      <c r="E757" s="85"/>
      <c r="F757" s="85"/>
      <c r="G757" s="85"/>
      <c r="H757" s="85"/>
      <c r="I757" s="85"/>
      <c r="J757" s="85"/>
      <c r="K757" s="308"/>
      <c r="L757" s="308"/>
      <c r="M757" s="308"/>
      <c r="N757" s="309"/>
    </row>
    <row r="758" spans="2:14" ht="12.75">
      <c r="B758" s="87">
        <v>731</v>
      </c>
      <c r="C758" s="313"/>
      <c r="D758" s="313"/>
      <c r="E758" s="70"/>
      <c r="F758" s="70"/>
      <c r="G758" s="70"/>
      <c r="H758" s="70"/>
      <c r="I758" s="70"/>
      <c r="J758" s="70"/>
      <c r="K758" s="314"/>
      <c r="L758" s="314"/>
      <c r="M758" s="314"/>
      <c r="N758" s="315"/>
    </row>
    <row r="759" spans="2:14" ht="12.75">
      <c r="B759" s="16">
        <v>732</v>
      </c>
      <c r="C759" s="306"/>
      <c r="D759" s="307"/>
      <c r="E759" s="85"/>
      <c r="F759" s="85"/>
      <c r="G759" s="85"/>
      <c r="H759" s="85"/>
      <c r="I759" s="85"/>
      <c r="J759" s="85"/>
      <c r="K759" s="308"/>
      <c r="L759" s="308"/>
      <c r="M759" s="308"/>
      <c r="N759" s="309"/>
    </row>
    <row r="760" spans="2:14" ht="12.75">
      <c r="B760" s="87">
        <v>733</v>
      </c>
      <c r="C760" s="313"/>
      <c r="D760" s="313"/>
      <c r="E760" s="70"/>
      <c r="F760" s="70"/>
      <c r="G760" s="70"/>
      <c r="H760" s="70"/>
      <c r="I760" s="70"/>
      <c r="J760" s="70"/>
      <c r="K760" s="314"/>
      <c r="L760" s="314"/>
      <c r="M760" s="314"/>
      <c r="N760" s="315"/>
    </row>
    <row r="761" spans="2:14" ht="12.75">
      <c r="B761" s="16">
        <v>734</v>
      </c>
      <c r="C761" s="306"/>
      <c r="D761" s="307"/>
      <c r="E761" s="85"/>
      <c r="F761" s="85"/>
      <c r="G761" s="85"/>
      <c r="H761" s="85"/>
      <c r="I761" s="85"/>
      <c r="J761" s="85"/>
      <c r="K761" s="308"/>
      <c r="L761" s="308"/>
      <c r="M761" s="308"/>
      <c r="N761" s="309"/>
    </row>
    <row r="762" spans="2:14" ht="12.75">
      <c r="B762" s="87">
        <v>735</v>
      </c>
      <c r="C762" s="313"/>
      <c r="D762" s="313"/>
      <c r="E762" s="70"/>
      <c r="F762" s="70"/>
      <c r="G762" s="70"/>
      <c r="H762" s="70"/>
      <c r="I762" s="70"/>
      <c r="J762" s="70"/>
      <c r="K762" s="314"/>
      <c r="L762" s="314"/>
      <c r="M762" s="314"/>
      <c r="N762" s="315"/>
    </row>
    <row r="763" spans="2:14" ht="12.75">
      <c r="B763" s="16">
        <v>736</v>
      </c>
      <c r="C763" s="306"/>
      <c r="D763" s="307"/>
      <c r="E763" s="85"/>
      <c r="F763" s="85"/>
      <c r="G763" s="85"/>
      <c r="H763" s="85"/>
      <c r="I763" s="85"/>
      <c r="J763" s="85"/>
      <c r="K763" s="308"/>
      <c r="L763" s="308"/>
      <c r="M763" s="308"/>
      <c r="N763" s="309"/>
    </row>
    <row r="764" spans="2:14" ht="12.75">
      <c r="B764" s="87">
        <v>737</v>
      </c>
      <c r="C764" s="313"/>
      <c r="D764" s="313"/>
      <c r="E764" s="70"/>
      <c r="F764" s="70"/>
      <c r="G764" s="70"/>
      <c r="H764" s="70"/>
      <c r="I764" s="70"/>
      <c r="J764" s="70"/>
      <c r="K764" s="314"/>
      <c r="L764" s="314"/>
      <c r="M764" s="314"/>
      <c r="N764" s="315"/>
    </row>
    <row r="765" spans="2:14" ht="12.75">
      <c r="B765" s="16">
        <v>738</v>
      </c>
      <c r="C765" s="306"/>
      <c r="D765" s="307"/>
      <c r="E765" s="85"/>
      <c r="F765" s="85"/>
      <c r="G765" s="85"/>
      <c r="H765" s="85"/>
      <c r="I765" s="85"/>
      <c r="J765" s="85"/>
      <c r="K765" s="308"/>
      <c r="L765" s="308"/>
      <c r="M765" s="308"/>
      <c r="N765" s="309"/>
    </row>
    <row r="766" spans="2:14" ht="12.75">
      <c r="B766" s="87">
        <v>739</v>
      </c>
      <c r="C766" s="313"/>
      <c r="D766" s="313"/>
      <c r="E766" s="70"/>
      <c r="F766" s="70"/>
      <c r="G766" s="70"/>
      <c r="H766" s="70"/>
      <c r="I766" s="70"/>
      <c r="J766" s="70"/>
      <c r="K766" s="314"/>
      <c r="L766" s="314"/>
      <c r="M766" s="314"/>
      <c r="N766" s="315"/>
    </row>
    <row r="767" spans="2:14" ht="12.75">
      <c r="B767" s="16">
        <v>740</v>
      </c>
      <c r="C767" s="306"/>
      <c r="D767" s="307"/>
      <c r="E767" s="85"/>
      <c r="F767" s="85"/>
      <c r="G767" s="85"/>
      <c r="H767" s="85"/>
      <c r="I767" s="85"/>
      <c r="J767" s="85"/>
      <c r="K767" s="308"/>
      <c r="L767" s="308"/>
      <c r="M767" s="308"/>
      <c r="N767" s="309"/>
    </row>
    <row r="768" spans="2:14" ht="12.75">
      <c r="B768" s="87">
        <v>741</v>
      </c>
      <c r="C768" s="313"/>
      <c r="D768" s="313"/>
      <c r="E768" s="70"/>
      <c r="F768" s="70"/>
      <c r="G768" s="70"/>
      <c r="H768" s="70"/>
      <c r="I768" s="70"/>
      <c r="J768" s="70"/>
      <c r="K768" s="314"/>
      <c r="L768" s="314"/>
      <c r="M768" s="314"/>
      <c r="N768" s="315"/>
    </row>
    <row r="769" spans="2:14" ht="12.75">
      <c r="B769" s="16">
        <v>742</v>
      </c>
      <c r="C769" s="306"/>
      <c r="D769" s="307"/>
      <c r="E769" s="85"/>
      <c r="F769" s="85"/>
      <c r="G769" s="85"/>
      <c r="H769" s="85"/>
      <c r="I769" s="85"/>
      <c r="J769" s="85"/>
      <c r="K769" s="308"/>
      <c r="L769" s="308"/>
      <c r="M769" s="308"/>
      <c r="N769" s="309"/>
    </row>
    <row r="770" spans="2:14" ht="12.75">
      <c r="B770" s="87">
        <v>743</v>
      </c>
      <c r="C770" s="313"/>
      <c r="D770" s="313"/>
      <c r="E770" s="70"/>
      <c r="F770" s="70"/>
      <c r="G770" s="70"/>
      <c r="H770" s="70"/>
      <c r="I770" s="70"/>
      <c r="J770" s="70"/>
      <c r="K770" s="314"/>
      <c r="L770" s="314"/>
      <c r="M770" s="314"/>
      <c r="N770" s="315"/>
    </row>
    <row r="771" spans="2:14" ht="12.75">
      <c r="B771" s="16">
        <v>744</v>
      </c>
      <c r="C771" s="306"/>
      <c r="D771" s="307"/>
      <c r="E771" s="85"/>
      <c r="F771" s="85"/>
      <c r="G771" s="85"/>
      <c r="H771" s="85"/>
      <c r="I771" s="85"/>
      <c r="J771" s="85"/>
      <c r="K771" s="308"/>
      <c r="L771" s="308"/>
      <c r="M771" s="308"/>
      <c r="N771" s="309"/>
    </row>
    <row r="772" spans="2:14" ht="12.75">
      <c r="B772" s="87">
        <v>745</v>
      </c>
      <c r="C772" s="313"/>
      <c r="D772" s="313"/>
      <c r="E772" s="70"/>
      <c r="F772" s="70"/>
      <c r="G772" s="70"/>
      <c r="H772" s="70"/>
      <c r="I772" s="70"/>
      <c r="J772" s="70"/>
      <c r="K772" s="314"/>
      <c r="L772" s="314"/>
      <c r="M772" s="314"/>
      <c r="N772" s="315"/>
    </row>
    <row r="773" spans="2:14" ht="12.75">
      <c r="B773" s="16">
        <v>746</v>
      </c>
      <c r="C773" s="306"/>
      <c r="D773" s="307"/>
      <c r="E773" s="85"/>
      <c r="F773" s="85"/>
      <c r="G773" s="85"/>
      <c r="H773" s="85"/>
      <c r="I773" s="85"/>
      <c r="J773" s="85"/>
      <c r="K773" s="308"/>
      <c r="L773" s="308"/>
      <c r="M773" s="308"/>
      <c r="N773" s="309"/>
    </row>
    <row r="774" spans="2:14" ht="12.75">
      <c r="B774" s="87">
        <v>747</v>
      </c>
      <c r="C774" s="313"/>
      <c r="D774" s="313"/>
      <c r="E774" s="70"/>
      <c r="F774" s="70"/>
      <c r="G774" s="70"/>
      <c r="H774" s="70"/>
      <c r="I774" s="70"/>
      <c r="J774" s="70"/>
      <c r="K774" s="314"/>
      <c r="L774" s="314"/>
      <c r="M774" s="314"/>
      <c r="N774" s="315"/>
    </row>
    <row r="775" spans="2:14" ht="12.75">
      <c r="B775" s="16">
        <v>748</v>
      </c>
      <c r="C775" s="306"/>
      <c r="D775" s="307"/>
      <c r="E775" s="85"/>
      <c r="F775" s="85"/>
      <c r="G775" s="85"/>
      <c r="H775" s="85"/>
      <c r="I775" s="85"/>
      <c r="J775" s="85"/>
      <c r="K775" s="308"/>
      <c r="L775" s="308"/>
      <c r="M775" s="308"/>
      <c r="N775" s="309"/>
    </row>
    <row r="776" spans="2:14" ht="12.75">
      <c r="B776" s="87">
        <v>749</v>
      </c>
      <c r="C776" s="313"/>
      <c r="D776" s="313"/>
      <c r="E776" s="70"/>
      <c r="F776" s="70"/>
      <c r="G776" s="70"/>
      <c r="H776" s="70"/>
      <c r="I776" s="70"/>
      <c r="J776" s="70"/>
      <c r="K776" s="314"/>
      <c r="L776" s="314"/>
      <c r="M776" s="314"/>
      <c r="N776" s="315"/>
    </row>
    <row r="777" spans="2:14" ht="12.75">
      <c r="B777" s="16">
        <v>750</v>
      </c>
      <c r="C777" s="306"/>
      <c r="D777" s="307"/>
      <c r="E777" s="85"/>
      <c r="F777" s="85"/>
      <c r="G777" s="85"/>
      <c r="H777" s="85"/>
      <c r="I777" s="85"/>
      <c r="J777" s="85"/>
      <c r="K777" s="308"/>
      <c r="L777" s="308"/>
      <c r="M777" s="308"/>
      <c r="N777" s="309"/>
    </row>
    <row r="778" spans="2:14" ht="12.75">
      <c r="B778" s="87">
        <v>751</v>
      </c>
      <c r="C778" s="313"/>
      <c r="D778" s="313"/>
      <c r="E778" s="70"/>
      <c r="F778" s="70"/>
      <c r="G778" s="70"/>
      <c r="H778" s="70"/>
      <c r="I778" s="70"/>
      <c r="J778" s="70"/>
      <c r="K778" s="314"/>
      <c r="L778" s="314"/>
      <c r="M778" s="314"/>
      <c r="N778" s="315"/>
    </row>
    <row r="779" spans="2:14" ht="12.75">
      <c r="B779" s="16">
        <v>752</v>
      </c>
      <c r="C779" s="306"/>
      <c r="D779" s="307"/>
      <c r="E779" s="85"/>
      <c r="F779" s="85"/>
      <c r="G779" s="85"/>
      <c r="H779" s="85"/>
      <c r="I779" s="85"/>
      <c r="J779" s="85"/>
      <c r="K779" s="308"/>
      <c r="L779" s="308"/>
      <c r="M779" s="308"/>
      <c r="N779" s="309"/>
    </row>
    <row r="780" spans="2:14" ht="12.75">
      <c r="B780" s="87">
        <v>753</v>
      </c>
      <c r="C780" s="313"/>
      <c r="D780" s="313"/>
      <c r="E780" s="70"/>
      <c r="F780" s="70"/>
      <c r="G780" s="70"/>
      <c r="H780" s="70"/>
      <c r="I780" s="70"/>
      <c r="J780" s="70"/>
      <c r="K780" s="314"/>
      <c r="L780" s="314"/>
      <c r="M780" s="314"/>
      <c r="N780" s="315"/>
    </row>
    <row r="781" spans="2:14" ht="12.75">
      <c r="B781" s="16">
        <v>754</v>
      </c>
      <c r="C781" s="306"/>
      <c r="D781" s="307"/>
      <c r="E781" s="85"/>
      <c r="F781" s="85"/>
      <c r="G781" s="85"/>
      <c r="H781" s="85"/>
      <c r="I781" s="85"/>
      <c r="J781" s="85"/>
      <c r="K781" s="308"/>
      <c r="L781" s="308"/>
      <c r="M781" s="308"/>
      <c r="N781" s="309"/>
    </row>
    <row r="782" spans="2:14" ht="12.75">
      <c r="B782" s="87">
        <v>755</v>
      </c>
      <c r="C782" s="313"/>
      <c r="D782" s="313"/>
      <c r="E782" s="70"/>
      <c r="F782" s="70"/>
      <c r="G782" s="70"/>
      <c r="H782" s="70"/>
      <c r="I782" s="70"/>
      <c r="J782" s="70"/>
      <c r="K782" s="314"/>
      <c r="L782" s="314"/>
      <c r="M782" s="314"/>
      <c r="N782" s="315"/>
    </row>
    <row r="783" spans="2:14" ht="12.75">
      <c r="B783" s="16">
        <v>756</v>
      </c>
      <c r="C783" s="306"/>
      <c r="D783" s="307"/>
      <c r="E783" s="85"/>
      <c r="F783" s="85"/>
      <c r="G783" s="85"/>
      <c r="H783" s="85"/>
      <c r="I783" s="85"/>
      <c r="J783" s="85"/>
      <c r="K783" s="308"/>
      <c r="L783" s="308"/>
      <c r="M783" s="308"/>
      <c r="N783" s="309"/>
    </row>
    <row r="784" spans="2:14" ht="12.75">
      <c r="B784" s="87">
        <v>757</v>
      </c>
      <c r="C784" s="313"/>
      <c r="D784" s="313"/>
      <c r="E784" s="70"/>
      <c r="F784" s="70"/>
      <c r="G784" s="70"/>
      <c r="H784" s="70"/>
      <c r="I784" s="70"/>
      <c r="J784" s="70"/>
      <c r="K784" s="314"/>
      <c r="L784" s="314"/>
      <c r="M784" s="314"/>
      <c r="N784" s="315"/>
    </row>
    <row r="785" spans="2:14" ht="12.75">
      <c r="B785" s="16">
        <v>758</v>
      </c>
      <c r="C785" s="306"/>
      <c r="D785" s="307"/>
      <c r="E785" s="85"/>
      <c r="F785" s="85"/>
      <c r="G785" s="85"/>
      <c r="H785" s="85"/>
      <c r="I785" s="85"/>
      <c r="J785" s="85"/>
      <c r="K785" s="308"/>
      <c r="L785" s="308"/>
      <c r="M785" s="308"/>
      <c r="N785" s="309"/>
    </row>
    <row r="786" spans="2:14" ht="12.75">
      <c r="B786" s="87">
        <v>759</v>
      </c>
      <c r="C786" s="313"/>
      <c r="D786" s="313"/>
      <c r="E786" s="70"/>
      <c r="F786" s="70"/>
      <c r="G786" s="70"/>
      <c r="H786" s="70"/>
      <c r="I786" s="70"/>
      <c r="J786" s="70"/>
      <c r="K786" s="314"/>
      <c r="L786" s="314"/>
      <c r="M786" s="314"/>
      <c r="N786" s="315"/>
    </row>
    <row r="787" spans="2:14" ht="12.75">
      <c r="B787" s="16">
        <v>760</v>
      </c>
      <c r="C787" s="306"/>
      <c r="D787" s="307"/>
      <c r="E787" s="85"/>
      <c r="F787" s="85"/>
      <c r="G787" s="85"/>
      <c r="H787" s="85"/>
      <c r="I787" s="85"/>
      <c r="J787" s="85"/>
      <c r="K787" s="308"/>
      <c r="L787" s="308"/>
      <c r="M787" s="308"/>
      <c r="N787" s="309"/>
    </row>
    <row r="788" spans="2:14" ht="12.75">
      <c r="B788" s="87">
        <v>761</v>
      </c>
      <c r="C788" s="313"/>
      <c r="D788" s="313"/>
      <c r="E788" s="70"/>
      <c r="F788" s="70"/>
      <c r="G788" s="70"/>
      <c r="H788" s="70"/>
      <c r="I788" s="70"/>
      <c r="J788" s="70"/>
      <c r="K788" s="314"/>
      <c r="L788" s="314"/>
      <c r="M788" s="314"/>
      <c r="N788" s="315"/>
    </row>
    <row r="789" spans="2:14" ht="12.75">
      <c r="B789" s="16">
        <v>762</v>
      </c>
      <c r="C789" s="306"/>
      <c r="D789" s="307"/>
      <c r="E789" s="85"/>
      <c r="F789" s="85"/>
      <c r="G789" s="85"/>
      <c r="H789" s="85"/>
      <c r="I789" s="85"/>
      <c r="J789" s="85"/>
      <c r="K789" s="308"/>
      <c r="L789" s="308"/>
      <c r="M789" s="308"/>
      <c r="N789" s="309"/>
    </row>
    <row r="790" spans="2:14" ht="12.75">
      <c r="B790" s="87">
        <v>763</v>
      </c>
      <c r="C790" s="313"/>
      <c r="D790" s="313"/>
      <c r="E790" s="70"/>
      <c r="F790" s="70"/>
      <c r="G790" s="70"/>
      <c r="H790" s="70"/>
      <c r="I790" s="70"/>
      <c r="J790" s="70"/>
      <c r="K790" s="314"/>
      <c r="L790" s="314"/>
      <c r="M790" s="314"/>
      <c r="N790" s="315"/>
    </row>
    <row r="791" spans="2:14" ht="12.75">
      <c r="B791" s="16">
        <v>764</v>
      </c>
      <c r="C791" s="306"/>
      <c r="D791" s="307"/>
      <c r="E791" s="85"/>
      <c r="F791" s="85"/>
      <c r="G791" s="85"/>
      <c r="H791" s="85"/>
      <c r="I791" s="85"/>
      <c r="J791" s="85"/>
      <c r="K791" s="308"/>
      <c r="L791" s="308"/>
      <c r="M791" s="308"/>
      <c r="N791" s="309"/>
    </row>
    <row r="792" spans="2:14" ht="12.75">
      <c r="B792" s="87">
        <v>765</v>
      </c>
      <c r="C792" s="313"/>
      <c r="D792" s="313"/>
      <c r="E792" s="70"/>
      <c r="F792" s="70"/>
      <c r="G792" s="70"/>
      <c r="H792" s="70"/>
      <c r="I792" s="70"/>
      <c r="J792" s="70"/>
      <c r="K792" s="314"/>
      <c r="L792" s="314"/>
      <c r="M792" s="314"/>
      <c r="N792" s="315"/>
    </row>
    <row r="793" spans="2:14" ht="12.75">
      <c r="B793" s="16">
        <v>766</v>
      </c>
      <c r="C793" s="306"/>
      <c r="D793" s="307"/>
      <c r="E793" s="85"/>
      <c r="F793" s="85"/>
      <c r="G793" s="85"/>
      <c r="H793" s="85"/>
      <c r="I793" s="85"/>
      <c r="J793" s="85"/>
      <c r="K793" s="308"/>
      <c r="L793" s="308"/>
      <c r="M793" s="308"/>
      <c r="N793" s="309"/>
    </row>
    <row r="794" spans="2:14" ht="12.75">
      <c r="B794" s="87">
        <v>767</v>
      </c>
      <c r="C794" s="313"/>
      <c r="D794" s="313"/>
      <c r="E794" s="70"/>
      <c r="F794" s="70"/>
      <c r="G794" s="70"/>
      <c r="H794" s="70"/>
      <c r="I794" s="70"/>
      <c r="J794" s="70"/>
      <c r="K794" s="314"/>
      <c r="L794" s="314"/>
      <c r="M794" s="314"/>
      <c r="N794" s="315"/>
    </row>
    <row r="795" spans="2:14" ht="12.75">
      <c r="B795" s="16">
        <v>768</v>
      </c>
      <c r="C795" s="306"/>
      <c r="D795" s="307"/>
      <c r="E795" s="85"/>
      <c r="F795" s="85"/>
      <c r="G795" s="85"/>
      <c r="H795" s="85"/>
      <c r="I795" s="85"/>
      <c r="J795" s="85"/>
      <c r="K795" s="308"/>
      <c r="L795" s="308"/>
      <c r="M795" s="308"/>
      <c r="N795" s="309"/>
    </row>
    <row r="796" spans="2:14" ht="12.75">
      <c r="B796" s="87">
        <v>769</v>
      </c>
      <c r="C796" s="313"/>
      <c r="D796" s="313"/>
      <c r="E796" s="70"/>
      <c r="F796" s="70"/>
      <c r="G796" s="70"/>
      <c r="H796" s="70"/>
      <c r="I796" s="70"/>
      <c r="J796" s="70"/>
      <c r="K796" s="314"/>
      <c r="L796" s="314"/>
      <c r="M796" s="314"/>
      <c r="N796" s="315"/>
    </row>
    <row r="797" spans="2:14" ht="12.75">
      <c r="B797" s="16">
        <v>770</v>
      </c>
      <c r="C797" s="306"/>
      <c r="D797" s="307"/>
      <c r="E797" s="85"/>
      <c r="F797" s="85"/>
      <c r="G797" s="85"/>
      <c r="H797" s="85"/>
      <c r="I797" s="85"/>
      <c r="J797" s="85"/>
      <c r="K797" s="308"/>
      <c r="L797" s="308"/>
      <c r="M797" s="308"/>
      <c r="N797" s="309"/>
    </row>
    <row r="798" spans="2:14" ht="12.75">
      <c r="B798" s="87">
        <v>771</v>
      </c>
      <c r="C798" s="313"/>
      <c r="D798" s="313"/>
      <c r="E798" s="70"/>
      <c r="F798" s="70"/>
      <c r="G798" s="70"/>
      <c r="H798" s="70"/>
      <c r="I798" s="70"/>
      <c r="J798" s="70"/>
      <c r="K798" s="314"/>
      <c r="L798" s="314"/>
      <c r="M798" s="314"/>
      <c r="N798" s="315"/>
    </row>
    <row r="799" spans="2:14" ht="12.75">
      <c r="B799" s="16">
        <v>772</v>
      </c>
      <c r="C799" s="306"/>
      <c r="D799" s="307"/>
      <c r="E799" s="85"/>
      <c r="F799" s="85"/>
      <c r="G799" s="85"/>
      <c r="H799" s="85"/>
      <c r="I799" s="85"/>
      <c r="J799" s="85"/>
      <c r="K799" s="308"/>
      <c r="L799" s="308"/>
      <c r="M799" s="308"/>
      <c r="N799" s="309"/>
    </row>
    <row r="800" spans="2:14" ht="12.75">
      <c r="B800" s="87">
        <v>773</v>
      </c>
      <c r="C800" s="313"/>
      <c r="D800" s="313"/>
      <c r="E800" s="70"/>
      <c r="F800" s="70"/>
      <c r="G800" s="70"/>
      <c r="H800" s="70"/>
      <c r="I800" s="70"/>
      <c r="J800" s="70"/>
      <c r="K800" s="314"/>
      <c r="L800" s="314"/>
      <c r="M800" s="314"/>
      <c r="N800" s="315"/>
    </row>
    <row r="801" spans="2:14" ht="12.75">
      <c r="B801" s="16">
        <v>774</v>
      </c>
      <c r="C801" s="306"/>
      <c r="D801" s="307"/>
      <c r="E801" s="85"/>
      <c r="F801" s="85"/>
      <c r="G801" s="85"/>
      <c r="H801" s="85"/>
      <c r="I801" s="85"/>
      <c r="J801" s="85"/>
      <c r="K801" s="308"/>
      <c r="L801" s="308"/>
      <c r="M801" s="308"/>
      <c r="N801" s="309"/>
    </row>
    <row r="802" spans="2:14" ht="12.75">
      <c r="B802" s="87">
        <v>775</v>
      </c>
      <c r="C802" s="313"/>
      <c r="D802" s="313"/>
      <c r="E802" s="70"/>
      <c r="F802" s="70"/>
      <c r="G802" s="70"/>
      <c r="H802" s="70"/>
      <c r="I802" s="70"/>
      <c r="J802" s="70"/>
      <c r="K802" s="314"/>
      <c r="L802" s="314"/>
      <c r="M802" s="314"/>
      <c r="N802" s="315"/>
    </row>
    <row r="803" spans="2:14" ht="12.75">
      <c r="B803" s="16">
        <v>776</v>
      </c>
      <c r="C803" s="306"/>
      <c r="D803" s="307"/>
      <c r="E803" s="85"/>
      <c r="F803" s="85"/>
      <c r="G803" s="85"/>
      <c r="H803" s="85"/>
      <c r="I803" s="85"/>
      <c r="J803" s="85"/>
      <c r="K803" s="308"/>
      <c r="L803" s="308"/>
      <c r="M803" s="308"/>
      <c r="N803" s="309"/>
    </row>
    <row r="804" spans="2:14" ht="12.75">
      <c r="B804" s="87">
        <v>777</v>
      </c>
      <c r="C804" s="313"/>
      <c r="D804" s="313"/>
      <c r="E804" s="70"/>
      <c r="F804" s="70"/>
      <c r="G804" s="70"/>
      <c r="H804" s="70"/>
      <c r="I804" s="70"/>
      <c r="J804" s="70"/>
      <c r="K804" s="314"/>
      <c r="L804" s="314"/>
      <c r="M804" s="314"/>
      <c r="N804" s="315"/>
    </row>
    <row r="805" spans="2:14" ht="12.75">
      <c r="B805" s="16">
        <v>778</v>
      </c>
      <c r="C805" s="306"/>
      <c r="D805" s="307"/>
      <c r="E805" s="85"/>
      <c r="F805" s="85"/>
      <c r="G805" s="85"/>
      <c r="H805" s="85"/>
      <c r="I805" s="85"/>
      <c r="J805" s="85"/>
      <c r="K805" s="308"/>
      <c r="L805" s="308"/>
      <c r="M805" s="308"/>
      <c r="N805" s="309"/>
    </row>
    <row r="806" spans="2:14" ht="12.75">
      <c r="B806" s="87">
        <v>779</v>
      </c>
      <c r="C806" s="313"/>
      <c r="D806" s="313"/>
      <c r="E806" s="70"/>
      <c r="F806" s="70"/>
      <c r="G806" s="70"/>
      <c r="H806" s="70"/>
      <c r="I806" s="70"/>
      <c r="J806" s="70"/>
      <c r="K806" s="314"/>
      <c r="L806" s="314"/>
      <c r="M806" s="314"/>
      <c r="N806" s="315"/>
    </row>
    <row r="807" spans="2:14" ht="12.75">
      <c r="B807" s="16">
        <v>780</v>
      </c>
      <c r="C807" s="306"/>
      <c r="D807" s="307"/>
      <c r="E807" s="85"/>
      <c r="F807" s="85"/>
      <c r="G807" s="85"/>
      <c r="H807" s="85"/>
      <c r="I807" s="85"/>
      <c r="J807" s="85"/>
      <c r="K807" s="308"/>
      <c r="L807" s="308"/>
      <c r="M807" s="308"/>
      <c r="N807" s="309"/>
    </row>
    <row r="808" spans="2:14" ht="12.75">
      <c r="B808" s="87">
        <v>781</v>
      </c>
      <c r="C808" s="313"/>
      <c r="D808" s="313"/>
      <c r="E808" s="70"/>
      <c r="F808" s="70"/>
      <c r="G808" s="70"/>
      <c r="H808" s="70"/>
      <c r="I808" s="70"/>
      <c r="J808" s="70"/>
      <c r="K808" s="314"/>
      <c r="L808" s="314"/>
      <c r="M808" s="314"/>
      <c r="N808" s="315"/>
    </row>
    <row r="809" spans="2:14" ht="12.75">
      <c r="B809" s="16">
        <v>782</v>
      </c>
      <c r="C809" s="306"/>
      <c r="D809" s="307"/>
      <c r="E809" s="85"/>
      <c r="F809" s="85"/>
      <c r="G809" s="85"/>
      <c r="H809" s="85"/>
      <c r="I809" s="85"/>
      <c r="J809" s="85"/>
      <c r="K809" s="308"/>
      <c r="L809" s="308"/>
      <c r="M809" s="308"/>
      <c r="N809" s="309"/>
    </row>
    <row r="810" spans="2:14" ht="12.75">
      <c r="B810" s="87">
        <v>783</v>
      </c>
      <c r="C810" s="313"/>
      <c r="D810" s="313"/>
      <c r="E810" s="70"/>
      <c r="F810" s="70"/>
      <c r="G810" s="70"/>
      <c r="H810" s="70"/>
      <c r="I810" s="70"/>
      <c r="J810" s="70"/>
      <c r="K810" s="314"/>
      <c r="L810" s="314"/>
      <c r="M810" s="314"/>
      <c r="N810" s="315"/>
    </row>
    <row r="811" spans="2:14" ht="12.75">
      <c r="B811" s="16">
        <v>784</v>
      </c>
      <c r="C811" s="306"/>
      <c r="D811" s="307"/>
      <c r="E811" s="85"/>
      <c r="F811" s="85"/>
      <c r="G811" s="85"/>
      <c r="H811" s="85"/>
      <c r="I811" s="85"/>
      <c r="J811" s="85"/>
      <c r="K811" s="308"/>
      <c r="L811" s="308"/>
      <c r="M811" s="308"/>
      <c r="N811" s="309"/>
    </row>
    <row r="812" spans="2:14" ht="12.75">
      <c r="B812" s="87">
        <v>785</v>
      </c>
      <c r="C812" s="313"/>
      <c r="D812" s="313"/>
      <c r="E812" s="70"/>
      <c r="F812" s="70"/>
      <c r="G812" s="70"/>
      <c r="H812" s="70"/>
      <c r="I812" s="70"/>
      <c r="J812" s="70"/>
      <c r="K812" s="314"/>
      <c r="L812" s="314"/>
      <c r="M812" s="314"/>
      <c r="N812" s="315"/>
    </row>
    <row r="813" spans="2:14" ht="12.75">
      <c r="B813" s="16">
        <v>786</v>
      </c>
      <c r="C813" s="306"/>
      <c r="D813" s="307"/>
      <c r="E813" s="85"/>
      <c r="F813" s="85"/>
      <c r="G813" s="85"/>
      <c r="H813" s="85"/>
      <c r="I813" s="85"/>
      <c r="J813" s="85"/>
      <c r="K813" s="308"/>
      <c r="L813" s="308"/>
      <c r="M813" s="308"/>
      <c r="N813" s="309"/>
    </row>
    <row r="814" spans="2:14" ht="12.75">
      <c r="B814" s="87">
        <v>787</v>
      </c>
      <c r="C814" s="313"/>
      <c r="D814" s="313"/>
      <c r="E814" s="70"/>
      <c r="F814" s="70"/>
      <c r="G814" s="70"/>
      <c r="H814" s="70"/>
      <c r="I814" s="70"/>
      <c r="J814" s="70"/>
      <c r="K814" s="314"/>
      <c r="L814" s="314"/>
      <c r="M814" s="314"/>
      <c r="N814" s="315"/>
    </row>
    <row r="815" spans="2:14" ht="12.75">
      <c r="B815" s="16">
        <v>788</v>
      </c>
      <c r="C815" s="306"/>
      <c r="D815" s="307"/>
      <c r="E815" s="85"/>
      <c r="F815" s="85"/>
      <c r="G815" s="85"/>
      <c r="H815" s="85"/>
      <c r="I815" s="85"/>
      <c r="J815" s="85"/>
      <c r="K815" s="308"/>
      <c r="L815" s="308"/>
      <c r="M815" s="308"/>
      <c r="N815" s="309"/>
    </row>
    <row r="816" spans="2:14" ht="12.75">
      <c r="B816" s="87">
        <v>789</v>
      </c>
      <c r="C816" s="313"/>
      <c r="D816" s="313"/>
      <c r="E816" s="70"/>
      <c r="F816" s="70"/>
      <c r="G816" s="70"/>
      <c r="H816" s="70"/>
      <c r="I816" s="70"/>
      <c r="J816" s="70"/>
      <c r="K816" s="314"/>
      <c r="L816" s="314"/>
      <c r="M816" s="314"/>
      <c r="N816" s="315"/>
    </row>
    <row r="817" spans="2:14" ht="12.75">
      <c r="B817" s="16">
        <v>790</v>
      </c>
      <c r="C817" s="306"/>
      <c r="D817" s="307"/>
      <c r="E817" s="85"/>
      <c r="F817" s="85"/>
      <c r="G817" s="85"/>
      <c r="H817" s="85"/>
      <c r="I817" s="85"/>
      <c r="J817" s="85"/>
      <c r="K817" s="308"/>
      <c r="L817" s="308"/>
      <c r="M817" s="308"/>
      <c r="N817" s="309"/>
    </row>
    <row r="818" spans="2:14" ht="12.75">
      <c r="B818" s="87">
        <v>791</v>
      </c>
      <c r="C818" s="313"/>
      <c r="D818" s="313"/>
      <c r="E818" s="70"/>
      <c r="F818" s="70"/>
      <c r="G818" s="70"/>
      <c r="H818" s="70"/>
      <c r="I818" s="70"/>
      <c r="J818" s="70"/>
      <c r="K818" s="314"/>
      <c r="L818" s="314"/>
      <c r="M818" s="314"/>
      <c r="N818" s="315"/>
    </row>
    <row r="819" spans="2:14" ht="12.75">
      <c r="B819" s="16">
        <v>792</v>
      </c>
      <c r="C819" s="306"/>
      <c r="D819" s="307"/>
      <c r="E819" s="85"/>
      <c r="F819" s="85"/>
      <c r="G819" s="85"/>
      <c r="H819" s="85"/>
      <c r="I819" s="85"/>
      <c r="J819" s="85"/>
      <c r="K819" s="308"/>
      <c r="L819" s="308"/>
      <c r="M819" s="308"/>
      <c r="N819" s="309"/>
    </row>
    <row r="820" spans="2:14" ht="12.75">
      <c r="B820" s="87">
        <v>793</v>
      </c>
      <c r="C820" s="313"/>
      <c r="D820" s="313"/>
      <c r="E820" s="70"/>
      <c r="F820" s="70"/>
      <c r="G820" s="70"/>
      <c r="H820" s="70"/>
      <c r="I820" s="70"/>
      <c r="J820" s="70"/>
      <c r="K820" s="314"/>
      <c r="L820" s="314"/>
      <c r="M820" s="314"/>
      <c r="N820" s="315"/>
    </row>
    <row r="821" spans="2:14" ht="12.75">
      <c r="B821" s="16">
        <v>794</v>
      </c>
      <c r="C821" s="306"/>
      <c r="D821" s="307"/>
      <c r="E821" s="85"/>
      <c r="F821" s="85"/>
      <c r="G821" s="85"/>
      <c r="H821" s="85"/>
      <c r="I821" s="85"/>
      <c r="J821" s="85"/>
      <c r="K821" s="308"/>
      <c r="L821" s="308"/>
      <c r="M821" s="308"/>
      <c r="N821" s="309"/>
    </row>
    <row r="822" spans="2:14" ht="12.75">
      <c r="B822" s="87">
        <v>795</v>
      </c>
      <c r="C822" s="313"/>
      <c r="D822" s="313"/>
      <c r="E822" s="70"/>
      <c r="F822" s="70"/>
      <c r="G822" s="70"/>
      <c r="H822" s="70"/>
      <c r="I822" s="70"/>
      <c r="J822" s="70"/>
      <c r="K822" s="314"/>
      <c r="L822" s="314"/>
      <c r="M822" s="314"/>
      <c r="N822" s="315"/>
    </row>
    <row r="823" spans="2:14" ht="12.75">
      <c r="B823" s="16">
        <v>796</v>
      </c>
      <c r="C823" s="306"/>
      <c r="D823" s="307"/>
      <c r="E823" s="85"/>
      <c r="F823" s="85"/>
      <c r="G823" s="85"/>
      <c r="H823" s="85"/>
      <c r="I823" s="85"/>
      <c r="J823" s="85"/>
      <c r="K823" s="308"/>
      <c r="L823" s="308"/>
      <c r="M823" s="308"/>
      <c r="N823" s="309"/>
    </row>
    <row r="824" spans="2:14" ht="12.75">
      <c r="B824" s="87">
        <v>797</v>
      </c>
      <c r="C824" s="313"/>
      <c r="D824" s="313"/>
      <c r="E824" s="70"/>
      <c r="F824" s="70"/>
      <c r="G824" s="70"/>
      <c r="H824" s="70"/>
      <c r="I824" s="70"/>
      <c r="J824" s="70"/>
      <c r="K824" s="314"/>
      <c r="L824" s="314"/>
      <c r="M824" s="314"/>
      <c r="N824" s="315"/>
    </row>
    <row r="825" spans="2:14" ht="12.75">
      <c r="B825" s="16">
        <v>798</v>
      </c>
      <c r="C825" s="306"/>
      <c r="D825" s="307"/>
      <c r="E825" s="85"/>
      <c r="F825" s="85"/>
      <c r="G825" s="85"/>
      <c r="H825" s="85"/>
      <c r="I825" s="85"/>
      <c r="J825" s="85"/>
      <c r="K825" s="308"/>
      <c r="L825" s="308"/>
      <c r="M825" s="308"/>
      <c r="N825" s="309"/>
    </row>
    <row r="826" spans="2:14" ht="12.75">
      <c r="B826" s="87">
        <v>799</v>
      </c>
      <c r="C826" s="313"/>
      <c r="D826" s="313"/>
      <c r="E826" s="70"/>
      <c r="F826" s="70"/>
      <c r="G826" s="70"/>
      <c r="H826" s="70"/>
      <c r="I826" s="70"/>
      <c r="J826" s="70"/>
      <c r="K826" s="314"/>
      <c r="L826" s="314"/>
      <c r="M826" s="314"/>
      <c r="N826" s="315"/>
    </row>
    <row r="827" spans="2:14" ht="12.75">
      <c r="B827" s="16">
        <v>800</v>
      </c>
      <c r="C827" s="306"/>
      <c r="D827" s="307"/>
      <c r="E827" s="85"/>
      <c r="F827" s="85"/>
      <c r="G827" s="85"/>
      <c r="H827" s="85"/>
      <c r="I827" s="85"/>
      <c r="J827" s="85"/>
      <c r="K827" s="308"/>
      <c r="L827" s="308"/>
      <c r="M827" s="308"/>
      <c r="N827" s="309"/>
    </row>
    <row r="828" spans="2:14" ht="12.75">
      <c r="B828" s="87">
        <v>801</v>
      </c>
      <c r="C828" s="313"/>
      <c r="D828" s="313"/>
      <c r="E828" s="70"/>
      <c r="F828" s="70"/>
      <c r="G828" s="70"/>
      <c r="H828" s="70"/>
      <c r="I828" s="70"/>
      <c r="J828" s="70"/>
      <c r="K828" s="314"/>
      <c r="L828" s="314"/>
      <c r="M828" s="314"/>
      <c r="N828" s="315"/>
    </row>
    <row r="829" spans="2:14" ht="12.75">
      <c r="B829" s="16">
        <v>802</v>
      </c>
      <c r="C829" s="306"/>
      <c r="D829" s="307"/>
      <c r="E829" s="85"/>
      <c r="F829" s="85"/>
      <c r="G829" s="85"/>
      <c r="H829" s="85"/>
      <c r="I829" s="85"/>
      <c r="J829" s="85"/>
      <c r="K829" s="308"/>
      <c r="L829" s="308"/>
      <c r="M829" s="308"/>
      <c r="N829" s="309"/>
    </row>
    <row r="830" spans="2:14" ht="12.75">
      <c r="B830" s="87">
        <v>803</v>
      </c>
      <c r="C830" s="313"/>
      <c r="D830" s="313"/>
      <c r="E830" s="70"/>
      <c r="F830" s="70"/>
      <c r="G830" s="70"/>
      <c r="H830" s="70"/>
      <c r="I830" s="70"/>
      <c r="J830" s="70"/>
      <c r="K830" s="314"/>
      <c r="L830" s="314"/>
      <c r="M830" s="314"/>
      <c r="N830" s="315"/>
    </row>
    <row r="831" spans="2:14" ht="12.75">
      <c r="B831" s="16">
        <v>804</v>
      </c>
      <c r="C831" s="306"/>
      <c r="D831" s="307"/>
      <c r="E831" s="85"/>
      <c r="F831" s="85"/>
      <c r="G831" s="85"/>
      <c r="H831" s="85"/>
      <c r="I831" s="85"/>
      <c r="J831" s="85"/>
      <c r="K831" s="308"/>
      <c r="L831" s="308"/>
      <c r="M831" s="308"/>
      <c r="N831" s="309"/>
    </row>
    <row r="832" spans="2:14" ht="12.75">
      <c r="B832" s="87">
        <v>805</v>
      </c>
      <c r="C832" s="313"/>
      <c r="D832" s="313"/>
      <c r="E832" s="70"/>
      <c r="F832" s="70"/>
      <c r="G832" s="70"/>
      <c r="H832" s="70"/>
      <c r="I832" s="70"/>
      <c r="J832" s="70"/>
      <c r="K832" s="314"/>
      <c r="L832" s="314"/>
      <c r="M832" s="314"/>
      <c r="N832" s="315"/>
    </row>
    <row r="833" spans="2:14" ht="12.75">
      <c r="B833" s="16">
        <v>806</v>
      </c>
      <c r="C833" s="306"/>
      <c r="D833" s="307"/>
      <c r="E833" s="85"/>
      <c r="F833" s="85"/>
      <c r="G833" s="85"/>
      <c r="H833" s="85"/>
      <c r="I833" s="85"/>
      <c r="J833" s="85"/>
      <c r="K833" s="308"/>
      <c r="L833" s="308"/>
      <c r="M833" s="308"/>
      <c r="N833" s="309"/>
    </row>
    <row r="834" spans="2:14" ht="12.75">
      <c r="B834" s="87">
        <v>807</v>
      </c>
      <c r="C834" s="313"/>
      <c r="D834" s="313"/>
      <c r="E834" s="70"/>
      <c r="F834" s="70"/>
      <c r="G834" s="70"/>
      <c r="H834" s="70"/>
      <c r="I834" s="70"/>
      <c r="J834" s="70"/>
      <c r="K834" s="314"/>
      <c r="L834" s="314"/>
      <c r="M834" s="314"/>
      <c r="N834" s="315"/>
    </row>
    <row r="835" spans="2:14" ht="12.75">
      <c r="B835" s="16">
        <v>808</v>
      </c>
      <c r="C835" s="306"/>
      <c r="D835" s="307"/>
      <c r="E835" s="85"/>
      <c r="F835" s="85"/>
      <c r="G835" s="85"/>
      <c r="H835" s="85"/>
      <c r="I835" s="85"/>
      <c r="J835" s="85"/>
      <c r="K835" s="308"/>
      <c r="L835" s="308"/>
      <c r="M835" s="308"/>
      <c r="N835" s="309"/>
    </row>
    <row r="836" spans="2:14" ht="12.75">
      <c r="B836" s="87">
        <v>809</v>
      </c>
      <c r="C836" s="313"/>
      <c r="D836" s="313"/>
      <c r="E836" s="70"/>
      <c r="F836" s="70"/>
      <c r="G836" s="70"/>
      <c r="H836" s="70"/>
      <c r="I836" s="70"/>
      <c r="J836" s="70"/>
      <c r="K836" s="314"/>
      <c r="L836" s="314"/>
      <c r="M836" s="314"/>
      <c r="N836" s="315"/>
    </row>
    <row r="837" spans="2:14" ht="12.75">
      <c r="B837" s="16">
        <v>810</v>
      </c>
      <c r="C837" s="306"/>
      <c r="D837" s="307"/>
      <c r="E837" s="85"/>
      <c r="F837" s="85"/>
      <c r="G837" s="85"/>
      <c r="H837" s="85"/>
      <c r="I837" s="85"/>
      <c r="J837" s="85"/>
      <c r="K837" s="308"/>
      <c r="L837" s="308"/>
      <c r="M837" s="308"/>
      <c r="N837" s="309"/>
    </row>
    <row r="838" spans="2:14" ht="12.75">
      <c r="B838" s="87">
        <v>811</v>
      </c>
      <c r="C838" s="313"/>
      <c r="D838" s="313"/>
      <c r="E838" s="70"/>
      <c r="F838" s="70"/>
      <c r="G838" s="70"/>
      <c r="H838" s="70"/>
      <c r="I838" s="70"/>
      <c r="J838" s="70"/>
      <c r="K838" s="314"/>
      <c r="L838" s="314"/>
      <c r="M838" s="314"/>
      <c r="N838" s="315"/>
    </row>
    <row r="839" spans="2:14" ht="12.75">
      <c r="B839" s="16">
        <v>812</v>
      </c>
      <c r="C839" s="306"/>
      <c r="D839" s="307"/>
      <c r="E839" s="85"/>
      <c r="F839" s="85"/>
      <c r="G839" s="85"/>
      <c r="H839" s="85"/>
      <c r="I839" s="85"/>
      <c r="J839" s="85"/>
      <c r="K839" s="308"/>
      <c r="L839" s="308"/>
      <c r="M839" s="308"/>
      <c r="N839" s="309"/>
    </row>
    <row r="840" spans="2:14" ht="12.75">
      <c r="B840" s="87">
        <v>813</v>
      </c>
      <c r="C840" s="313"/>
      <c r="D840" s="313"/>
      <c r="E840" s="70"/>
      <c r="F840" s="70"/>
      <c r="G840" s="70"/>
      <c r="H840" s="70"/>
      <c r="I840" s="70"/>
      <c r="J840" s="70"/>
      <c r="K840" s="314"/>
      <c r="L840" s="314"/>
      <c r="M840" s="314"/>
      <c r="N840" s="315"/>
    </row>
    <row r="841" spans="2:14" ht="12.75">
      <c r="B841" s="16">
        <v>814</v>
      </c>
      <c r="C841" s="306"/>
      <c r="D841" s="307"/>
      <c r="E841" s="85"/>
      <c r="F841" s="85"/>
      <c r="G841" s="85"/>
      <c r="H841" s="85"/>
      <c r="I841" s="85"/>
      <c r="J841" s="85"/>
      <c r="K841" s="308"/>
      <c r="L841" s="308"/>
      <c r="M841" s="308"/>
      <c r="N841" s="309"/>
    </row>
    <row r="842" spans="2:14" ht="12.75">
      <c r="B842" s="87">
        <v>815</v>
      </c>
      <c r="C842" s="313"/>
      <c r="D842" s="313"/>
      <c r="E842" s="70"/>
      <c r="F842" s="70"/>
      <c r="G842" s="70"/>
      <c r="H842" s="70"/>
      <c r="I842" s="70"/>
      <c r="J842" s="70"/>
      <c r="K842" s="314"/>
      <c r="L842" s="314"/>
      <c r="M842" s="314"/>
      <c r="N842" s="315"/>
    </row>
    <row r="843" spans="2:14" ht="12.75">
      <c r="B843" s="16">
        <v>816</v>
      </c>
      <c r="C843" s="306"/>
      <c r="D843" s="307"/>
      <c r="E843" s="85"/>
      <c r="F843" s="85"/>
      <c r="G843" s="85"/>
      <c r="H843" s="85"/>
      <c r="I843" s="85"/>
      <c r="J843" s="85"/>
      <c r="K843" s="308"/>
      <c r="L843" s="308"/>
      <c r="M843" s="308"/>
      <c r="N843" s="309"/>
    </row>
    <row r="844" spans="2:14" ht="12.75">
      <c r="B844" s="87">
        <v>817</v>
      </c>
      <c r="C844" s="313"/>
      <c r="D844" s="313"/>
      <c r="E844" s="70"/>
      <c r="F844" s="70"/>
      <c r="G844" s="70"/>
      <c r="H844" s="70"/>
      <c r="I844" s="70"/>
      <c r="J844" s="70"/>
      <c r="K844" s="314"/>
      <c r="L844" s="314"/>
      <c r="M844" s="314"/>
      <c r="N844" s="315"/>
    </row>
    <row r="845" spans="2:14" ht="12.75">
      <c r="B845" s="16">
        <v>818</v>
      </c>
      <c r="C845" s="306"/>
      <c r="D845" s="307"/>
      <c r="E845" s="85"/>
      <c r="F845" s="85"/>
      <c r="G845" s="85"/>
      <c r="H845" s="85"/>
      <c r="I845" s="85"/>
      <c r="J845" s="85"/>
      <c r="K845" s="308"/>
      <c r="L845" s="308"/>
      <c r="M845" s="308"/>
      <c r="N845" s="309"/>
    </row>
    <row r="846" spans="2:14" ht="12.75">
      <c r="B846" s="87">
        <v>819</v>
      </c>
      <c r="C846" s="313"/>
      <c r="D846" s="313"/>
      <c r="E846" s="70"/>
      <c r="F846" s="70"/>
      <c r="G846" s="70"/>
      <c r="H846" s="70"/>
      <c r="I846" s="70"/>
      <c r="J846" s="70"/>
      <c r="K846" s="314"/>
      <c r="L846" s="314"/>
      <c r="M846" s="314"/>
      <c r="N846" s="315"/>
    </row>
    <row r="847" spans="2:14" ht="12.75">
      <c r="B847" s="16">
        <v>820</v>
      </c>
      <c r="C847" s="306"/>
      <c r="D847" s="307"/>
      <c r="E847" s="85"/>
      <c r="F847" s="85"/>
      <c r="G847" s="85"/>
      <c r="H847" s="85"/>
      <c r="I847" s="85"/>
      <c r="J847" s="85"/>
      <c r="K847" s="308"/>
      <c r="L847" s="308"/>
      <c r="M847" s="308"/>
      <c r="N847" s="309"/>
    </row>
    <row r="848" spans="2:14" ht="12.75">
      <c r="B848" s="87">
        <v>821</v>
      </c>
      <c r="C848" s="313"/>
      <c r="D848" s="313"/>
      <c r="E848" s="70"/>
      <c r="F848" s="70"/>
      <c r="G848" s="70"/>
      <c r="H848" s="70"/>
      <c r="I848" s="70"/>
      <c r="J848" s="70"/>
      <c r="K848" s="314"/>
      <c r="L848" s="314"/>
      <c r="M848" s="314"/>
      <c r="N848" s="315"/>
    </row>
    <row r="849" spans="2:14" ht="12.75">
      <c r="B849" s="16">
        <v>822</v>
      </c>
      <c r="C849" s="306"/>
      <c r="D849" s="307"/>
      <c r="E849" s="85"/>
      <c r="F849" s="85"/>
      <c r="G849" s="85"/>
      <c r="H849" s="85"/>
      <c r="I849" s="85"/>
      <c r="J849" s="85"/>
      <c r="K849" s="308"/>
      <c r="L849" s="308"/>
      <c r="M849" s="308"/>
      <c r="N849" s="309"/>
    </row>
    <row r="850" spans="2:14" ht="12.75">
      <c r="B850" s="87">
        <v>823</v>
      </c>
      <c r="C850" s="313"/>
      <c r="D850" s="313"/>
      <c r="E850" s="70"/>
      <c r="F850" s="70"/>
      <c r="G850" s="70"/>
      <c r="H850" s="70"/>
      <c r="I850" s="70"/>
      <c r="J850" s="70"/>
      <c r="K850" s="314"/>
      <c r="L850" s="314"/>
      <c r="M850" s="314"/>
      <c r="N850" s="315"/>
    </row>
    <row r="851" spans="2:14" ht="12.75">
      <c r="B851" s="16">
        <v>824</v>
      </c>
      <c r="C851" s="306"/>
      <c r="D851" s="307"/>
      <c r="E851" s="85"/>
      <c r="F851" s="85"/>
      <c r="G851" s="85"/>
      <c r="H851" s="85"/>
      <c r="I851" s="85"/>
      <c r="J851" s="85"/>
      <c r="K851" s="308"/>
      <c r="L851" s="308"/>
      <c r="M851" s="308"/>
      <c r="N851" s="309"/>
    </row>
    <row r="852" spans="2:14" ht="12.75">
      <c r="B852" s="87">
        <v>825</v>
      </c>
      <c r="C852" s="313"/>
      <c r="D852" s="313"/>
      <c r="E852" s="70"/>
      <c r="F852" s="70"/>
      <c r="G852" s="70"/>
      <c r="H852" s="70"/>
      <c r="I852" s="70"/>
      <c r="J852" s="70"/>
      <c r="K852" s="314"/>
      <c r="L852" s="314"/>
      <c r="M852" s="314"/>
      <c r="N852" s="315"/>
    </row>
    <row r="853" spans="2:14" ht="12.75">
      <c r="B853" s="16">
        <v>826</v>
      </c>
      <c r="C853" s="306"/>
      <c r="D853" s="307"/>
      <c r="E853" s="85"/>
      <c r="F853" s="85"/>
      <c r="G853" s="85"/>
      <c r="H853" s="85"/>
      <c r="I853" s="85"/>
      <c r="J853" s="85"/>
      <c r="K853" s="308"/>
      <c r="L853" s="308"/>
      <c r="M853" s="308"/>
      <c r="N853" s="309"/>
    </row>
    <row r="854" spans="2:14" ht="12.75">
      <c r="B854" s="87">
        <v>827</v>
      </c>
      <c r="C854" s="313"/>
      <c r="D854" s="313"/>
      <c r="E854" s="70"/>
      <c r="F854" s="70"/>
      <c r="G854" s="70"/>
      <c r="H854" s="70"/>
      <c r="I854" s="70"/>
      <c r="J854" s="70"/>
      <c r="K854" s="314"/>
      <c r="L854" s="314"/>
      <c r="M854" s="314"/>
      <c r="N854" s="315"/>
    </row>
    <row r="855" spans="2:14" ht="12.75">
      <c r="B855" s="16">
        <v>828</v>
      </c>
      <c r="C855" s="306"/>
      <c r="D855" s="307"/>
      <c r="E855" s="85"/>
      <c r="F855" s="85"/>
      <c r="G855" s="85"/>
      <c r="H855" s="85"/>
      <c r="I855" s="85"/>
      <c r="J855" s="85"/>
      <c r="K855" s="308"/>
      <c r="L855" s="308"/>
      <c r="M855" s="308"/>
      <c r="N855" s="309"/>
    </row>
    <row r="856" spans="2:14" ht="12.75">
      <c r="B856" s="87">
        <v>829</v>
      </c>
      <c r="C856" s="313"/>
      <c r="D856" s="313"/>
      <c r="E856" s="70"/>
      <c r="F856" s="70"/>
      <c r="G856" s="70"/>
      <c r="H856" s="70"/>
      <c r="I856" s="70"/>
      <c r="J856" s="70"/>
      <c r="K856" s="314"/>
      <c r="L856" s="314"/>
      <c r="M856" s="314"/>
      <c r="N856" s="315"/>
    </row>
    <row r="857" spans="2:14" ht="12.75">
      <c r="B857" s="16">
        <v>830</v>
      </c>
      <c r="C857" s="306"/>
      <c r="D857" s="307"/>
      <c r="E857" s="85"/>
      <c r="F857" s="85"/>
      <c r="G857" s="85"/>
      <c r="H857" s="85"/>
      <c r="I857" s="85"/>
      <c r="J857" s="85"/>
      <c r="K857" s="308"/>
      <c r="L857" s="308"/>
      <c r="M857" s="308"/>
      <c r="N857" s="309"/>
    </row>
    <row r="858" spans="2:14" ht="12.75">
      <c r="B858" s="87">
        <v>831</v>
      </c>
      <c r="C858" s="313"/>
      <c r="D858" s="313"/>
      <c r="E858" s="70"/>
      <c r="F858" s="70"/>
      <c r="G858" s="70"/>
      <c r="H858" s="70"/>
      <c r="I858" s="70"/>
      <c r="J858" s="70"/>
      <c r="K858" s="314"/>
      <c r="L858" s="314"/>
      <c r="M858" s="314"/>
      <c r="N858" s="315"/>
    </row>
    <row r="859" spans="2:14" ht="12.75">
      <c r="B859" s="16">
        <v>832</v>
      </c>
      <c r="C859" s="306"/>
      <c r="D859" s="307"/>
      <c r="E859" s="85"/>
      <c r="F859" s="85"/>
      <c r="G859" s="85"/>
      <c r="H859" s="85"/>
      <c r="I859" s="85"/>
      <c r="J859" s="85"/>
      <c r="K859" s="308"/>
      <c r="L859" s="308"/>
      <c r="M859" s="308"/>
      <c r="N859" s="309"/>
    </row>
    <row r="860" spans="2:14" ht="12.75">
      <c r="B860" s="87">
        <v>833</v>
      </c>
      <c r="C860" s="313"/>
      <c r="D860" s="313"/>
      <c r="E860" s="70"/>
      <c r="F860" s="70"/>
      <c r="G860" s="70"/>
      <c r="H860" s="70"/>
      <c r="I860" s="70"/>
      <c r="J860" s="70"/>
      <c r="K860" s="314"/>
      <c r="L860" s="314"/>
      <c r="M860" s="314"/>
      <c r="N860" s="315"/>
    </row>
    <row r="861" spans="2:14" ht="12.75">
      <c r="B861" s="16">
        <v>834</v>
      </c>
      <c r="C861" s="306"/>
      <c r="D861" s="307"/>
      <c r="E861" s="85"/>
      <c r="F861" s="85"/>
      <c r="G861" s="85"/>
      <c r="H861" s="85"/>
      <c r="I861" s="85"/>
      <c r="J861" s="85"/>
      <c r="K861" s="308"/>
      <c r="L861" s="308"/>
      <c r="M861" s="308"/>
      <c r="N861" s="309"/>
    </row>
    <row r="862" spans="2:14" ht="12.75">
      <c r="B862" s="87">
        <v>835</v>
      </c>
      <c r="C862" s="313"/>
      <c r="D862" s="313"/>
      <c r="E862" s="70"/>
      <c r="F862" s="70"/>
      <c r="G862" s="70"/>
      <c r="H862" s="70"/>
      <c r="I862" s="70"/>
      <c r="J862" s="70"/>
      <c r="K862" s="314"/>
      <c r="L862" s="314"/>
      <c r="M862" s="314"/>
      <c r="N862" s="315"/>
    </row>
    <row r="863" spans="2:14" ht="12.75">
      <c r="B863" s="16">
        <v>836</v>
      </c>
      <c r="C863" s="306"/>
      <c r="D863" s="307"/>
      <c r="E863" s="85"/>
      <c r="F863" s="85"/>
      <c r="G863" s="85"/>
      <c r="H863" s="85"/>
      <c r="I863" s="85"/>
      <c r="J863" s="85"/>
      <c r="K863" s="308"/>
      <c r="L863" s="308"/>
      <c r="M863" s="308"/>
      <c r="N863" s="309"/>
    </row>
    <row r="864" spans="2:14" ht="12.75">
      <c r="B864" s="87">
        <v>837</v>
      </c>
      <c r="C864" s="313"/>
      <c r="D864" s="313"/>
      <c r="E864" s="70"/>
      <c r="F864" s="70"/>
      <c r="G864" s="70"/>
      <c r="H864" s="70"/>
      <c r="I864" s="70"/>
      <c r="J864" s="70"/>
      <c r="K864" s="314"/>
      <c r="L864" s="314"/>
      <c r="M864" s="314"/>
      <c r="N864" s="315"/>
    </row>
    <row r="865" spans="2:14" ht="12.75">
      <c r="B865" s="16">
        <v>838</v>
      </c>
      <c r="C865" s="306"/>
      <c r="D865" s="307"/>
      <c r="E865" s="85"/>
      <c r="F865" s="85"/>
      <c r="G865" s="85"/>
      <c r="H865" s="85"/>
      <c r="I865" s="85"/>
      <c r="J865" s="85"/>
      <c r="K865" s="308"/>
      <c r="L865" s="308"/>
      <c r="M865" s="308"/>
      <c r="N865" s="309"/>
    </row>
    <row r="866" spans="2:14" ht="12.75">
      <c r="B866" s="87">
        <v>839</v>
      </c>
      <c r="C866" s="313"/>
      <c r="D866" s="313"/>
      <c r="E866" s="70"/>
      <c r="F866" s="70"/>
      <c r="G866" s="70"/>
      <c r="H866" s="70"/>
      <c r="I866" s="70"/>
      <c r="J866" s="70"/>
      <c r="K866" s="314"/>
      <c r="L866" s="314"/>
      <c r="M866" s="314"/>
      <c r="N866" s="315"/>
    </row>
    <row r="867" spans="2:14" ht="12.75">
      <c r="B867" s="16">
        <v>840</v>
      </c>
      <c r="C867" s="306"/>
      <c r="D867" s="307"/>
      <c r="E867" s="85"/>
      <c r="F867" s="85"/>
      <c r="G867" s="85"/>
      <c r="H867" s="85"/>
      <c r="I867" s="85"/>
      <c r="J867" s="85"/>
      <c r="K867" s="308"/>
      <c r="L867" s="308"/>
      <c r="M867" s="308"/>
      <c r="N867" s="309"/>
    </row>
    <row r="868" spans="2:14" ht="12.75">
      <c r="B868" s="87">
        <v>841</v>
      </c>
      <c r="C868" s="313"/>
      <c r="D868" s="313"/>
      <c r="E868" s="70"/>
      <c r="F868" s="70"/>
      <c r="G868" s="70"/>
      <c r="H868" s="70"/>
      <c r="I868" s="70"/>
      <c r="J868" s="70"/>
      <c r="K868" s="314"/>
      <c r="L868" s="314"/>
      <c r="M868" s="314"/>
      <c r="N868" s="315"/>
    </row>
    <row r="869" spans="2:14" ht="12.75">
      <c r="B869" s="16">
        <v>842</v>
      </c>
      <c r="C869" s="306"/>
      <c r="D869" s="307"/>
      <c r="E869" s="85"/>
      <c r="F869" s="85"/>
      <c r="G869" s="85"/>
      <c r="H869" s="85"/>
      <c r="I869" s="85"/>
      <c r="J869" s="85"/>
      <c r="K869" s="308"/>
      <c r="L869" s="308"/>
      <c r="M869" s="308"/>
      <c r="N869" s="309"/>
    </row>
    <row r="870" spans="2:14" ht="12.75">
      <c r="B870" s="87">
        <v>843</v>
      </c>
      <c r="C870" s="313"/>
      <c r="D870" s="313"/>
      <c r="E870" s="70"/>
      <c r="F870" s="70"/>
      <c r="G870" s="70"/>
      <c r="H870" s="70"/>
      <c r="I870" s="70"/>
      <c r="J870" s="70"/>
      <c r="K870" s="314"/>
      <c r="L870" s="314"/>
      <c r="M870" s="314"/>
      <c r="N870" s="315"/>
    </row>
    <row r="871" spans="2:14" ht="12.75">
      <c r="B871" s="16">
        <v>844</v>
      </c>
      <c r="C871" s="306"/>
      <c r="D871" s="307"/>
      <c r="E871" s="85"/>
      <c r="F871" s="85"/>
      <c r="G871" s="85"/>
      <c r="H871" s="85"/>
      <c r="I871" s="85"/>
      <c r="J871" s="85"/>
      <c r="K871" s="308"/>
      <c r="L871" s="308"/>
      <c r="M871" s="308"/>
      <c r="N871" s="309"/>
    </row>
    <row r="872" spans="2:14" ht="12.75">
      <c r="B872" s="87">
        <v>845</v>
      </c>
      <c r="C872" s="313"/>
      <c r="D872" s="313"/>
      <c r="E872" s="70"/>
      <c r="F872" s="70"/>
      <c r="G872" s="70"/>
      <c r="H872" s="70"/>
      <c r="I872" s="70"/>
      <c r="J872" s="70"/>
      <c r="K872" s="314"/>
      <c r="L872" s="314"/>
      <c r="M872" s="314"/>
      <c r="N872" s="315"/>
    </row>
    <row r="873" spans="2:14" ht="12.75">
      <c r="B873" s="16">
        <v>846</v>
      </c>
      <c r="C873" s="306"/>
      <c r="D873" s="307"/>
      <c r="E873" s="85"/>
      <c r="F873" s="85"/>
      <c r="G873" s="85"/>
      <c r="H873" s="85"/>
      <c r="I873" s="85"/>
      <c r="J873" s="85"/>
      <c r="K873" s="308"/>
      <c r="L873" s="308"/>
      <c r="M873" s="308"/>
      <c r="N873" s="309"/>
    </row>
    <row r="874" spans="2:14" ht="12.75">
      <c r="B874" s="87">
        <v>847</v>
      </c>
      <c r="C874" s="313"/>
      <c r="D874" s="313"/>
      <c r="E874" s="70"/>
      <c r="F874" s="70"/>
      <c r="G874" s="70"/>
      <c r="H874" s="70"/>
      <c r="I874" s="70"/>
      <c r="J874" s="70"/>
      <c r="K874" s="314"/>
      <c r="L874" s="314"/>
      <c r="M874" s="314"/>
      <c r="N874" s="315"/>
    </row>
    <row r="875" spans="2:14" ht="12.75">
      <c r="B875" s="16">
        <v>848</v>
      </c>
      <c r="C875" s="306"/>
      <c r="D875" s="307"/>
      <c r="E875" s="85"/>
      <c r="F875" s="85"/>
      <c r="G875" s="85"/>
      <c r="H875" s="85"/>
      <c r="I875" s="85"/>
      <c r="J875" s="85"/>
      <c r="K875" s="308"/>
      <c r="L875" s="308"/>
      <c r="M875" s="308"/>
      <c r="N875" s="309"/>
    </row>
    <row r="876" spans="2:14" ht="12.75">
      <c r="B876" s="87">
        <v>849</v>
      </c>
      <c r="C876" s="313"/>
      <c r="D876" s="313"/>
      <c r="E876" s="70"/>
      <c r="F876" s="70"/>
      <c r="G876" s="70"/>
      <c r="H876" s="70"/>
      <c r="I876" s="70"/>
      <c r="J876" s="70"/>
      <c r="K876" s="314"/>
      <c r="L876" s="314"/>
      <c r="M876" s="314"/>
      <c r="N876" s="315"/>
    </row>
    <row r="877" spans="2:14" ht="12.75">
      <c r="B877" s="16">
        <v>850</v>
      </c>
      <c r="C877" s="306"/>
      <c r="D877" s="307"/>
      <c r="E877" s="85"/>
      <c r="F877" s="85"/>
      <c r="G877" s="85"/>
      <c r="H877" s="85"/>
      <c r="I877" s="85"/>
      <c r="J877" s="85"/>
      <c r="K877" s="308"/>
      <c r="L877" s="308"/>
      <c r="M877" s="308"/>
      <c r="N877" s="309"/>
    </row>
    <row r="878" spans="2:14" ht="12.75">
      <c r="B878" s="87">
        <v>851</v>
      </c>
      <c r="C878" s="313"/>
      <c r="D878" s="313"/>
      <c r="E878" s="70"/>
      <c r="F878" s="70"/>
      <c r="G878" s="70"/>
      <c r="H878" s="70"/>
      <c r="I878" s="70"/>
      <c r="J878" s="70"/>
      <c r="K878" s="314"/>
      <c r="L878" s="314"/>
      <c r="M878" s="314"/>
      <c r="N878" s="315"/>
    </row>
    <row r="879" spans="2:14" ht="12.75">
      <c r="B879" s="16">
        <v>852</v>
      </c>
      <c r="C879" s="306"/>
      <c r="D879" s="307"/>
      <c r="E879" s="85"/>
      <c r="F879" s="85"/>
      <c r="G879" s="85"/>
      <c r="H879" s="85"/>
      <c r="I879" s="85"/>
      <c r="J879" s="85"/>
      <c r="K879" s="308"/>
      <c r="L879" s="308"/>
      <c r="M879" s="308"/>
      <c r="N879" s="309"/>
    </row>
    <row r="880" spans="2:14" ht="12.75">
      <c r="B880" s="87">
        <v>853</v>
      </c>
      <c r="C880" s="313"/>
      <c r="D880" s="313"/>
      <c r="E880" s="70"/>
      <c r="F880" s="70"/>
      <c r="G880" s="70"/>
      <c r="H880" s="70"/>
      <c r="I880" s="70"/>
      <c r="J880" s="70"/>
      <c r="K880" s="314"/>
      <c r="L880" s="314"/>
      <c r="M880" s="314"/>
      <c r="N880" s="315"/>
    </row>
    <row r="881" spans="2:14" ht="12.75">
      <c r="B881" s="16">
        <v>854</v>
      </c>
      <c r="C881" s="306"/>
      <c r="D881" s="307"/>
      <c r="E881" s="85"/>
      <c r="F881" s="85"/>
      <c r="G881" s="85"/>
      <c r="H881" s="85"/>
      <c r="I881" s="85"/>
      <c r="J881" s="85"/>
      <c r="K881" s="308"/>
      <c r="L881" s="308"/>
      <c r="M881" s="308"/>
      <c r="N881" s="309"/>
    </row>
    <row r="882" spans="2:14" ht="12.75">
      <c r="B882" s="87">
        <v>855</v>
      </c>
      <c r="C882" s="313"/>
      <c r="D882" s="313"/>
      <c r="E882" s="70"/>
      <c r="F882" s="70"/>
      <c r="G882" s="70"/>
      <c r="H882" s="70"/>
      <c r="I882" s="70"/>
      <c r="J882" s="70"/>
      <c r="K882" s="314"/>
      <c r="L882" s="314"/>
      <c r="M882" s="314"/>
      <c r="N882" s="315"/>
    </row>
    <row r="883" spans="2:14" ht="12.75">
      <c r="B883" s="16">
        <v>856</v>
      </c>
      <c r="C883" s="306"/>
      <c r="D883" s="307"/>
      <c r="E883" s="85"/>
      <c r="F883" s="85"/>
      <c r="G883" s="85"/>
      <c r="H883" s="85"/>
      <c r="I883" s="85"/>
      <c r="J883" s="85"/>
      <c r="K883" s="308"/>
      <c r="L883" s="308"/>
      <c r="M883" s="308"/>
      <c r="N883" s="309"/>
    </row>
    <row r="884" spans="2:14" ht="12.75">
      <c r="B884" s="87">
        <v>857</v>
      </c>
      <c r="C884" s="313"/>
      <c r="D884" s="313"/>
      <c r="E884" s="70"/>
      <c r="F884" s="70"/>
      <c r="G884" s="70"/>
      <c r="H884" s="70"/>
      <c r="I884" s="70"/>
      <c r="J884" s="70"/>
      <c r="K884" s="314"/>
      <c r="L884" s="314"/>
      <c r="M884" s="314"/>
      <c r="N884" s="315"/>
    </row>
    <row r="885" spans="2:14" ht="12.75">
      <c r="B885" s="16">
        <v>858</v>
      </c>
      <c r="C885" s="306"/>
      <c r="D885" s="307"/>
      <c r="E885" s="85"/>
      <c r="F885" s="85"/>
      <c r="G885" s="85"/>
      <c r="H885" s="85"/>
      <c r="I885" s="85"/>
      <c r="J885" s="85"/>
      <c r="K885" s="308"/>
      <c r="L885" s="308"/>
      <c r="M885" s="308"/>
      <c r="N885" s="309"/>
    </row>
    <row r="886" spans="2:14" ht="12.75">
      <c r="B886" s="87">
        <v>859</v>
      </c>
      <c r="C886" s="313"/>
      <c r="D886" s="313"/>
      <c r="E886" s="70"/>
      <c r="F886" s="70"/>
      <c r="G886" s="70"/>
      <c r="H886" s="70"/>
      <c r="I886" s="70"/>
      <c r="J886" s="70"/>
      <c r="K886" s="314"/>
      <c r="L886" s="314"/>
      <c r="M886" s="314"/>
      <c r="N886" s="315"/>
    </row>
    <row r="887" spans="2:14" ht="12.75">
      <c r="B887" s="16">
        <v>860</v>
      </c>
      <c r="C887" s="306"/>
      <c r="D887" s="307"/>
      <c r="E887" s="85"/>
      <c r="F887" s="85"/>
      <c r="G887" s="85"/>
      <c r="H887" s="85"/>
      <c r="I887" s="85"/>
      <c r="J887" s="85"/>
      <c r="K887" s="308"/>
      <c r="L887" s="308"/>
      <c r="M887" s="308"/>
      <c r="N887" s="309"/>
    </row>
    <row r="888" spans="2:14" ht="12.75">
      <c r="B888" s="87">
        <v>861</v>
      </c>
      <c r="C888" s="313"/>
      <c r="D888" s="313"/>
      <c r="E888" s="70"/>
      <c r="F888" s="70"/>
      <c r="G888" s="70"/>
      <c r="H888" s="70"/>
      <c r="I888" s="70"/>
      <c r="J888" s="70"/>
      <c r="K888" s="314"/>
      <c r="L888" s="314"/>
      <c r="M888" s="314"/>
      <c r="N888" s="315"/>
    </row>
    <row r="889" spans="2:14" ht="12.75">
      <c r="B889" s="16">
        <v>862</v>
      </c>
      <c r="C889" s="306"/>
      <c r="D889" s="307"/>
      <c r="E889" s="85"/>
      <c r="F889" s="85"/>
      <c r="G889" s="85"/>
      <c r="H889" s="85"/>
      <c r="I889" s="85"/>
      <c r="J889" s="85"/>
      <c r="K889" s="308"/>
      <c r="L889" s="308"/>
      <c r="M889" s="308"/>
      <c r="N889" s="309"/>
    </row>
    <row r="890" spans="2:14" ht="12.75">
      <c r="B890" s="87">
        <v>863</v>
      </c>
      <c r="C890" s="313"/>
      <c r="D890" s="313"/>
      <c r="E890" s="70"/>
      <c r="F890" s="70"/>
      <c r="G890" s="70"/>
      <c r="H890" s="70"/>
      <c r="I890" s="70"/>
      <c r="J890" s="70"/>
      <c r="K890" s="314"/>
      <c r="L890" s="314"/>
      <c r="M890" s="314"/>
      <c r="N890" s="315"/>
    </row>
    <row r="891" spans="2:14" ht="12.75">
      <c r="B891" s="16">
        <v>864</v>
      </c>
      <c r="C891" s="306"/>
      <c r="D891" s="307"/>
      <c r="E891" s="85"/>
      <c r="F891" s="85"/>
      <c r="G891" s="85"/>
      <c r="H891" s="85"/>
      <c r="I891" s="85"/>
      <c r="J891" s="85"/>
      <c r="K891" s="308"/>
      <c r="L891" s="308"/>
      <c r="M891" s="308"/>
      <c r="N891" s="309"/>
    </row>
    <row r="892" spans="2:14" ht="12.75">
      <c r="B892" s="87">
        <v>865</v>
      </c>
      <c r="C892" s="313"/>
      <c r="D892" s="313"/>
      <c r="E892" s="70"/>
      <c r="F892" s="70"/>
      <c r="G892" s="70"/>
      <c r="H892" s="70"/>
      <c r="I892" s="70"/>
      <c r="J892" s="70"/>
      <c r="K892" s="314"/>
      <c r="L892" s="314"/>
      <c r="M892" s="314"/>
      <c r="N892" s="315"/>
    </row>
    <row r="893" spans="2:14" ht="12.75">
      <c r="B893" s="16">
        <v>866</v>
      </c>
      <c r="C893" s="306"/>
      <c r="D893" s="307"/>
      <c r="E893" s="85"/>
      <c r="F893" s="85"/>
      <c r="G893" s="85"/>
      <c r="H893" s="85"/>
      <c r="I893" s="85"/>
      <c r="J893" s="85"/>
      <c r="K893" s="308"/>
      <c r="L893" s="308"/>
      <c r="M893" s="308"/>
      <c r="N893" s="309"/>
    </row>
    <row r="894" spans="2:14" ht="12.75">
      <c r="B894" s="87">
        <v>867</v>
      </c>
      <c r="C894" s="313"/>
      <c r="D894" s="313"/>
      <c r="E894" s="70"/>
      <c r="F894" s="70"/>
      <c r="G894" s="70"/>
      <c r="H894" s="70"/>
      <c r="I894" s="70"/>
      <c r="J894" s="70"/>
      <c r="K894" s="314"/>
      <c r="L894" s="314"/>
      <c r="M894" s="314"/>
      <c r="N894" s="315"/>
    </row>
    <row r="895" spans="2:14" ht="12.75">
      <c r="B895" s="16">
        <v>868</v>
      </c>
      <c r="C895" s="306"/>
      <c r="D895" s="307"/>
      <c r="E895" s="85"/>
      <c r="F895" s="85"/>
      <c r="G895" s="85"/>
      <c r="H895" s="85"/>
      <c r="I895" s="85"/>
      <c r="J895" s="85"/>
      <c r="K895" s="308"/>
      <c r="L895" s="308"/>
      <c r="M895" s="308"/>
      <c r="N895" s="309"/>
    </row>
    <row r="896" spans="2:14" ht="12.75">
      <c r="B896" s="87">
        <v>869</v>
      </c>
      <c r="C896" s="313"/>
      <c r="D896" s="313"/>
      <c r="E896" s="70"/>
      <c r="F896" s="70"/>
      <c r="G896" s="70"/>
      <c r="H896" s="70"/>
      <c r="I896" s="70"/>
      <c r="J896" s="70"/>
      <c r="K896" s="314"/>
      <c r="L896" s="314"/>
      <c r="M896" s="314"/>
      <c r="N896" s="315"/>
    </row>
    <row r="897" spans="2:14" ht="12.75">
      <c r="B897" s="16">
        <v>870</v>
      </c>
      <c r="C897" s="306"/>
      <c r="D897" s="307"/>
      <c r="E897" s="85"/>
      <c r="F897" s="85"/>
      <c r="G897" s="85"/>
      <c r="H897" s="85"/>
      <c r="I897" s="85"/>
      <c r="J897" s="85"/>
      <c r="K897" s="308"/>
      <c r="L897" s="308"/>
      <c r="M897" s="308"/>
      <c r="N897" s="309"/>
    </row>
    <row r="898" spans="2:14" ht="12.75">
      <c r="B898" s="87">
        <v>871</v>
      </c>
      <c r="C898" s="313"/>
      <c r="D898" s="313"/>
      <c r="E898" s="70"/>
      <c r="F898" s="70"/>
      <c r="G898" s="70"/>
      <c r="H898" s="70"/>
      <c r="I898" s="70"/>
      <c r="J898" s="70"/>
      <c r="K898" s="314"/>
      <c r="L898" s="314"/>
      <c r="M898" s="314"/>
      <c r="N898" s="315"/>
    </row>
    <row r="899" spans="2:14" ht="12.75">
      <c r="B899" s="16">
        <v>872</v>
      </c>
      <c r="C899" s="306"/>
      <c r="D899" s="307"/>
      <c r="E899" s="85"/>
      <c r="F899" s="85"/>
      <c r="G899" s="85"/>
      <c r="H899" s="85"/>
      <c r="I899" s="85"/>
      <c r="J899" s="85"/>
      <c r="K899" s="308"/>
      <c r="L899" s="308"/>
      <c r="M899" s="308"/>
      <c r="N899" s="309"/>
    </row>
    <row r="900" spans="2:14" ht="12.75">
      <c r="B900" s="87">
        <v>873</v>
      </c>
      <c r="C900" s="313"/>
      <c r="D900" s="313"/>
      <c r="E900" s="70"/>
      <c r="F900" s="70"/>
      <c r="G900" s="70"/>
      <c r="H900" s="70"/>
      <c r="I900" s="70"/>
      <c r="J900" s="70"/>
      <c r="K900" s="314"/>
      <c r="L900" s="314"/>
      <c r="M900" s="314"/>
      <c r="N900" s="315"/>
    </row>
    <row r="901" spans="2:14" ht="12.75">
      <c r="B901" s="16">
        <v>874</v>
      </c>
      <c r="C901" s="306"/>
      <c r="D901" s="307"/>
      <c r="E901" s="85"/>
      <c r="F901" s="85"/>
      <c r="G901" s="85"/>
      <c r="H901" s="85"/>
      <c r="I901" s="85"/>
      <c r="J901" s="85"/>
      <c r="K901" s="308"/>
      <c r="L901" s="308"/>
      <c r="M901" s="308"/>
      <c r="N901" s="309"/>
    </row>
    <row r="902" spans="2:14" ht="12.75">
      <c r="B902" s="87">
        <v>875</v>
      </c>
      <c r="C902" s="313"/>
      <c r="D902" s="313"/>
      <c r="E902" s="70"/>
      <c r="F902" s="70"/>
      <c r="G902" s="70"/>
      <c r="H902" s="70"/>
      <c r="I902" s="70"/>
      <c r="J902" s="70"/>
      <c r="K902" s="314"/>
      <c r="L902" s="314"/>
      <c r="M902" s="314"/>
      <c r="N902" s="315"/>
    </row>
    <row r="903" spans="2:14" ht="12.75">
      <c r="B903" s="16">
        <v>876</v>
      </c>
      <c r="C903" s="306"/>
      <c r="D903" s="307"/>
      <c r="E903" s="85"/>
      <c r="F903" s="85"/>
      <c r="G903" s="85"/>
      <c r="H903" s="85"/>
      <c r="I903" s="85"/>
      <c r="J903" s="85"/>
      <c r="K903" s="308"/>
      <c r="L903" s="308"/>
      <c r="M903" s="308"/>
      <c r="N903" s="309"/>
    </row>
    <row r="904" spans="2:14" ht="12.75">
      <c r="B904" s="87">
        <v>877</v>
      </c>
      <c r="C904" s="313"/>
      <c r="D904" s="313"/>
      <c r="E904" s="70"/>
      <c r="F904" s="70"/>
      <c r="G904" s="70"/>
      <c r="H904" s="70"/>
      <c r="I904" s="70"/>
      <c r="J904" s="70"/>
      <c r="K904" s="314"/>
      <c r="L904" s="314"/>
      <c r="M904" s="314"/>
      <c r="N904" s="315"/>
    </row>
    <row r="905" spans="2:14" ht="12.75">
      <c r="B905" s="16">
        <v>878</v>
      </c>
      <c r="C905" s="306"/>
      <c r="D905" s="307"/>
      <c r="E905" s="85"/>
      <c r="F905" s="85"/>
      <c r="G905" s="85"/>
      <c r="H905" s="85"/>
      <c r="I905" s="85"/>
      <c r="J905" s="85"/>
      <c r="K905" s="308"/>
      <c r="L905" s="308"/>
      <c r="M905" s="308"/>
      <c r="N905" s="309"/>
    </row>
    <row r="906" spans="2:14" ht="12.75">
      <c r="B906" s="87">
        <v>879</v>
      </c>
      <c r="C906" s="313"/>
      <c r="D906" s="313"/>
      <c r="E906" s="70"/>
      <c r="F906" s="70"/>
      <c r="G906" s="70"/>
      <c r="H906" s="70"/>
      <c r="I906" s="70"/>
      <c r="J906" s="70"/>
      <c r="K906" s="314"/>
      <c r="L906" s="314"/>
      <c r="M906" s="314"/>
      <c r="N906" s="315"/>
    </row>
    <row r="907" spans="2:14" ht="12.75">
      <c r="B907" s="16">
        <v>880</v>
      </c>
      <c r="C907" s="306"/>
      <c r="D907" s="307"/>
      <c r="E907" s="85"/>
      <c r="F907" s="85"/>
      <c r="G907" s="85"/>
      <c r="H907" s="85"/>
      <c r="I907" s="85"/>
      <c r="J907" s="85"/>
      <c r="K907" s="308"/>
      <c r="L907" s="308"/>
      <c r="M907" s="308"/>
      <c r="N907" s="309"/>
    </row>
    <row r="908" spans="2:14" ht="12.75">
      <c r="B908" s="87">
        <v>881</v>
      </c>
      <c r="C908" s="313"/>
      <c r="D908" s="313"/>
      <c r="E908" s="70"/>
      <c r="F908" s="70"/>
      <c r="G908" s="70"/>
      <c r="H908" s="70"/>
      <c r="I908" s="70"/>
      <c r="J908" s="70"/>
      <c r="K908" s="314"/>
      <c r="L908" s="314"/>
      <c r="M908" s="314"/>
      <c r="N908" s="315"/>
    </row>
    <row r="909" spans="2:14" ht="12.75">
      <c r="B909" s="16">
        <v>882</v>
      </c>
      <c r="C909" s="306"/>
      <c r="D909" s="307"/>
      <c r="E909" s="85"/>
      <c r="F909" s="85"/>
      <c r="G909" s="85"/>
      <c r="H909" s="85"/>
      <c r="I909" s="85"/>
      <c r="J909" s="85"/>
      <c r="K909" s="308"/>
      <c r="L909" s="308"/>
      <c r="M909" s="308"/>
      <c r="N909" s="309"/>
    </row>
    <row r="910" spans="2:14" ht="12.75">
      <c r="B910" s="87">
        <v>883</v>
      </c>
      <c r="C910" s="313"/>
      <c r="D910" s="313"/>
      <c r="E910" s="70"/>
      <c r="F910" s="70"/>
      <c r="G910" s="70"/>
      <c r="H910" s="70"/>
      <c r="I910" s="70"/>
      <c r="J910" s="70"/>
      <c r="K910" s="314"/>
      <c r="L910" s="314"/>
      <c r="M910" s="314"/>
      <c r="N910" s="315"/>
    </row>
    <row r="911" spans="2:14" ht="12.75">
      <c r="B911" s="16">
        <v>884</v>
      </c>
      <c r="C911" s="306"/>
      <c r="D911" s="307"/>
      <c r="E911" s="85"/>
      <c r="F911" s="85"/>
      <c r="G911" s="85"/>
      <c r="H911" s="85"/>
      <c r="I911" s="85"/>
      <c r="J911" s="85"/>
      <c r="K911" s="308"/>
      <c r="L911" s="308"/>
      <c r="M911" s="308"/>
      <c r="N911" s="309"/>
    </row>
    <row r="912" spans="2:14" ht="12.75">
      <c r="B912" s="87">
        <v>885</v>
      </c>
      <c r="C912" s="313"/>
      <c r="D912" s="313"/>
      <c r="E912" s="70"/>
      <c r="F912" s="70"/>
      <c r="G912" s="70"/>
      <c r="H912" s="70"/>
      <c r="I912" s="70"/>
      <c r="J912" s="70"/>
      <c r="K912" s="314"/>
      <c r="L912" s="314"/>
      <c r="M912" s="314"/>
      <c r="N912" s="315"/>
    </row>
    <row r="913" spans="2:14" ht="12.75">
      <c r="B913" s="16">
        <v>886</v>
      </c>
      <c r="C913" s="306"/>
      <c r="D913" s="307"/>
      <c r="E913" s="85"/>
      <c r="F913" s="85"/>
      <c r="G913" s="85"/>
      <c r="H913" s="85"/>
      <c r="I913" s="85"/>
      <c r="J913" s="85"/>
      <c r="K913" s="308"/>
      <c r="L913" s="308"/>
      <c r="M913" s="308"/>
      <c r="N913" s="309"/>
    </row>
    <row r="914" spans="2:14" ht="12.75">
      <c r="B914" s="87">
        <v>887</v>
      </c>
      <c r="C914" s="313"/>
      <c r="D914" s="313"/>
      <c r="E914" s="70"/>
      <c r="F914" s="70"/>
      <c r="G914" s="70"/>
      <c r="H914" s="70"/>
      <c r="I914" s="70"/>
      <c r="J914" s="70"/>
      <c r="K914" s="314"/>
      <c r="L914" s="314"/>
      <c r="M914" s="314"/>
      <c r="N914" s="315"/>
    </row>
    <row r="915" spans="2:14" ht="12.75">
      <c r="B915" s="16">
        <v>888</v>
      </c>
      <c r="C915" s="306"/>
      <c r="D915" s="307"/>
      <c r="E915" s="85"/>
      <c r="F915" s="85"/>
      <c r="G915" s="85"/>
      <c r="H915" s="85"/>
      <c r="I915" s="85"/>
      <c r="J915" s="85"/>
      <c r="K915" s="308"/>
      <c r="L915" s="308"/>
      <c r="M915" s="308"/>
      <c r="N915" s="309"/>
    </row>
    <row r="916" spans="2:14" ht="12.75">
      <c r="B916" s="87">
        <v>889</v>
      </c>
      <c r="C916" s="313"/>
      <c r="D916" s="313"/>
      <c r="E916" s="70"/>
      <c r="F916" s="70"/>
      <c r="G916" s="70"/>
      <c r="H916" s="70"/>
      <c r="I916" s="70"/>
      <c r="J916" s="70"/>
      <c r="K916" s="314"/>
      <c r="L916" s="314"/>
      <c r="M916" s="314"/>
      <c r="N916" s="315"/>
    </row>
    <row r="917" spans="2:14" ht="12.75">
      <c r="B917" s="16">
        <v>890</v>
      </c>
      <c r="C917" s="306"/>
      <c r="D917" s="307"/>
      <c r="E917" s="85"/>
      <c r="F917" s="85"/>
      <c r="G917" s="85"/>
      <c r="H917" s="85"/>
      <c r="I917" s="85"/>
      <c r="J917" s="85"/>
      <c r="K917" s="308"/>
      <c r="L917" s="308"/>
      <c r="M917" s="308"/>
      <c r="N917" s="309"/>
    </row>
    <row r="918" spans="2:14" ht="12.75">
      <c r="B918" s="87">
        <v>891</v>
      </c>
      <c r="C918" s="313"/>
      <c r="D918" s="313"/>
      <c r="E918" s="70"/>
      <c r="F918" s="70"/>
      <c r="G918" s="70"/>
      <c r="H918" s="70"/>
      <c r="I918" s="70"/>
      <c r="J918" s="70"/>
      <c r="K918" s="314"/>
      <c r="L918" s="314"/>
      <c r="M918" s="314"/>
      <c r="N918" s="315"/>
    </row>
    <row r="919" spans="2:14" ht="12.75">
      <c r="B919" s="16">
        <v>892</v>
      </c>
      <c r="C919" s="306"/>
      <c r="D919" s="307"/>
      <c r="E919" s="85"/>
      <c r="F919" s="85"/>
      <c r="G919" s="85"/>
      <c r="H919" s="85"/>
      <c r="I919" s="85"/>
      <c r="J919" s="85"/>
      <c r="K919" s="308"/>
      <c r="L919" s="308"/>
      <c r="M919" s="308"/>
      <c r="N919" s="309"/>
    </row>
    <row r="920" spans="2:14" ht="12.75">
      <c r="B920" s="87">
        <v>893</v>
      </c>
      <c r="C920" s="313"/>
      <c r="D920" s="313"/>
      <c r="E920" s="70"/>
      <c r="F920" s="70"/>
      <c r="G920" s="70"/>
      <c r="H920" s="70"/>
      <c r="I920" s="70"/>
      <c r="J920" s="70"/>
      <c r="K920" s="314"/>
      <c r="L920" s="314"/>
      <c r="M920" s="314"/>
      <c r="N920" s="315"/>
    </row>
    <row r="921" spans="2:14" ht="12.75">
      <c r="B921" s="16">
        <v>894</v>
      </c>
      <c r="C921" s="306"/>
      <c r="D921" s="307"/>
      <c r="E921" s="85"/>
      <c r="F921" s="85"/>
      <c r="G921" s="85"/>
      <c r="H921" s="85"/>
      <c r="I921" s="85"/>
      <c r="J921" s="85"/>
      <c r="K921" s="308"/>
      <c r="L921" s="308"/>
      <c r="M921" s="308"/>
      <c r="N921" s="309"/>
    </row>
    <row r="922" spans="2:14" ht="12.75">
      <c r="B922" s="87">
        <v>895</v>
      </c>
      <c r="C922" s="313"/>
      <c r="D922" s="313"/>
      <c r="E922" s="70"/>
      <c r="F922" s="70"/>
      <c r="G922" s="70"/>
      <c r="H922" s="70"/>
      <c r="I922" s="70"/>
      <c r="J922" s="70"/>
      <c r="K922" s="314"/>
      <c r="L922" s="314"/>
      <c r="M922" s="314"/>
      <c r="N922" s="315"/>
    </row>
    <row r="923" spans="2:14" ht="12.75">
      <c r="B923" s="16">
        <v>896</v>
      </c>
      <c r="C923" s="306"/>
      <c r="D923" s="307"/>
      <c r="E923" s="85"/>
      <c r="F923" s="85"/>
      <c r="G923" s="85"/>
      <c r="H923" s="85"/>
      <c r="I923" s="85"/>
      <c r="J923" s="85"/>
      <c r="K923" s="308"/>
      <c r="L923" s="308"/>
      <c r="M923" s="308"/>
      <c r="N923" s="309"/>
    </row>
    <row r="924" spans="2:14" ht="12.75">
      <c r="B924" s="87">
        <v>897</v>
      </c>
      <c r="C924" s="313"/>
      <c r="D924" s="313"/>
      <c r="E924" s="70"/>
      <c r="F924" s="70"/>
      <c r="G924" s="70"/>
      <c r="H924" s="70"/>
      <c r="I924" s="70"/>
      <c r="J924" s="70"/>
      <c r="K924" s="314"/>
      <c r="L924" s="314"/>
      <c r="M924" s="314"/>
      <c r="N924" s="315"/>
    </row>
    <row r="925" spans="2:14" ht="12.75">
      <c r="B925" s="16">
        <v>898</v>
      </c>
      <c r="C925" s="306"/>
      <c r="D925" s="307"/>
      <c r="E925" s="85"/>
      <c r="F925" s="85"/>
      <c r="G925" s="85"/>
      <c r="H925" s="85"/>
      <c r="I925" s="85"/>
      <c r="J925" s="85"/>
      <c r="K925" s="308"/>
      <c r="L925" s="308"/>
      <c r="M925" s="308"/>
      <c r="N925" s="309"/>
    </row>
    <row r="926" spans="2:14" ht="12.75">
      <c r="B926" s="87">
        <v>899</v>
      </c>
      <c r="C926" s="313"/>
      <c r="D926" s="313"/>
      <c r="E926" s="70"/>
      <c r="F926" s="70"/>
      <c r="G926" s="70"/>
      <c r="H926" s="70"/>
      <c r="I926" s="70"/>
      <c r="J926" s="70"/>
      <c r="K926" s="314"/>
      <c r="L926" s="314"/>
      <c r="M926" s="314"/>
      <c r="N926" s="315"/>
    </row>
    <row r="927" spans="2:14" ht="12.75">
      <c r="B927" s="16">
        <v>900</v>
      </c>
      <c r="C927" s="306"/>
      <c r="D927" s="307"/>
      <c r="E927" s="85"/>
      <c r="F927" s="85"/>
      <c r="G927" s="85"/>
      <c r="H927" s="85"/>
      <c r="I927" s="85"/>
      <c r="J927" s="85"/>
      <c r="K927" s="308"/>
      <c r="L927" s="308"/>
      <c r="M927" s="308"/>
      <c r="N927" s="309"/>
    </row>
    <row r="928" spans="2:14" ht="12.75">
      <c r="B928" s="87">
        <v>901</v>
      </c>
      <c r="C928" s="313"/>
      <c r="D928" s="313"/>
      <c r="E928" s="70"/>
      <c r="F928" s="70"/>
      <c r="G928" s="70"/>
      <c r="H928" s="70"/>
      <c r="I928" s="70"/>
      <c r="J928" s="70"/>
      <c r="K928" s="314"/>
      <c r="L928" s="314"/>
      <c r="M928" s="314"/>
      <c r="N928" s="315"/>
    </row>
    <row r="929" spans="2:14" ht="12.75">
      <c r="B929" s="16">
        <v>902</v>
      </c>
      <c r="C929" s="306"/>
      <c r="D929" s="307"/>
      <c r="E929" s="85"/>
      <c r="F929" s="85"/>
      <c r="G929" s="85"/>
      <c r="H929" s="85"/>
      <c r="I929" s="85"/>
      <c r="J929" s="85"/>
      <c r="K929" s="308"/>
      <c r="L929" s="308"/>
      <c r="M929" s="308"/>
      <c r="N929" s="309"/>
    </row>
    <row r="930" spans="2:14" ht="12.75">
      <c r="B930" s="87">
        <v>903</v>
      </c>
      <c r="C930" s="313"/>
      <c r="D930" s="313"/>
      <c r="E930" s="70"/>
      <c r="F930" s="70"/>
      <c r="G930" s="70"/>
      <c r="H930" s="70"/>
      <c r="I930" s="70"/>
      <c r="J930" s="70"/>
      <c r="K930" s="314"/>
      <c r="L930" s="314"/>
      <c r="M930" s="314"/>
      <c r="N930" s="315"/>
    </row>
    <row r="931" spans="2:14" ht="12.75">
      <c r="B931" s="16">
        <v>904</v>
      </c>
      <c r="C931" s="306"/>
      <c r="D931" s="307"/>
      <c r="E931" s="85"/>
      <c r="F931" s="85"/>
      <c r="G931" s="85"/>
      <c r="H931" s="85"/>
      <c r="I931" s="85"/>
      <c r="J931" s="85"/>
      <c r="K931" s="308"/>
      <c r="L931" s="308"/>
      <c r="M931" s="308"/>
      <c r="N931" s="309"/>
    </row>
    <row r="932" spans="2:14" ht="12.75">
      <c r="B932" s="87">
        <v>905</v>
      </c>
      <c r="C932" s="313"/>
      <c r="D932" s="313"/>
      <c r="E932" s="70"/>
      <c r="F932" s="70"/>
      <c r="G932" s="70"/>
      <c r="H932" s="70"/>
      <c r="I932" s="70"/>
      <c r="J932" s="70"/>
      <c r="K932" s="314"/>
      <c r="L932" s="314"/>
      <c r="M932" s="314"/>
      <c r="N932" s="315"/>
    </row>
    <row r="933" spans="2:14" ht="12.75">
      <c r="B933" s="16">
        <v>906</v>
      </c>
      <c r="C933" s="306"/>
      <c r="D933" s="307"/>
      <c r="E933" s="85"/>
      <c r="F933" s="85"/>
      <c r="G933" s="85"/>
      <c r="H933" s="85"/>
      <c r="I933" s="85"/>
      <c r="J933" s="85"/>
      <c r="K933" s="308"/>
      <c r="L933" s="308"/>
      <c r="M933" s="308"/>
      <c r="N933" s="309"/>
    </row>
    <row r="934" spans="2:14" ht="12.75">
      <c r="B934" s="87">
        <v>907</v>
      </c>
      <c r="C934" s="313"/>
      <c r="D934" s="313"/>
      <c r="E934" s="70"/>
      <c r="F934" s="70"/>
      <c r="G934" s="70"/>
      <c r="H934" s="70"/>
      <c r="I934" s="70"/>
      <c r="J934" s="70"/>
      <c r="K934" s="314"/>
      <c r="L934" s="314"/>
      <c r="M934" s="314"/>
      <c r="N934" s="315"/>
    </row>
    <row r="935" spans="2:14" ht="12.75">
      <c r="B935" s="16">
        <v>908</v>
      </c>
      <c r="C935" s="306"/>
      <c r="D935" s="307"/>
      <c r="E935" s="85"/>
      <c r="F935" s="85"/>
      <c r="G935" s="85"/>
      <c r="H935" s="85"/>
      <c r="I935" s="85"/>
      <c r="J935" s="85"/>
      <c r="K935" s="308"/>
      <c r="L935" s="308"/>
      <c r="M935" s="308"/>
      <c r="N935" s="309"/>
    </row>
    <row r="936" spans="2:14" ht="12.75">
      <c r="B936" s="87">
        <v>909</v>
      </c>
      <c r="C936" s="313"/>
      <c r="D936" s="313"/>
      <c r="E936" s="70"/>
      <c r="F936" s="70"/>
      <c r="G936" s="70"/>
      <c r="H936" s="70"/>
      <c r="I936" s="70"/>
      <c r="J936" s="70"/>
      <c r="K936" s="314"/>
      <c r="L936" s="314"/>
      <c r="M936" s="314"/>
      <c r="N936" s="315"/>
    </row>
    <row r="937" spans="2:14" ht="12.75">
      <c r="B937" s="16">
        <v>910</v>
      </c>
      <c r="C937" s="306"/>
      <c r="D937" s="307"/>
      <c r="E937" s="85"/>
      <c r="F937" s="85"/>
      <c r="G937" s="85"/>
      <c r="H937" s="85"/>
      <c r="I937" s="85"/>
      <c r="J937" s="85"/>
      <c r="K937" s="308"/>
      <c r="L937" s="308"/>
      <c r="M937" s="308"/>
      <c r="N937" s="309"/>
    </row>
    <row r="938" spans="2:14" ht="12.75">
      <c r="B938" s="87">
        <v>911</v>
      </c>
      <c r="C938" s="313"/>
      <c r="D938" s="313"/>
      <c r="E938" s="70"/>
      <c r="F938" s="70"/>
      <c r="G938" s="70"/>
      <c r="H938" s="70"/>
      <c r="I938" s="70"/>
      <c r="J938" s="70"/>
      <c r="K938" s="314"/>
      <c r="L938" s="314"/>
      <c r="M938" s="314"/>
      <c r="N938" s="315"/>
    </row>
    <row r="939" spans="2:14" ht="12.75">
      <c r="B939" s="16">
        <v>912</v>
      </c>
      <c r="C939" s="306"/>
      <c r="D939" s="307"/>
      <c r="E939" s="85"/>
      <c r="F939" s="85"/>
      <c r="G939" s="85"/>
      <c r="H939" s="85"/>
      <c r="I939" s="85"/>
      <c r="J939" s="85"/>
      <c r="K939" s="308"/>
      <c r="L939" s="308"/>
      <c r="M939" s="308"/>
      <c r="N939" s="309"/>
    </row>
    <row r="940" spans="2:14" ht="12.75">
      <c r="B940" s="87">
        <v>913</v>
      </c>
      <c r="C940" s="313"/>
      <c r="D940" s="313"/>
      <c r="E940" s="70"/>
      <c r="F940" s="70"/>
      <c r="G940" s="70"/>
      <c r="H940" s="70"/>
      <c r="I940" s="70"/>
      <c r="J940" s="70"/>
      <c r="K940" s="314"/>
      <c r="L940" s="314"/>
      <c r="M940" s="314"/>
      <c r="N940" s="315"/>
    </row>
    <row r="941" spans="2:14" ht="12.75">
      <c r="B941" s="16">
        <v>914</v>
      </c>
      <c r="C941" s="306"/>
      <c r="D941" s="307"/>
      <c r="E941" s="85"/>
      <c r="F941" s="85"/>
      <c r="G941" s="85"/>
      <c r="H941" s="85"/>
      <c r="I941" s="85"/>
      <c r="J941" s="85"/>
      <c r="K941" s="308"/>
      <c r="L941" s="308"/>
      <c r="M941" s="308"/>
      <c r="N941" s="309"/>
    </row>
    <row r="942" spans="2:14" ht="12.75">
      <c r="B942" s="87">
        <v>915</v>
      </c>
      <c r="C942" s="313"/>
      <c r="D942" s="313"/>
      <c r="E942" s="70"/>
      <c r="F942" s="70"/>
      <c r="G942" s="70"/>
      <c r="H942" s="70"/>
      <c r="I942" s="70"/>
      <c r="J942" s="70"/>
      <c r="K942" s="314"/>
      <c r="L942" s="314"/>
      <c r="M942" s="314"/>
      <c r="N942" s="315"/>
    </row>
    <row r="943" spans="2:14" ht="12.75">
      <c r="B943" s="16">
        <v>916</v>
      </c>
      <c r="C943" s="306"/>
      <c r="D943" s="307"/>
      <c r="E943" s="85"/>
      <c r="F943" s="85"/>
      <c r="G943" s="85"/>
      <c r="H943" s="85"/>
      <c r="I943" s="85"/>
      <c r="J943" s="85"/>
      <c r="K943" s="308"/>
      <c r="L943" s="308"/>
      <c r="M943" s="308"/>
      <c r="N943" s="309"/>
    </row>
    <row r="944" spans="2:14" ht="12.75">
      <c r="B944" s="87">
        <v>917</v>
      </c>
      <c r="C944" s="313"/>
      <c r="D944" s="313"/>
      <c r="E944" s="70"/>
      <c r="F944" s="70"/>
      <c r="G944" s="70"/>
      <c r="H944" s="70"/>
      <c r="I944" s="70"/>
      <c r="J944" s="70"/>
      <c r="K944" s="314"/>
      <c r="L944" s="314"/>
      <c r="M944" s="314"/>
      <c r="N944" s="315"/>
    </row>
    <row r="945" spans="2:14" ht="12.75">
      <c r="B945" s="16">
        <v>918</v>
      </c>
      <c r="C945" s="306"/>
      <c r="D945" s="307"/>
      <c r="E945" s="85"/>
      <c r="F945" s="85"/>
      <c r="G945" s="85"/>
      <c r="H945" s="85"/>
      <c r="I945" s="85"/>
      <c r="J945" s="85"/>
      <c r="K945" s="308"/>
      <c r="L945" s="308"/>
      <c r="M945" s="308"/>
      <c r="N945" s="309"/>
    </row>
    <row r="946" spans="2:14" ht="12.75">
      <c r="B946" s="87">
        <v>919</v>
      </c>
      <c r="C946" s="313"/>
      <c r="D946" s="313"/>
      <c r="E946" s="70"/>
      <c r="F946" s="70"/>
      <c r="G946" s="70"/>
      <c r="H946" s="70"/>
      <c r="I946" s="70"/>
      <c r="J946" s="70"/>
      <c r="K946" s="314"/>
      <c r="L946" s="314"/>
      <c r="M946" s="314"/>
      <c r="N946" s="315"/>
    </row>
    <row r="947" spans="2:14" ht="12.75">
      <c r="B947" s="16">
        <v>920</v>
      </c>
      <c r="C947" s="306"/>
      <c r="D947" s="307"/>
      <c r="E947" s="85"/>
      <c r="F947" s="85"/>
      <c r="G947" s="85"/>
      <c r="H947" s="85"/>
      <c r="I947" s="85"/>
      <c r="J947" s="85"/>
      <c r="K947" s="308"/>
      <c r="L947" s="308"/>
      <c r="M947" s="308"/>
      <c r="N947" s="309"/>
    </row>
    <row r="948" spans="2:14" ht="12.75">
      <c r="B948" s="87">
        <v>921</v>
      </c>
      <c r="C948" s="313"/>
      <c r="D948" s="313"/>
      <c r="E948" s="70"/>
      <c r="F948" s="70"/>
      <c r="G948" s="70"/>
      <c r="H948" s="70"/>
      <c r="I948" s="70"/>
      <c r="J948" s="70"/>
      <c r="K948" s="314"/>
      <c r="L948" s="314"/>
      <c r="M948" s="314"/>
      <c r="N948" s="315"/>
    </row>
    <row r="949" spans="2:14" ht="12.75">
      <c r="B949" s="16">
        <v>922</v>
      </c>
      <c r="C949" s="306"/>
      <c r="D949" s="307"/>
      <c r="E949" s="85"/>
      <c r="F949" s="85"/>
      <c r="G949" s="85"/>
      <c r="H949" s="85"/>
      <c r="I949" s="85"/>
      <c r="J949" s="85"/>
      <c r="K949" s="308"/>
      <c r="L949" s="308"/>
      <c r="M949" s="308"/>
      <c r="N949" s="309"/>
    </row>
    <row r="950" spans="2:14" ht="12.75">
      <c r="B950" s="87">
        <v>923</v>
      </c>
      <c r="C950" s="313"/>
      <c r="D950" s="313"/>
      <c r="E950" s="70"/>
      <c r="F950" s="70"/>
      <c r="G950" s="70"/>
      <c r="H950" s="70"/>
      <c r="I950" s="70"/>
      <c r="J950" s="70"/>
      <c r="K950" s="314"/>
      <c r="L950" s="314"/>
      <c r="M950" s="314"/>
      <c r="N950" s="315"/>
    </row>
    <row r="951" spans="2:14" ht="12.75">
      <c r="B951" s="16">
        <v>924</v>
      </c>
      <c r="C951" s="306"/>
      <c r="D951" s="307"/>
      <c r="E951" s="85"/>
      <c r="F951" s="85"/>
      <c r="G951" s="85"/>
      <c r="H951" s="85"/>
      <c r="I951" s="85"/>
      <c r="J951" s="85"/>
      <c r="K951" s="308"/>
      <c r="L951" s="308"/>
      <c r="M951" s="308"/>
      <c r="N951" s="309"/>
    </row>
    <row r="952" spans="2:14" ht="12.75">
      <c r="B952" s="87">
        <v>925</v>
      </c>
      <c r="C952" s="313"/>
      <c r="D952" s="313"/>
      <c r="E952" s="70"/>
      <c r="F952" s="70"/>
      <c r="G952" s="70"/>
      <c r="H952" s="70"/>
      <c r="I952" s="70"/>
      <c r="J952" s="70"/>
      <c r="K952" s="314"/>
      <c r="L952" s="314"/>
      <c r="M952" s="314"/>
      <c r="N952" s="315"/>
    </row>
    <row r="953" spans="2:14" ht="12.75">
      <c r="B953" s="16">
        <v>926</v>
      </c>
      <c r="C953" s="306"/>
      <c r="D953" s="307"/>
      <c r="E953" s="85"/>
      <c r="F953" s="85"/>
      <c r="G953" s="85"/>
      <c r="H953" s="85"/>
      <c r="I953" s="85"/>
      <c r="J953" s="85"/>
      <c r="K953" s="308"/>
      <c r="L953" s="308"/>
      <c r="M953" s="308"/>
      <c r="N953" s="309"/>
    </row>
    <row r="954" spans="2:14" ht="12.75">
      <c r="B954" s="87">
        <v>927</v>
      </c>
      <c r="C954" s="313"/>
      <c r="D954" s="313"/>
      <c r="E954" s="70"/>
      <c r="F954" s="70"/>
      <c r="G954" s="70"/>
      <c r="H954" s="70"/>
      <c r="I954" s="70"/>
      <c r="J954" s="70"/>
      <c r="K954" s="314"/>
      <c r="L954" s="314"/>
      <c r="M954" s="314"/>
      <c r="N954" s="315"/>
    </row>
    <row r="955" spans="2:14" ht="12.75">
      <c r="B955" s="16">
        <v>928</v>
      </c>
      <c r="C955" s="306"/>
      <c r="D955" s="307"/>
      <c r="E955" s="85"/>
      <c r="F955" s="85"/>
      <c r="G955" s="85"/>
      <c r="H955" s="85"/>
      <c r="I955" s="85"/>
      <c r="J955" s="85"/>
      <c r="K955" s="308"/>
      <c r="L955" s="308"/>
      <c r="M955" s="308"/>
      <c r="N955" s="309"/>
    </row>
    <row r="956" spans="2:14" ht="12.75">
      <c r="B956" s="87">
        <v>929</v>
      </c>
      <c r="C956" s="313"/>
      <c r="D956" s="313"/>
      <c r="E956" s="70"/>
      <c r="F956" s="70"/>
      <c r="G956" s="70"/>
      <c r="H956" s="70"/>
      <c r="I956" s="70"/>
      <c r="J956" s="70"/>
      <c r="K956" s="314"/>
      <c r="L956" s="314"/>
      <c r="M956" s="314"/>
      <c r="N956" s="315"/>
    </row>
    <row r="957" spans="2:14" ht="12.75">
      <c r="B957" s="16">
        <v>930</v>
      </c>
      <c r="C957" s="306"/>
      <c r="D957" s="307"/>
      <c r="E957" s="85"/>
      <c r="F957" s="85"/>
      <c r="G957" s="85"/>
      <c r="H957" s="85"/>
      <c r="I957" s="85"/>
      <c r="J957" s="85"/>
      <c r="K957" s="308"/>
      <c r="L957" s="308"/>
      <c r="M957" s="308"/>
      <c r="N957" s="309"/>
    </row>
    <row r="958" spans="2:14" ht="12.75">
      <c r="B958" s="87">
        <v>931</v>
      </c>
      <c r="C958" s="313"/>
      <c r="D958" s="313"/>
      <c r="E958" s="70"/>
      <c r="F958" s="70"/>
      <c r="G958" s="70"/>
      <c r="H958" s="70"/>
      <c r="I958" s="70"/>
      <c r="J958" s="70"/>
      <c r="K958" s="314"/>
      <c r="L958" s="314"/>
      <c r="M958" s="314"/>
      <c r="N958" s="315"/>
    </row>
    <row r="959" spans="2:14" ht="12.75">
      <c r="B959" s="16">
        <v>932</v>
      </c>
      <c r="C959" s="306"/>
      <c r="D959" s="307"/>
      <c r="E959" s="85"/>
      <c r="F959" s="85"/>
      <c r="G959" s="85"/>
      <c r="H959" s="85"/>
      <c r="I959" s="85"/>
      <c r="J959" s="85"/>
      <c r="K959" s="308"/>
      <c r="L959" s="308"/>
      <c r="M959" s="308"/>
      <c r="N959" s="309"/>
    </row>
    <row r="960" spans="2:14" ht="12.75">
      <c r="B960" s="87">
        <v>933</v>
      </c>
      <c r="C960" s="313"/>
      <c r="D960" s="313"/>
      <c r="E960" s="70"/>
      <c r="F960" s="70"/>
      <c r="G960" s="70"/>
      <c r="H960" s="70"/>
      <c r="I960" s="70"/>
      <c r="J960" s="70"/>
      <c r="K960" s="314"/>
      <c r="L960" s="314"/>
      <c r="M960" s="314"/>
      <c r="N960" s="315"/>
    </row>
    <row r="961" spans="2:14" ht="12.75">
      <c r="B961" s="16">
        <v>934</v>
      </c>
      <c r="C961" s="306"/>
      <c r="D961" s="307"/>
      <c r="E961" s="85"/>
      <c r="F961" s="85"/>
      <c r="G961" s="85"/>
      <c r="H961" s="85"/>
      <c r="I961" s="85"/>
      <c r="J961" s="85"/>
      <c r="K961" s="308"/>
      <c r="L961" s="308"/>
      <c r="M961" s="308"/>
      <c r="N961" s="309"/>
    </row>
    <row r="962" spans="2:14" ht="12.75">
      <c r="B962" s="87">
        <v>935</v>
      </c>
      <c r="C962" s="313"/>
      <c r="D962" s="313"/>
      <c r="E962" s="70"/>
      <c r="F962" s="70"/>
      <c r="G962" s="70"/>
      <c r="H962" s="70"/>
      <c r="I962" s="70"/>
      <c r="J962" s="70"/>
      <c r="K962" s="314"/>
      <c r="L962" s="314"/>
      <c r="M962" s="314"/>
      <c r="N962" s="315"/>
    </row>
    <row r="963" spans="2:14" ht="12.75">
      <c r="B963" s="16">
        <v>936</v>
      </c>
      <c r="C963" s="306"/>
      <c r="D963" s="307"/>
      <c r="E963" s="85"/>
      <c r="F963" s="85"/>
      <c r="G963" s="85"/>
      <c r="H963" s="85"/>
      <c r="I963" s="85"/>
      <c r="J963" s="85"/>
      <c r="K963" s="308"/>
      <c r="L963" s="308"/>
      <c r="M963" s="308"/>
      <c r="N963" s="309"/>
    </row>
    <row r="964" spans="2:14" ht="12.75">
      <c r="B964" s="87">
        <v>937</v>
      </c>
      <c r="C964" s="313"/>
      <c r="D964" s="313"/>
      <c r="E964" s="70"/>
      <c r="F964" s="70"/>
      <c r="G964" s="70"/>
      <c r="H964" s="70"/>
      <c r="I964" s="70"/>
      <c r="J964" s="70"/>
      <c r="K964" s="314"/>
      <c r="L964" s="314"/>
      <c r="M964" s="314"/>
      <c r="N964" s="315"/>
    </row>
    <row r="965" spans="2:14" ht="12.75">
      <c r="B965" s="16">
        <v>938</v>
      </c>
      <c r="C965" s="306"/>
      <c r="D965" s="307"/>
      <c r="E965" s="85"/>
      <c r="F965" s="85"/>
      <c r="G965" s="85"/>
      <c r="H965" s="85"/>
      <c r="I965" s="85"/>
      <c r="J965" s="85"/>
      <c r="K965" s="308"/>
      <c r="L965" s="308"/>
      <c r="M965" s="308"/>
      <c r="N965" s="309"/>
    </row>
    <row r="966" spans="2:14" ht="12.75">
      <c r="B966" s="87">
        <v>939</v>
      </c>
      <c r="C966" s="313"/>
      <c r="D966" s="313"/>
      <c r="E966" s="70"/>
      <c r="F966" s="70"/>
      <c r="G966" s="70"/>
      <c r="H966" s="70"/>
      <c r="I966" s="70"/>
      <c r="J966" s="70"/>
      <c r="K966" s="314"/>
      <c r="L966" s="314"/>
      <c r="M966" s="314"/>
      <c r="N966" s="315"/>
    </row>
    <row r="967" spans="2:14" ht="12.75">
      <c r="B967" s="16">
        <v>940</v>
      </c>
      <c r="C967" s="306"/>
      <c r="D967" s="307"/>
      <c r="E967" s="85"/>
      <c r="F967" s="85"/>
      <c r="G967" s="85"/>
      <c r="H967" s="85"/>
      <c r="I967" s="85"/>
      <c r="J967" s="85"/>
      <c r="K967" s="308"/>
      <c r="L967" s="308"/>
      <c r="M967" s="308"/>
      <c r="N967" s="309"/>
    </row>
    <row r="968" spans="2:14" ht="12.75">
      <c r="B968" s="87">
        <v>941</v>
      </c>
      <c r="C968" s="313"/>
      <c r="D968" s="313"/>
      <c r="E968" s="70"/>
      <c r="F968" s="70"/>
      <c r="G968" s="70"/>
      <c r="H968" s="70"/>
      <c r="I968" s="70"/>
      <c r="J968" s="70"/>
      <c r="K968" s="314"/>
      <c r="L968" s="314"/>
      <c r="M968" s="314"/>
      <c r="N968" s="315"/>
    </row>
    <row r="969" spans="2:14" ht="12.75">
      <c r="B969" s="16">
        <v>942</v>
      </c>
      <c r="C969" s="306"/>
      <c r="D969" s="307"/>
      <c r="E969" s="85"/>
      <c r="F969" s="85"/>
      <c r="G969" s="85"/>
      <c r="H969" s="85"/>
      <c r="I969" s="85"/>
      <c r="J969" s="85"/>
      <c r="K969" s="308"/>
      <c r="L969" s="308"/>
      <c r="M969" s="308"/>
      <c r="N969" s="309"/>
    </row>
    <row r="970" spans="2:14" ht="12.75">
      <c r="B970" s="87">
        <v>943</v>
      </c>
      <c r="C970" s="313"/>
      <c r="D970" s="313"/>
      <c r="E970" s="70"/>
      <c r="F970" s="70"/>
      <c r="G970" s="70"/>
      <c r="H970" s="70"/>
      <c r="I970" s="70"/>
      <c r="J970" s="70"/>
      <c r="K970" s="314"/>
      <c r="L970" s="314"/>
      <c r="M970" s="314"/>
      <c r="N970" s="315"/>
    </row>
    <row r="971" spans="2:14" ht="12.75">
      <c r="B971" s="16">
        <v>944</v>
      </c>
      <c r="C971" s="306"/>
      <c r="D971" s="307"/>
      <c r="E971" s="85"/>
      <c r="F971" s="85"/>
      <c r="G971" s="85"/>
      <c r="H971" s="85"/>
      <c r="I971" s="85"/>
      <c r="J971" s="85"/>
      <c r="K971" s="308"/>
      <c r="L971" s="308"/>
      <c r="M971" s="308"/>
      <c r="N971" s="309"/>
    </row>
    <row r="972" spans="2:14" ht="12.75">
      <c r="B972" s="87">
        <v>945</v>
      </c>
      <c r="C972" s="313"/>
      <c r="D972" s="313"/>
      <c r="E972" s="70"/>
      <c r="F972" s="70"/>
      <c r="G972" s="70"/>
      <c r="H972" s="70"/>
      <c r="I972" s="70"/>
      <c r="J972" s="70"/>
      <c r="K972" s="314"/>
      <c r="L972" s="314"/>
      <c r="M972" s="314"/>
      <c r="N972" s="315"/>
    </row>
    <row r="973" spans="2:14" ht="12.75">
      <c r="B973" s="16">
        <v>946</v>
      </c>
      <c r="C973" s="306"/>
      <c r="D973" s="307"/>
      <c r="E973" s="85"/>
      <c r="F973" s="85"/>
      <c r="G973" s="85"/>
      <c r="H973" s="85"/>
      <c r="I973" s="85"/>
      <c r="J973" s="85"/>
      <c r="K973" s="308"/>
      <c r="L973" s="308"/>
      <c r="M973" s="308"/>
      <c r="N973" s="309"/>
    </row>
    <row r="974" spans="2:14" ht="12.75">
      <c r="B974" s="87">
        <v>947</v>
      </c>
      <c r="C974" s="313"/>
      <c r="D974" s="313"/>
      <c r="E974" s="70"/>
      <c r="F974" s="70"/>
      <c r="G974" s="70"/>
      <c r="H974" s="70"/>
      <c r="I974" s="70"/>
      <c r="J974" s="70"/>
      <c r="K974" s="314"/>
      <c r="L974" s="314"/>
      <c r="M974" s="314"/>
      <c r="N974" s="315"/>
    </row>
    <row r="975" spans="2:14" ht="12.75">
      <c r="B975" s="16">
        <v>948</v>
      </c>
      <c r="C975" s="306"/>
      <c r="D975" s="307"/>
      <c r="E975" s="85"/>
      <c r="F975" s="85"/>
      <c r="G975" s="85"/>
      <c r="H975" s="85"/>
      <c r="I975" s="85"/>
      <c r="J975" s="85"/>
      <c r="K975" s="308"/>
      <c r="L975" s="308"/>
      <c r="M975" s="308"/>
      <c r="N975" s="309"/>
    </row>
    <row r="976" spans="2:14" ht="12.75">
      <c r="B976" s="87">
        <v>949</v>
      </c>
      <c r="C976" s="313"/>
      <c r="D976" s="313"/>
      <c r="E976" s="70"/>
      <c r="F976" s="70"/>
      <c r="G976" s="70"/>
      <c r="H976" s="70"/>
      <c r="I976" s="70"/>
      <c r="J976" s="70"/>
      <c r="K976" s="314"/>
      <c r="L976" s="314"/>
      <c r="M976" s="314"/>
      <c r="N976" s="315"/>
    </row>
    <row r="977" spans="2:14" ht="12.75">
      <c r="B977" s="16">
        <v>950</v>
      </c>
      <c r="C977" s="306"/>
      <c r="D977" s="307"/>
      <c r="E977" s="85"/>
      <c r="F977" s="85"/>
      <c r="G977" s="85"/>
      <c r="H977" s="85"/>
      <c r="I977" s="85"/>
      <c r="J977" s="85"/>
      <c r="K977" s="308"/>
      <c r="L977" s="308"/>
      <c r="M977" s="308"/>
      <c r="N977" s="309"/>
    </row>
    <row r="978" spans="2:14" ht="12.75">
      <c r="B978" s="87">
        <v>951</v>
      </c>
      <c r="C978" s="313"/>
      <c r="D978" s="313"/>
      <c r="E978" s="70"/>
      <c r="F978" s="70"/>
      <c r="G978" s="70"/>
      <c r="H978" s="70"/>
      <c r="I978" s="70"/>
      <c r="J978" s="70"/>
      <c r="K978" s="314"/>
      <c r="L978" s="314"/>
      <c r="M978" s="314"/>
      <c r="N978" s="315"/>
    </row>
    <row r="979" spans="2:14" ht="12.75">
      <c r="B979" s="16">
        <v>952</v>
      </c>
      <c r="C979" s="306"/>
      <c r="D979" s="307"/>
      <c r="E979" s="85"/>
      <c r="F979" s="85"/>
      <c r="G979" s="85"/>
      <c r="H979" s="85"/>
      <c r="I979" s="85"/>
      <c r="J979" s="85"/>
      <c r="K979" s="308"/>
      <c r="L979" s="308"/>
      <c r="M979" s="308"/>
      <c r="N979" s="309"/>
    </row>
    <row r="980" spans="2:14" ht="12.75">
      <c r="B980" s="87">
        <v>953</v>
      </c>
      <c r="C980" s="313"/>
      <c r="D980" s="313"/>
      <c r="E980" s="70"/>
      <c r="F980" s="70"/>
      <c r="G980" s="70"/>
      <c r="H980" s="70"/>
      <c r="I980" s="70"/>
      <c r="J980" s="70"/>
      <c r="K980" s="314"/>
      <c r="L980" s="314"/>
      <c r="M980" s="314"/>
      <c r="N980" s="315"/>
    </row>
    <row r="981" spans="2:14" ht="12.75">
      <c r="B981" s="16">
        <v>954</v>
      </c>
      <c r="C981" s="306"/>
      <c r="D981" s="307"/>
      <c r="E981" s="85"/>
      <c r="F981" s="85"/>
      <c r="G981" s="85"/>
      <c r="H981" s="85"/>
      <c r="I981" s="85"/>
      <c r="J981" s="85"/>
      <c r="K981" s="308"/>
      <c r="L981" s="308"/>
      <c r="M981" s="308"/>
      <c r="N981" s="309"/>
    </row>
    <row r="982" spans="2:14" ht="12.75">
      <c r="B982" s="87">
        <v>955</v>
      </c>
      <c r="C982" s="313"/>
      <c r="D982" s="313"/>
      <c r="E982" s="70"/>
      <c r="F982" s="70"/>
      <c r="G982" s="70"/>
      <c r="H982" s="70"/>
      <c r="I982" s="70"/>
      <c r="J982" s="70"/>
      <c r="K982" s="314"/>
      <c r="L982" s="314"/>
      <c r="M982" s="314"/>
      <c r="N982" s="315"/>
    </row>
    <row r="983" spans="2:14" ht="12.75">
      <c r="B983" s="16">
        <v>956</v>
      </c>
      <c r="C983" s="306"/>
      <c r="D983" s="307"/>
      <c r="E983" s="85"/>
      <c r="F983" s="85"/>
      <c r="G983" s="85"/>
      <c r="H983" s="85"/>
      <c r="I983" s="85"/>
      <c r="J983" s="85"/>
      <c r="K983" s="308"/>
      <c r="L983" s="308"/>
      <c r="M983" s="308"/>
      <c r="N983" s="309"/>
    </row>
    <row r="984" spans="2:14" ht="12.75">
      <c r="B984" s="87">
        <v>957</v>
      </c>
      <c r="C984" s="313"/>
      <c r="D984" s="313"/>
      <c r="E984" s="70"/>
      <c r="F984" s="70"/>
      <c r="G984" s="70"/>
      <c r="H984" s="70"/>
      <c r="I984" s="70"/>
      <c r="J984" s="70"/>
      <c r="K984" s="314"/>
      <c r="L984" s="314"/>
      <c r="M984" s="314"/>
      <c r="N984" s="315"/>
    </row>
    <row r="985" spans="2:14" ht="12.75">
      <c r="B985" s="16">
        <v>958</v>
      </c>
      <c r="C985" s="306"/>
      <c r="D985" s="307"/>
      <c r="E985" s="85"/>
      <c r="F985" s="85"/>
      <c r="G985" s="85"/>
      <c r="H985" s="85"/>
      <c r="I985" s="85"/>
      <c r="J985" s="85"/>
      <c r="K985" s="308"/>
      <c r="L985" s="308"/>
      <c r="M985" s="308"/>
      <c r="N985" s="309"/>
    </row>
    <row r="986" spans="2:14" ht="12.75">
      <c r="B986" s="87">
        <v>959</v>
      </c>
      <c r="C986" s="313"/>
      <c r="D986" s="313"/>
      <c r="E986" s="70"/>
      <c r="F986" s="70"/>
      <c r="G986" s="70"/>
      <c r="H986" s="70"/>
      <c r="I986" s="70"/>
      <c r="J986" s="70"/>
      <c r="K986" s="314"/>
      <c r="L986" s="314"/>
      <c r="M986" s="314"/>
      <c r="N986" s="315"/>
    </row>
    <row r="987" spans="2:14" ht="12.75">
      <c r="B987" s="16">
        <v>960</v>
      </c>
      <c r="C987" s="306"/>
      <c r="D987" s="307"/>
      <c r="E987" s="85"/>
      <c r="F987" s="85"/>
      <c r="G987" s="85"/>
      <c r="H987" s="85"/>
      <c r="I987" s="85"/>
      <c r="J987" s="85"/>
      <c r="K987" s="308"/>
      <c r="L987" s="308"/>
      <c r="M987" s="308"/>
      <c r="N987" s="309"/>
    </row>
    <row r="988" spans="2:14" ht="12.75">
      <c r="B988" s="87">
        <v>961</v>
      </c>
      <c r="C988" s="313"/>
      <c r="D988" s="313"/>
      <c r="E988" s="70"/>
      <c r="F988" s="70"/>
      <c r="G988" s="70"/>
      <c r="H988" s="70"/>
      <c r="I988" s="70"/>
      <c r="J988" s="70"/>
      <c r="K988" s="314"/>
      <c r="L988" s="314"/>
      <c r="M988" s="314"/>
      <c r="N988" s="315"/>
    </row>
    <row r="989" spans="2:14" ht="12.75">
      <c r="B989" s="16">
        <v>962</v>
      </c>
      <c r="C989" s="306"/>
      <c r="D989" s="307"/>
      <c r="E989" s="85"/>
      <c r="F989" s="85"/>
      <c r="G989" s="85"/>
      <c r="H989" s="85"/>
      <c r="I989" s="85"/>
      <c r="J989" s="85"/>
      <c r="K989" s="308"/>
      <c r="L989" s="308"/>
      <c r="M989" s="308"/>
      <c r="N989" s="309"/>
    </row>
    <row r="990" spans="2:14" ht="12.75">
      <c r="B990" s="87">
        <v>963</v>
      </c>
      <c r="C990" s="313"/>
      <c r="D990" s="313"/>
      <c r="E990" s="70"/>
      <c r="F990" s="70"/>
      <c r="G990" s="70"/>
      <c r="H990" s="70"/>
      <c r="I990" s="70"/>
      <c r="J990" s="70"/>
      <c r="K990" s="314"/>
      <c r="L990" s="314"/>
      <c r="M990" s="314"/>
      <c r="N990" s="315"/>
    </row>
    <row r="991" spans="2:14" ht="12.75">
      <c r="B991" s="16">
        <v>964</v>
      </c>
      <c r="C991" s="306"/>
      <c r="D991" s="307"/>
      <c r="E991" s="85"/>
      <c r="F991" s="85"/>
      <c r="G991" s="85"/>
      <c r="H991" s="85"/>
      <c r="I991" s="85"/>
      <c r="J991" s="85"/>
      <c r="K991" s="308"/>
      <c r="L991" s="308"/>
      <c r="M991" s="308"/>
      <c r="N991" s="309"/>
    </row>
    <row r="992" spans="2:14" ht="12.75">
      <c r="B992" s="87">
        <v>965</v>
      </c>
      <c r="C992" s="313"/>
      <c r="D992" s="313"/>
      <c r="E992" s="70"/>
      <c r="F992" s="70"/>
      <c r="G992" s="70"/>
      <c r="H992" s="70"/>
      <c r="I992" s="70"/>
      <c r="J992" s="70"/>
      <c r="K992" s="314"/>
      <c r="L992" s="314"/>
      <c r="M992" s="314"/>
      <c r="N992" s="315"/>
    </row>
    <row r="993" spans="2:14" ht="12.75">
      <c r="B993" s="16">
        <v>966</v>
      </c>
      <c r="C993" s="306"/>
      <c r="D993" s="307"/>
      <c r="E993" s="85"/>
      <c r="F993" s="85"/>
      <c r="G993" s="85"/>
      <c r="H993" s="85"/>
      <c r="I993" s="85"/>
      <c r="J993" s="85"/>
      <c r="K993" s="308"/>
      <c r="L993" s="308"/>
      <c r="M993" s="308"/>
      <c r="N993" s="309"/>
    </row>
    <row r="994" spans="2:14" ht="12.75">
      <c r="B994" s="87">
        <v>967</v>
      </c>
      <c r="C994" s="313"/>
      <c r="D994" s="313"/>
      <c r="E994" s="70"/>
      <c r="F994" s="70"/>
      <c r="G994" s="70"/>
      <c r="H994" s="70"/>
      <c r="I994" s="70"/>
      <c r="J994" s="70"/>
      <c r="K994" s="314"/>
      <c r="L994" s="314"/>
      <c r="M994" s="314"/>
      <c r="N994" s="315"/>
    </row>
    <row r="995" spans="2:14" ht="12.75">
      <c r="B995" s="16">
        <v>968</v>
      </c>
      <c r="C995" s="306"/>
      <c r="D995" s="307"/>
      <c r="E995" s="85"/>
      <c r="F995" s="85"/>
      <c r="G995" s="85"/>
      <c r="H995" s="85"/>
      <c r="I995" s="85"/>
      <c r="J995" s="85"/>
      <c r="K995" s="308"/>
      <c r="L995" s="308"/>
      <c r="M995" s="308"/>
      <c r="N995" s="309"/>
    </row>
    <row r="996" spans="2:14" ht="12.75">
      <c r="B996" s="87">
        <v>969</v>
      </c>
      <c r="C996" s="313"/>
      <c r="D996" s="313"/>
      <c r="E996" s="70"/>
      <c r="F996" s="70"/>
      <c r="G996" s="70"/>
      <c r="H996" s="70"/>
      <c r="I996" s="70"/>
      <c r="J996" s="70"/>
      <c r="K996" s="314"/>
      <c r="L996" s="314"/>
      <c r="M996" s="314"/>
      <c r="N996" s="315"/>
    </row>
    <row r="997" spans="2:14" ht="12.75">
      <c r="B997" s="16">
        <v>970</v>
      </c>
      <c r="C997" s="306"/>
      <c r="D997" s="307"/>
      <c r="E997" s="85"/>
      <c r="F997" s="85"/>
      <c r="G997" s="85"/>
      <c r="H997" s="85"/>
      <c r="I997" s="85"/>
      <c r="J997" s="85"/>
      <c r="K997" s="308"/>
      <c r="L997" s="308"/>
      <c r="M997" s="308"/>
      <c r="N997" s="309"/>
    </row>
    <row r="998" spans="2:14" ht="12.75">
      <c r="B998" s="87">
        <v>971</v>
      </c>
      <c r="C998" s="313"/>
      <c r="D998" s="313"/>
      <c r="E998" s="70"/>
      <c r="F998" s="70"/>
      <c r="G998" s="70"/>
      <c r="H998" s="70"/>
      <c r="I998" s="70"/>
      <c r="J998" s="70"/>
      <c r="K998" s="314"/>
      <c r="L998" s="314"/>
      <c r="M998" s="314"/>
      <c r="N998" s="315"/>
    </row>
    <row r="999" spans="2:14" ht="12.75">
      <c r="B999" s="16">
        <v>972</v>
      </c>
      <c r="C999" s="306"/>
      <c r="D999" s="307"/>
      <c r="E999" s="85"/>
      <c r="F999" s="85"/>
      <c r="G999" s="85"/>
      <c r="H999" s="85"/>
      <c r="I999" s="85"/>
      <c r="J999" s="85"/>
      <c r="K999" s="308"/>
      <c r="L999" s="308"/>
      <c r="M999" s="308"/>
      <c r="N999" s="309"/>
    </row>
    <row r="1000" spans="2:14" ht="12.75">
      <c r="B1000" s="87">
        <v>973</v>
      </c>
      <c r="C1000" s="313"/>
      <c r="D1000" s="313"/>
      <c r="E1000" s="70"/>
      <c r="F1000" s="70"/>
      <c r="G1000" s="70"/>
      <c r="H1000" s="70"/>
      <c r="I1000" s="70"/>
      <c r="J1000" s="70"/>
      <c r="K1000" s="314"/>
      <c r="L1000" s="314"/>
      <c r="M1000" s="314"/>
      <c r="N1000" s="315"/>
    </row>
    <row r="1001" spans="2:14" ht="12.75">
      <c r="B1001" s="16">
        <v>974</v>
      </c>
      <c r="C1001" s="306"/>
      <c r="D1001" s="307"/>
      <c r="E1001" s="85"/>
      <c r="F1001" s="85"/>
      <c r="G1001" s="85"/>
      <c r="H1001" s="85"/>
      <c r="I1001" s="85"/>
      <c r="J1001" s="85"/>
      <c r="K1001" s="308"/>
      <c r="L1001" s="308"/>
      <c r="M1001" s="308"/>
      <c r="N1001" s="309"/>
    </row>
    <row r="1002" spans="2:14" ht="12.75">
      <c r="B1002" s="87">
        <v>975</v>
      </c>
      <c r="C1002" s="313"/>
      <c r="D1002" s="313"/>
      <c r="E1002" s="70"/>
      <c r="F1002" s="70"/>
      <c r="G1002" s="70"/>
      <c r="H1002" s="70"/>
      <c r="I1002" s="70"/>
      <c r="J1002" s="70"/>
      <c r="K1002" s="314"/>
      <c r="L1002" s="314"/>
      <c r="M1002" s="314"/>
      <c r="N1002" s="315"/>
    </row>
    <row r="1003" spans="2:14" ht="12.75">
      <c r="B1003" s="16">
        <v>976</v>
      </c>
      <c r="C1003" s="306"/>
      <c r="D1003" s="307"/>
      <c r="E1003" s="85"/>
      <c r="F1003" s="85"/>
      <c r="G1003" s="85"/>
      <c r="H1003" s="85"/>
      <c r="I1003" s="85"/>
      <c r="J1003" s="85"/>
      <c r="K1003" s="308"/>
      <c r="L1003" s="308"/>
      <c r="M1003" s="308"/>
      <c r="N1003" s="309"/>
    </row>
    <row r="1004" spans="2:14" ht="12.75">
      <c r="B1004" s="87">
        <v>977</v>
      </c>
      <c r="C1004" s="313"/>
      <c r="D1004" s="313"/>
      <c r="E1004" s="70"/>
      <c r="F1004" s="70"/>
      <c r="G1004" s="70"/>
      <c r="H1004" s="70"/>
      <c r="I1004" s="70"/>
      <c r="J1004" s="70"/>
      <c r="K1004" s="314"/>
      <c r="L1004" s="314"/>
      <c r="M1004" s="314"/>
      <c r="N1004" s="315"/>
    </row>
    <row r="1005" spans="2:14" ht="12.75">
      <c r="B1005" s="16">
        <v>978</v>
      </c>
      <c r="C1005" s="306"/>
      <c r="D1005" s="307"/>
      <c r="E1005" s="85"/>
      <c r="F1005" s="85"/>
      <c r="G1005" s="85"/>
      <c r="H1005" s="85"/>
      <c r="I1005" s="85"/>
      <c r="J1005" s="85"/>
      <c r="K1005" s="308"/>
      <c r="L1005" s="308"/>
      <c r="M1005" s="308"/>
      <c r="N1005" s="309"/>
    </row>
    <row r="1006" spans="2:14" ht="12.75">
      <c r="B1006" s="87">
        <v>979</v>
      </c>
      <c r="C1006" s="313"/>
      <c r="D1006" s="313"/>
      <c r="E1006" s="70"/>
      <c r="F1006" s="70"/>
      <c r="G1006" s="70"/>
      <c r="H1006" s="70"/>
      <c r="I1006" s="70"/>
      <c r="J1006" s="70"/>
      <c r="K1006" s="314"/>
      <c r="L1006" s="314"/>
      <c r="M1006" s="314"/>
      <c r="N1006" s="315"/>
    </row>
    <row r="1007" spans="2:14" ht="12.75">
      <c r="B1007" s="16">
        <v>980</v>
      </c>
      <c r="C1007" s="306"/>
      <c r="D1007" s="307"/>
      <c r="E1007" s="85"/>
      <c r="F1007" s="85"/>
      <c r="G1007" s="85"/>
      <c r="H1007" s="85"/>
      <c r="I1007" s="85"/>
      <c r="J1007" s="85"/>
      <c r="K1007" s="308"/>
      <c r="L1007" s="308"/>
      <c r="M1007" s="308"/>
      <c r="N1007" s="309"/>
    </row>
    <row r="1008" spans="2:14" ht="12.75">
      <c r="B1008" s="87">
        <v>981</v>
      </c>
      <c r="C1008" s="313"/>
      <c r="D1008" s="313"/>
      <c r="E1008" s="70"/>
      <c r="F1008" s="70"/>
      <c r="G1008" s="70"/>
      <c r="H1008" s="70"/>
      <c r="I1008" s="70"/>
      <c r="J1008" s="70"/>
      <c r="K1008" s="314"/>
      <c r="L1008" s="314"/>
      <c r="M1008" s="314"/>
      <c r="N1008" s="315"/>
    </row>
    <row r="1009" spans="2:14" ht="12.75">
      <c r="B1009" s="16">
        <v>982</v>
      </c>
      <c r="C1009" s="306"/>
      <c r="D1009" s="307"/>
      <c r="E1009" s="85"/>
      <c r="F1009" s="85"/>
      <c r="G1009" s="85"/>
      <c r="H1009" s="85"/>
      <c r="I1009" s="85"/>
      <c r="J1009" s="85"/>
      <c r="K1009" s="308"/>
      <c r="L1009" s="308"/>
      <c r="M1009" s="308"/>
      <c r="N1009" s="309"/>
    </row>
    <row r="1010" spans="2:14" ht="12.75">
      <c r="B1010" s="87">
        <v>983</v>
      </c>
      <c r="C1010" s="313"/>
      <c r="D1010" s="313"/>
      <c r="E1010" s="70"/>
      <c r="F1010" s="70"/>
      <c r="G1010" s="70"/>
      <c r="H1010" s="70"/>
      <c r="I1010" s="70"/>
      <c r="J1010" s="70"/>
      <c r="K1010" s="314"/>
      <c r="L1010" s="314"/>
      <c r="M1010" s="314"/>
      <c r="N1010" s="315"/>
    </row>
    <row r="1011" spans="2:14" ht="12.75">
      <c r="B1011" s="16">
        <v>984</v>
      </c>
      <c r="C1011" s="306"/>
      <c r="D1011" s="307"/>
      <c r="E1011" s="85"/>
      <c r="F1011" s="85"/>
      <c r="G1011" s="85"/>
      <c r="H1011" s="85"/>
      <c r="I1011" s="85"/>
      <c r="J1011" s="85"/>
      <c r="K1011" s="308"/>
      <c r="L1011" s="308"/>
      <c r="M1011" s="308"/>
      <c r="N1011" s="309"/>
    </row>
    <row r="1012" spans="2:14" ht="12.75">
      <c r="B1012" s="87">
        <v>985</v>
      </c>
      <c r="C1012" s="313"/>
      <c r="D1012" s="313"/>
      <c r="E1012" s="70"/>
      <c r="F1012" s="70"/>
      <c r="G1012" s="70"/>
      <c r="H1012" s="70"/>
      <c r="I1012" s="70"/>
      <c r="J1012" s="70"/>
      <c r="K1012" s="314"/>
      <c r="L1012" s="314"/>
      <c r="M1012" s="314"/>
      <c r="N1012" s="315"/>
    </row>
    <row r="1013" spans="2:14" ht="12.75">
      <c r="B1013" s="16">
        <v>986</v>
      </c>
      <c r="C1013" s="306"/>
      <c r="D1013" s="307"/>
      <c r="E1013" s="85"/>
      <c r="F1013" s="85"/>
      <c r="G1013" s="85"/>
      <c r="H1013" s="85"/>
      <c r="I1013" s="85"/>
      <c r="J1013" s="85"/>
      <c r="K1013" s="308"/>
      <c r="L1013" s="308"/>
      <c r="M1013" s="308"/>
      <c r="N1013" s="309"/>
    </row>
    <row r="1014" spans="2:14" ht="12.75">
      <c r="B1014" s="87">
        <v>987</v>
      </c>
      <c r="C1014" s="313"/>
      <c r="D1014" s="313"/>
      <c r="E1014" s="70"/>
      <c r="F1014" s="70"/>
      <c r="G1014" s="70"/>
      <c r="H1014" s="70"/>
      <c r="I1014" s="70"/>
      <c r="J1014" s="70"/>
      <c r="K1014" s="314"/>
      <c r="L1014" s="314"/>
      <c r="M1014" s="314"/>
      <c r="N1014" s="315"/>
    </row>
    <row r="1015" spans="2:14" ht="12.75">
      <c r="B1015" s="16">
        <v>988</v>
      </c>
      <c r="C1015" s="306"/>
      <c r="D1015" s="307"/>
      <c r="E1015" s="85"/>
      <c r="F1015" s="85"/>
      <c r="G1015" s="85"/>
      <c r="H1015" s="85"/>
      <c r="I1015" s="85"/>
      <c r="J1015" s="85"/>
      <c r="K1015" s="308"/>
      <c r="L1015" s="308"/>
      <c r="M1015" s="308"/>
      <c r="N1015" s="309"/>
    </row>
    <row r="1016" spans="2:14" ht="12.75">
      <c r="B1016" s="87">
        <v>989</v>
      </c>
      <c r="C1016" s="313"/>
      <c r="D1016" s="313"/>
      <c r="E1016" s="70"/>
      <c r="F1016" s="70"/>
      <c r="G1016" s="70"/>
      <c r="H1016" s="70"/>
      <c r="I1016" s="70"/>
      <c r="J1016" s="70"/>
      <c r="K1016" s="314"/>
      <c r="L1016" s="314"/>
      <c r="M1016" s="314"/>
      <c r="N1016" s="315"/>
    </row>
    <row r="1017" spans="2:14" ht="12.75">
      <c r="B1017" s="16">
        <v>990</v>
      </c>
      <c r="C1017" s="306"/>
      <c r="D1017" s="307"/>
      <c r="E1017" s="85"/>
      <c r="F1017" s="85"/>
      <c r="G1017" s="85"/>
      <c r="H1017" s="85"/>
      <c r="I1017" s="85"/>
      <c r="J1017" s="85"/>
      <c r="K1017" s="308"/>
      <c r="L1017" s="308"/>
      <c r="M1017" s="308"/>
      <c r="N1017" s="309"/>
    </row>
    <row r="1018" spans="2:14" ht="12.75">
      <c r="B1018" s="87">
        <v>991</v>
      </c>
      <c r="C1018" s="313"/>
      <c r="D1018" s="313"/>
      <c r="E1018" s="70"/>
      <c r="F1018" s="70"/>
      <c r="G1018" s="70"/>
      <c r="H1018" s="70"/>
      <c r="I1018" s="70"/>
      <c r="J1018" s="70"/>
      <c r="K1018" s="314"/>
      <c r="L1018" s="314"/>
      <c r="M1018" s="314"/>
      <c r="N1018" s="315"/>
    </row>
    <row r="1019" spans="2:14" ht="12.75">
      <c r="B1019" s="16">
        <v>992</v>
      </c>
      <c r="C1019" s="306"/>
      <c r="D1019" s="307"/>
      <c r="E1019" s="85"/>
      <c r="F1019" s="85"/>
      <c r="G1019" s="85"/>
      <c r="H1019" s="85"/>
      <c r="I1019" s="85"/>
      <c r="J1019" s="85"/>
      <c r="K1019" s="308"/>
      <c r="L1019" s="308"/>
      <c r="M1019" s="308"/>
      <c r="N1019" s="309"/>
    </row>
    <row r="1020" spans="2:14" ht="12.75">
      <c r="B1020" s="87">
        <v>993</v>
      </c>
      <c r="C1020" s="313"/>
      <c r="D1020" s="313"/>
      <c r="E1020" s="70"/>
      <c r="F1020" s="70"/>
      <c r="G1020" s="70"/>
      <c r="H1020" s="70"/>
      <c r="I1020" s="70"/>
      <c r="J1020" s="70"/>
      <c r="K1020" s="314"/>
      <c r="L1020" s="314"/>
      <c r="M1020" s="314"/>
      <c r="N1020" s="315"/>
    </row>
    <row r="1021" spans="2:14" ht="12.75">
      <c r="B1021" s="16">
        <v>994</v>
      </c>
      <c r="C1021" s="306"/>
      <c r="D1021" s="307"/>
      <c r="E1021" s="85"/>
      <c r="F1021" s="85"/>
      <c r="G1021" s="85"/>
      <c r="H1021" s="85"/>
      <c r="I1021" s="85"/>
      <c r="J1021" s="85"/>
      <c r="K1021" s="308"/>
      <c r="L1021" s="308"/>
      <c r="M1021" s="308"/>
      <c r="N1021" s="309"/>
    </row>
    <row r="1022" spans="2:14" ht="12.75">
      <c r="B1022" s="87">
        <v>995</v>
      </c>
      <c r="C1022" s="313"/>
      <c r="D1022" s="313"/>
      <c r="E1022" s="70"/>
      <c r="F1022" s="70"/>
      <c r="G1022" s="70"/>
      <c r="H1022" s="70"/>
      <c r="I1022" s="70"/>
      <c r="J1022" s="70"/>
      <c r="K1022" s="314"/>
      <c r="L1022" s="314"/>
      <c r="M1022" s="314"/>
      <c r="N1022" s="315"/>
    </row>
    <row r="1023" spans="2:14" ht="12.75">
      <c r="B1023" s="16">
        <v>996</v>
      </c>
      <c r="C1023" s="306"/>
      <c r="D1023" s="307"/>
      <c r="E1023" s="85"/>
      <c r="F1023" s="85"/>
      <c r="G1023" s="85"/>
      <c r="H1023" s="85"/>
      <c r="I1023" s="85"/>
      <c r="J1023" s="85"/>
      <c r="K1023" s="308"/>
      <c r="L1023" s="308"/>
      <c r="M1023" s="308"/>
      <c r="N1023" s="309"/>
    </row>
    <row r="1024" spans="2:14" ht="12.75">
      <c r="B1024" s="87">
        <v>997</v>
      </c>
      <c r="C1024" s="313"/>
      <c r="D1024" s="313"/>
      <c r="E1024" s="70"/>
      <c r="F1024" s="70"/>
      <c r="G1024" s="70"/>
      <c r="H1024" s="70"/>
      <c r="I1024" s="70"/>
      <c r="J1024" s="70"/>
      <c r="K1024" s="314"/>
      <c r="L1024" s="314"/>
      <c r="M1024" s="314"/>
      <c r="N1024" s="315"/>
    </row>
    <row r="1025" spans="2:14" ht="12.75">
      <c r="B1025" s="16">
        <v>998</v>
      </c>
      <c r="C1025" s="306"/>
      <c r="D1025" s="307"/>
      <c r="E1025" s="85"/>
      <c r="F1025" s="85"/>
      <c r="G1025" s="85"/>
      <c r="H1025" s="85"/>
      <c r="I1025" s="85"/>
      <c r="J1025" s="85"/>
      <c r="K1025" s="308"/>
      <c r="L1025" s="308"/>
      <c r="M1025" s="308"/>
      <c r="N1025" s="309"/>
    </row>
    <row r="1026" spans="2:14" ht="12.75">
      <c r="B1026" s="87">
        <v>999</v>
      </c>
      <c r="C1026" s="313"/>
      <c r="D1026" s="313"/>
      <c r="E1026" s="70"/>
      <c r="F1026" s="70"/>
      <c r="G1026" s="70"/>
      <c r="H1026" s="70"/>
      <c r="I1026" s="70"/>
      <c r="J1026" s="70"/>
      <c r="K1026" s="314"/>
      <c r="L1026" s="314"/>
      <c r="M1026" s="314"/>
      <c r="N1026" s="315"/>
    </row>
    <row r="1027" spans="2:14" ht="15.75" customHeight="1">
      <c r="B1027" s="74">
        <v>1000</v>
      </c>
      <c r="C1027" s="316"/>
      <c r="D1027" s="317"/>
      <c r="E1027" s="71"/>
      <c r="F1027" s="71"/>
      <c r="G1027" s="71"/>
      <c r="H1027" s="71"/>
      <c r="I1027" s="71"/>
      <c r="J1027" s="71"/>
      <c r="K1027" s="318"/>
      <c r="L1027" s="318"/>
      <c r="M1027" s="318"/>
      <c r="N1027" s="319"/>
    </row>
    <row r="1028" spans="2:14" ht="12.75"/>
    <row r="1029" spans="2:14" ht="12.75"/>
    <row r="1030" spans="2:14" ht="12.75"/>
    <row r="1031" spans="2:14" ht="12.75"/>
    <row r="1032" spans="2:14" ht="12.75"/>
    <row r="1033" spans="2:14" ht="12.75"/>
    <row r="1034" spans="2:14" ht="12.75"/>
    <row r="1035" spans="2:14" ht="12.75"/>
    <row r="1036" spans="2:14" ht="12.75"/>
    <row r="1037" spans="2:14" ht="12.75"/>
    <row r="1038" spans="2:14" ht="12.75"/>
    <row r="1039" spans="2:14" ht="12.75"/>
    <row r="1040" spans="2:14" ht="12.75"/>
    <row r="1041" ht="12.75"/>
    <row r="1042" ht="12.75"/>
    <row r="1043" ht="12.75"/>
    <row r="1044" ht="12.75"/>
    <row r="1045" ht="12.75"/>
    <row r="1046" ht="12.75"/>
    <row r="1047" ht="12.75"/>
    <row r="1048" ht="12.75"/>
    <row r="1049" ht="12.75"/>
    <row r="1050" ht="12.75"/>
    <row r="1051" ht="12.75"/>
    <row r="1052" ht="12.75"/>
    <row r="1053" ht="12.75"/>
    <row r="1054" ht="12.75"/>
    <row r="1055" ht="12.75"/>
    <row r="1056" ht="12.75"/>
    <row r="1057" spans="3:10" ht="12.75"/>
    <row r="1058" spans="3:10" ht="12.75"/>
    <row r="1059" spans="3:10" ht="12.75"/>
    <row r="1060" spans="3:10" ht="12.75"/>
    <row r="1061" spans="3:10" ht="12.75"/>
    <row r="1062" spans="3:10" ht="12.75"/>
    <row r="1063" spans="3:10" ht="12.75"/>
    <row r="1064" spans="3:10" ht="12.75"/>
    <row r="1065" spans="3:10" ht="12.75">
      <c r="C1065" s="32"/>
      <c r="D1065" s="33"/>
      <c r="E1065" s="33"/>
      <c r="F1065" s="33"/>
      <c r="G1065" s="33"/>
      <c r="H1065" s="33"/>
      <c r="I1065" s="33"/>
      <c r="J1065" s="33"/>
    </row>
    <row r="1066" spans="3:10" ht="12.75">
      <c r="C1066" s="32"/>
      <c r="D1066" s="33"/>
      <c r="E1066" s="33"/>
      <c r="F1066" s="33"/>
      <c r="G1066" s="33"/>
      <c r="H1066" s="33"/>
      <c r="I1066" s="33"/>
      <c r="J1066" s="33"/>
    </row>
    <row r="1067" spans="3:10" ht="12.75">
      <c r="C1067" s="320" t="s">
        <v>176</v>
      </c>
      <c r="D1067" s="320"/>
      <c r="E1067" s="320"/>
      <c r="F1067" s="320"/>
      <c r="G1067" s="320"/>
      <c r="H1067" s="320"/>
      <c r="I1067" s="33"/>
      <c r="J1067" s="33"/>
    </row>
    <row r="1068" spans="3:10" ht="12.75">
      <c r="C1068" s="34">
        <v>0.01</v>
      </c>
      <c r="D1068" s="34">
        <v>1</v>
      </c>
      <c r="E1068" s="34">
        <v>1.5</v>
      </c>
      <c r="F1068" s="34">
        <v>2.5</v>
      </c>
      <c r="G1068" s="34">
        <v>4</v>
      </c>
      <c r="H1068" s="34">
        <v>6.5</v>
      </c>
      <c r="I1068" s="33"/>
      <c r="J1068" s="33"/>
    </row>
    <row r="1069" spans="3:10" ht="15">
      <c r="C1069" s="35">
        <f>IF('EDWIN GUZMAN'!$N$13="N",VLOOKUP($D$1074,Tablas!$B29:D44,C1071,FALSE),IF('EDWIN GUZMAN'!$N$13="E",VLOOKUP($D$1074,Tablas!$B52:D67,C1071,FALSE),VLOOKUP($D$1074,Tablas!$B75:D90,C1071,FALSE)))</f>
        <v>0</v>
      </c>
      <c r="D1069" s="35">
        <f>IF('EDWIN GUZMAN'!$N$13="N",VLOOKUP($D$1074,Tablas!$B29:E44,D1071,FALSE),IF('EDWIN GUZMAN'!$N$13="E",VLOOKUP($D$1074,Tablas!$B52:E67,D1071,FALSE),VLOOKUP($D$1074,Tablas!$B75:E90,D1071,FALSE)))</f>
        <v>10</v>
      </c>
      <c r="E1069" s="35">
        <f>IF('EDWIN GUZMAN'!$N$13="N",VLOOKUP($D$1074,Tablas!$B29:F44,E1071,FALSE),IF('EDWIN GUZMAN'!$N$13="E",VLOOKUP($D$1074,Tablas!$B52:F67,E1071,FALSE),VLOOKUP($D$1074,Tablas!$B75:F90,E1071,FALSE)))</f>
        <v>14</v>
      </c>
      <c r="F1069" s="35">
        <f>IF('EDWIN GUZMAN'!$N$13="N",VLOOKUP($D$1074,Tablas!$B29:G44,F1071,FALSE),IF('EDWIN GUZMAN'!$N$13="E",VLOOKUP($D$1074,Tablas!$B52:G67,F1071,FALSE),VLOOKUP($D$1074,Tablas!$B75:G90,F1071,FALSE)))</f>
        <v>21</v>
      </c>
      <c r="G1069" s="35">
        <f>IF('EDWIN GUZMAN'!$N$13="N",VLOOKUP($D$1074,Tablas!$B29:H44,G1071,FALSE),IF('EDWIN GUZMAN'!$N$13="E",VLOOKUP($D$1074,Tablas!$B52:H67,G1071,FALSE),VLOOKUP($D$1074,Tablas!$B75:H90,G1071,FALSE)))</f>
        <v>21</v>
      </c>
      <c r="H1069" s="35">
        <f>IF('EDWIN GUZMAN'!$N$13="N",VLOOKUP($D$1074,Tablas!$B29:I44,H1071,FALSE),IF('EDWIN GUZMAN'!$N$13="E",VLOOKUP($D$1074,Tablas!$B52:I67,H1071,FALSE),VLOOKUP($D$1074,Tablas!$B75:I90,H1071,FALSE)))</f>
        <v>21</v>
      </c>
      <c r="I1069" s="33"/>
      <c r="J1069" s="33"/>
    </row>
    <row r="1070" spans="3:10" ht="14.25">
      <c r="C1070" s="36"/>
      <c r="D1070" s="36"/>
      <c r="E1070" s="36"/>
      <c r="F1070" s="36"/>
      <c r="G1070" s="36"/>
      <c r="H1070" s="36"/>
      <c r="I1070" s="33"/>
      <c r="J1070" s="33"/>
    </row>
    <row r="1071" spans="3:10" ht="12.75">
      <c r="C1071" s="37">
        <v>3</v>
      </c>
      <c r="D1071" s="37">
        <v>4</v>
      </c>
      <c r="E1071" s="37">
        <v>5</v>
      </c>
      <c r="F1071" s="37">
        <v>6</v>
      </c>
      <c r="G1071" s="37">
        <v>7</v>
      </c>
      <c r="H1071" s="37">
        <v>8</v>
      </c>
      <c r="I1071" s="33"/>
      <c r="J1071" s="33"/>
    </row>
    <row r="1072" spans="3:10" ht="14.25">
      <c r="C1072" s="36"/>
      <c r="D1072" s="36"/>
      <c r="E1072" s="36"/>
      <c r="F1072" s="36"/>
      <c r="G1072" s="36"/>
      <c r="H1072" s="36"/>
      <c r="I1072" s="33"/>
      <c r="J1072" s="33"/>
    </row>
    <row r="1073" spans="3:10" ht="14.25">
      <c r="C1073" s="36" t="str">
        <f>VLOOKUP('EDWIN GUZMAN'!N13,Tablas!B94:C96,2,FALSE)</f>
        <v>Normal</v>
      </c>
      <c r="D1073" s="36"/>
      <c r="E1073" s="36"/>
      <c r="F1073" s="36"/>
      <c r="G1073" s="36"/>
      <c r="H1073" s="36"/>
      <c r="I1073" s="33"/>
      <c r="J1073" s="33"/>
    </row>
    <row r="1074" spans="3:10" ht="14.25">
      <c r="C1074" s="36" t="s">
        <v>177</v>
      </c>
      <c r="D1074" s="38" t="str">
        <f>VLOOKUP('EDWIN GUZMAN'!E13,Tablas!B7:D21,3)</f>
        <v>N</v>
      </c>
      <c r="E1074" s="36"/>
      <c r="F1074" s="36"/>
      <c r="G1074" s="36"/>
      <c r="H1074" s="36"/>
      <c r="I1074" s="33"/>
      <c r="J1074" s="33"/>
    </row>
    <row r="1075" spans="3:10" ht="12.75">
      <c r="C1075" s="32"/>
      <c r="D1075" s="33"/>
      <c r="E1075" s="33"/>
      <c r="F1075" s="33"/>
      <c r="G1075" s="33"/>
      <c r="H1075" s="33"/>
      <c r="I1075" s="33"/>
      <c r="J1075" s="33"/>
    </row>
  </sheetData>
  <mergeCells count="2027">
    <mergeCell ref="C1027:D1027"/>
    <mergeCell ref="K1027:N1027"/>
    <mergeCell ref="C1067:H1067"/>
    <mergeCell ref="C1024:D1024"/>
    <mergeCell ref="K1024:N1024"/>
    <mergeCell ref="C1025:D1025"/>
    <mergeCell ref="K1025:N1025"/>
    <mergeCell ref="C1026:D1026"/>
    <mergeCell ref="K1026:N1026"/>
    <mergeCell ref="C1021:D1021"/>
    <mergeCell ref="K1021:N1021"/>
    <mergeCell ref="C1022:D1022"/>
    <mergeCell ref="K1022:N1022"/>
    <mergeCell ref="C1023:D1023"/>
    <mergeCell ref="K1023:N1023"/>
    <mergeCell ref="C1018:D1018"/>
    <mergeCell ref="K1018:N1018"/>
    <mergeCell ref="C1019:D1019"/>
    <mergeCell ref="K1019:N1019"/>
    <mergeCell ref="C1020:D1020"/>
    <mergeCell ref="K1020:N1020"/>
    <mergeCell ref="C1015:D1015"/>
    <mergeCell ref="K1015:N1015"/>
    <mergeCell ref="C1016:D1016"/>
    <mergeCell ref="K1016:N1016"/>
    <mergeCell ref="C1017:D1017"/>
    <mergeCell ref="K1017:N1017"/>
    <mergeCell ref="C1012:D1012"/>
    <mergeCell ref="K1012:N1012"/>
    <mergeCell ref="C1013:D1013"/>
    <mergeCell ref="K1013:N1013"/>
    <mergeCell ref="C1014:D1014"/>
    <mergeCell ref="K1014:N1014"/>
    <mergeCell ref="C1009:D1009"/>
    <mergeCell ref="K1009:N1009"/>
    <mergeCell ref="C1010:D1010"/>
    <mergeCell ref="K1010:N1010"/>
    <mergeCell ref="C1011:D1011"/>
    <mergeCell ref="K1011:N1011"/>
    <mergeCell ref="C1006:D1006"/>
    <mergeCell ref="K1006:N1006"/>
    <mergeCell ref="C1007:D1007"/>
    <mergeCell ref="K1007:N1007"/>
    <mergeCell ref="C1008:D1008"/>
    <mergeCell ref="K1008:N1008"/>
    <mergeCell ref="C1003:D1003"/>
    <mergeCell ref="K1003:N1003"/>
    <mergeCell ref="C1004:D1004"/>
    <mergeCell ref="K1004:N1004"/>
    <mergeCell ref="C1005:D1005"/>
    <mergeCell ref="K1005:N1005"/>
    <mergeCell ref="C1000:D1000"/>
    <mergeCell ref="K1000:N1000"/>
    <mergeCell ref="C1001:D1001"/>
    <mergeCell ref="K1001:N1001"/>
    <mergeCell ref="C1002:D1002"/>
    <mergeCell ref="K1002:N1002"/>
    <mergeCell ref="C997:D997"/>
    <mergeCell ref="K997:N997"/>
    <mergeCell ref="C998:D998"/>
    <mergeCell ref="K998:N998"/>
    <mergeCell ref="C999:D999"/>
    <mergeCell ref="K999:N999"/>
    <mergeCell ref="C994:D994"/>
    <mergeCell ref="K994:N994"/>
    <mergeCell ref="C995:D995"/>
    <mergeCell ref="K995:N995"/>
    <mergeCell ref="C996:D996"/>
    <mergeCell ref="K996:N996"/>
    <mergeCell ref="C991:D991"/>
    <mergeCell ref="K991:N991"/>
    <mergeCell ref="C992:D992"/>
    <mergeCell ref="K992:N992"/>
    <mergeCell ref="C993:D993"/>
    <mergeCell ref="K993:N993"/>
    <mergeCell ref="C988:D988"/>
    <mergeCell ref="K988:N988"/>
    <mergeCell ref="C989:D989"/>
    <mergeCell ref="K989:N989"/>
    <mergeCell ref="C990:D990"/>
    <mergeCell ref="K990:N990"/>
    <mergeCell ref="C985:D985"/>
    <mergeCell ref="K985:N985"/>
    <mergeCell ref="C986:D986"/>
    <mergeCell ref="K986:N986"/>
    <mergeCell ref="C987:D987"/>
    <mergeCell ref="K987:N987"/>
    <mergeCell ref="C982:D982"/>
    <mergeCell ref="K982:N982"/>
    <mergeCell ref="C983:D983"/>
    <mergeCell ref="K983:N983"/>
    <mergeCell ref="C984:D984"/>
    <mergeCell ref="K984:N984"/>
    <mergeCell ref="C979:D979"/>
    <mergeCell ref="K979:N979"/>
    <mergeCell ref="C980:D980"/>
    <mergeCell ref="K980:N980"/>
    <mergeCell ref="C981:D981"/>
    <mergeCell ref="K981:N981"/>
    <mergeCell ref="C976:D976"/>
    <mergeCell ref="K976:N976"/>
    <mergeCell ref="C977:D977"/>
    <mergeCell ref="K977:N977"/>
    <mergeCell ref="C978:D978"/>
    <mergeCell ref="K978:N978"/>
    <mergeCell ref="C973:D973"/>
    <mergeCell ref="K973:N973"/>
    <mergeCell ref="C974:D974"/>
    <mergeCell ref="K974:N974"/>
    <mergeCell ref="C975:D975"/>
    <mergeCell ref="K975:N975"/>
    <mergeCell ref="C970:D970"/>
    <mergeCell ref="K970:N970"/>
    <mergeCell ref="C971:D971"/>
    <mergeCell ref="K971:N971"/>
    <mergeCell ref="C972:D972"/>
    <mergeCell ref="K972:N972"/>
    <mergeCell ref="C967:D967"/>
    <mergeCell ref="K967:N967"/>
    <mergeCell ref="C968:D968"/>
    <mergeCell ref="K968:N968"/>
    <mergeCell ref="C969:D969"/>
    <mergeCell ref="K969:N969"/>
    <mergeCell ref="C964:D964"/>
    <mergeCell ref="K964:N964"/>
    <mergeCell ref="C965:D965"/>
    <mergeCell ref="K965:N965"/>
    <mergeCell ref="C966:D966"/>
    <mergeCell ref="K966:N966"/>
    <mergeCell ref="C961:D961"/>
    <mergeCell ref="K961:N961"/>
    <mergeCell ref="C962:D962"/>
    <mergeCell ref="K962:N962"/>
    <mergeCell ref="C963:D963"/>
    <mergeCell ref="K963:N963"/>
    <mergeCell ref="C958:D958"/>
    <mergeCell ref="K958:N958"/>
    <mergeCell ref="C959:D959"/>
    <mergeCell ref="K959:N959"/>
    <mergeCell ref="C960:D960"/>
    <mergeCell ref="K960:N960"/>
    <mergeCell ref="C955:D955"/>
    <mergeCell ref="K955:N955"/>
    <mergeCell ref="C956:D956"/>
    <mergeCell ref="K956:N956"/>
    <mergeCell ref="C957:D957"/>
    <mergeCell ref="K957:N957"/>
    <mergeCell ref="C952:D952"/>
    <mergeCell ref="K952:N952"/>
    <mergeCell ref="C953:D953"/>
    <mergeCell ref="K953:N953"/>
    <mergeCell ref="C954:D954"/>
    <mergeCell ref="K954:N954"/>
    <mergeCell ref="C949:D949"/>
    <mergeCell ref="K949:N949"/>
    <mergeCell ref="C950:D950"/>
    <mergeCell ref="K950:N950"/>
    <mergeCell ref="C951:D951"/>
    <mergeCell ref="K951:N951"/>
    <mergeCell ref="C946:D946"/>
    <mergeCell ref="K946:N946"/>
    <mergeCell ref="C947:D947"/>
    <mergeCell ref="K947:N947"/>
    <mergeCell ref="C948:D948"/>
    <mergeCell ref="K948:N948"/>
    <mergeCell ref="C943:D943"/>
    <mergeCell ref="K943:N943"/>
    <mergeCell ref="C944:D944"/>
    <mergeCell ref="K944:N944"/>
    <mergeCell ref="C945:D945"/>
    <mergeCell ref="K945:N945"/>
    <mergeCell ref="C940:D940"/>
    <mergeCell ref="K940:N940"/>
    <mergeCell ref="C941:D941"/>
    <mergeCell ref="K941:N941"/>
    <mergeCell ref="C942:D942"/>
    <mergeCell ref="K942:N942"/>
    <mergeCell ref="C937:D937"/>
    <mergeCell ref="K937:N937"/>
    <mergeCell ref="C938:D938"/>
    <mergeCell ref="K938:N938"/>
    <mergeCell ref="C939:D939"/>
    <mergeCell ref="K939:N939"/>
    <mergeCell ref="C934:D934"/>
    <mergeCell ref="K934:N934"/>
    <mergeCell ref="C935:D935"/>
    <mergeCell ref="K935:N935"/>
    <mergeCell ref="C936:D936"/>
    <mergeCell ref="K936:N936"/>
    <mergeCell ref="C931:D931"/>
    <mergeCell ref="K931:N931"/>
    <mergeCell ref="C932:D932"/>
    <mergeCell ref="K932:N932"/>
    <mergeCell ref="C933:D933"/>
    <mergeCell ref="K933:N933"/>
    <mergeCell ref="C928:D928"/>
    <mergeCell ref="K928:N928"/>
    <mergeCell ref="C929:D929"/>
    <mergeCell ref="K929:N929"/>
    <mergeCell ref="C930:D930"/>
    <mergeCell ref="K930:N930"/>
    <mergeCell ref="C925:D925"/>
    <mergeCell ref="K925:N925"/>
    <mergeCell ref="C926:D926"/>
    <mergeCell ref="K926:N926"/>
    <mergeCell ref="C927:D927"/>
    <mergeCell ref="K927:N927"/>
    <mergeCell ref="C922:D922"/>
    <mergeCell ref="K922:N922"/>
    <mergeCell ref="C923:D923"/>
    <mergeCell ref="K923:N923"/>
    <mergeCell ref="C924:D924"/>
    <mergeCell ref="K924:N924"/>
    <mergeCell ref="C919:D919"/>
    <mergeCell ref="K919:N919"/>
    <mergeCell ref="C920:D920"/>
    <mergeCell ref="K920:N920"/>
    <mergeCell ref="C921:D921"/>
    <mergeCell ref="K921:N921"/>
    <mergeCell ref="C916:D916"/>
    <mergeCell ref="K916:N916"/>
    <mergeCell ref="C917:D917"/>
    <mergeCell ref="K917:N917"/>
    <mergeCell ref="C918:D918"/>
    <mergeCell ref="K918:N918"/>
    <mergeCell ref="C913:D913"/>
    <mergeCell ref="K913:N913"/>
    <mergeCell ref="C914:D914"/>
    <mergeCell ref="K914:N914"/>
    <mergeCell ref="C915:D915"/>
    <mergeCell ref="K915:N915"/>
    <mergeCell ref="C910:D910"/>
    <mergeCell ref="K910:N910"/>
    <mergeCell ref="C911:D911"/>
    <mergeCell ref="K911:N911"/>
    <mergeCell ref="C912:D912"/>
    <mergeCell ref="K912:N912"/>
    <mergeCell ref="C907:D907"/>
    <mergeCell ref="K907:N907"/>
    <mergeCell ref="C908:D908"/>
    <mergeCell ref="K908:N908"/>
    <mergeCell ref="C909:D909"/>
    <mergeCell ref="K909:N909"/>
    <mergeCell ref="C904:D904"/>
    <mergeCell ref="K904:N904"/>
    <mergeCell ref="C905:D905"/>
    <mergeCell ref="K905:N905"/>
    <mergeCell ref="C906:D906"/>
    <mergeCell ref="K906:N906"/>
    <mergeCell ref="C901:D901"/>
    <mergeCell ref="K901:N901"/>
    <mergeCell ref="C902:D902"/>
    <mergeCell ref="K902:N902"/>
    <mergeCell ref="C903:D903"/>
    <mergeCell ref="K903:N903"/>
    <mergeCell ref="C898:D898"/>
    <mergeCell ref="K898:N898"/>
    <mergeCell ref="C899:D899"/>
    <mergeCell ref="K899:N899"/>
    <mergeCell ref="C900:D900"/>
    <mergeCell ref="K900:N900"/>
    <mergeCell ref="C895:D895"/>
    <mergeCell ref="K895:N895"/>
    <mergeCell ref="C896:D896"/>
    <mergeCell ref="K896:N896"/>
    <mergeCell ref="C897:D897"/>
    <mergeCell ref="K897:N897"/>
    <mergeCell ref="C892:D892"/>
    <mergeCell ref="K892:N892"/>
    <mergeCell ref="C893:D893"/>
    <mergeCell ref="K893:N893"/>
    <mergeCell ref="C894:D894"/>
    <mergeCell ref="K894:N894"/>
    <mergeCell ref="C889:D889"/>
    <mergeCell ref="K889:N889"/>
    <mergeCell ref="C890:D890"/>
    <mergeCell ref="K890:N890"/>
    <mergeCell ref="C891:D891"/>
    <mergeCell ref="K891:N891"/>
    <mergeCell ref="C886:D886"/>
    <mergeCell ref="K886:N886"/>
    <mergeCell ref="C887:D887"/>
    <mergeCell ref="K887:N887"/>
    <mergeCell ref="C888:D888"/>
    <mergeCell ref="K888:N888"/>
    <mergeCell ref="C883:D883"/>
    <mergeCell ref="K883:N883"/>
    <mergeCell ref="C884:D884"/>
    <mergeCell ref="K884:N884"/>
    <mergeCell ref="C885:D885"/>
    <mergeCell ref="K885:N885"/>
    <mergeCell ref="C880:D880"/>
    <mergeCell ref="K880:N880"/>
    <mergeCell ref="C881:D881"/>
    <mergeCell ref="K881:N881"/>
    <mergeCell ref="C882:D882"/>
    <mergeCell ref="K882:N882"/>
    <mergeCell ref="C877:D877"/>
    <mergeCell ref="K877:N877"/>
    <mergeCell ref="C878:D878"/>
    <mergeCell ref="K878:N878"/>
    <mergeCell ref="C879:D879"/>
    <mergeCell ref="K879:N879"/>
    <mergeCell ref="C874:D874"/>
    <mergeCell ref="K874:N874"/>
    <mergeCell ref="C875:D875"/>
    <mergeCell ref="K875:N875"/>
    <mergeCell ref="C876:D876"/>
    <mergeCell ref="K876:N876"/>
    <mergeCell ref="C871:D871"/>
    <mergeCell ref="K871:N871"/>
    <mergeCell ref="C872:D872"/>
    <mergeCell ref="K872:N872"/>
    <mergeCell ref="C873:D873"/>
    <mergeCell ref="K873:N873"/>
    <mergeCell ref="C868:D868"/>
    <mergeCell ref="K868:N868"/>
    <mergeCell ref="C869:D869"/>
    <mergeCell ref="K869:N869"/>
    <mergeCell ref="C870:D870"/>
    <mergeCell ref="K870:N870"/>
    <mergeCell ref="C865:D865"/>
    <mergeCell ref="K865:N865"/>
    <mergeCell ref="C866:D866"/>
    <mergeCell ref="K866:N866"/>
    <mergeCell ref="C867:D867"/>
    <mergeCell ref="K867:N867"/>
    <mergeCell ref="C862:D862"/>
    <mergeCell ref="K862:N862"/>
    <mergeCell ref="C863:D863"/>
    <mergeCell ref="K863:N863"/>
    <mergeCell ref="C864:D864"/>
    <mergeCell ref="K864:N864"/>
    <mergeCell ref="C859:D859"/>
    <mergeCell ref="K859:N859"/>
    <mergeCell ref="C860:D860"/>
    <mergeCell ref="K860:N860"/>
    <mergeCell ref="C861:D861"/>
    <mergeCell ref="K861:N861"/>
    <mergeCell ref="C856:D856"/>
    <mergeCell ref="K856:N856"/>
    <mergeCell ref="C857:D857"/>
    <mergeCell ref="K857:N857"/>
    <mergeCell ref="C858:D858"/>
    <mergeCell ref="K858:N858"/>
    <mergeCell ref="C853:D853"/>
    <mergeCell ref="K853:N853"/>
    <mergeCell ref="C854:D854"/>
    <mergeCell ref="K854:N854"/>
    <mergeCell ref="C855:D855"/>
    <mergeCell ref="K855:N855"/>
    <mergeCell ref="C850:D850"/>
    <mergeCell ref="K850:N850"/>
    <mergeCell ref="C851:D851"/>
    <mergeCell ref="K851:N851"/>
    <mergeCell ref="C852:D852"/>
    <mergeCell ref="K852:N852"/>
    <mergeCell ref="C847:D847"/>
    <mergeCell ref="K847:N847"/>
    <mergeCell ref="C848:D848"/>
    <mergeCell ref="K848:N848"/>
    <mergeCell ref="C849:D849"/>
    <mergeCell ref="K849:N849"/>
    <mergeCell ref="C844:D844"/>
    <mergeCell ref="K844:N844"/>
    <mergeCell ref="C845:D845"/>
    <mergeCell ref="K845:N845"/>
    <mergeCell ref="C846:D846"/>
    <mergeCell ref="K846:N846"/>
    <mergeCell ref="C841:D841"/>
    <mergeCell ref="K841:N841"/>
    <mergeCell ref="C842:D842"/>
    <mergeCell ref="K842:N842"/>
    <mergeCell ref="C843:D843"/>
    <mergeCell ref="K843:N843"/>
    <mergeCell ref="C838:D838"/>
    <mergeCell ref="K838:N838"/>
    <mergeCell ref="C839:D839"/>
    <mergeCell ref="K839:N839"/>
    <mergeCell ref="C840:D840"/>
    <mergeCell ref="K840:N840"/>
    <mergeCell ref="C835:D835"/>
    <mergeCell ref="K835:N835"/>
    <mergeCell ref="C836:D836"/>
    <mergeCell ref="K836:N836"/>
    <mergeCell ref="C837:D837"/>
    <mergeCell ref="K837:N837"/>
    <mergeCell ref="C832:D832"/>
    <mergeCell ref="K832:N832"/>
    <mergeCell ref="C833:D833"/>
    <mergeCell ref="K833:N833"/>
    <mergeCell ref="C834:D834"/>
    <mergeCell ref="K834:N834"/>
    <mergeCell ref="C829:D829"/>
    <mergeCell ref="K829:N829"/>
    <mergeCell ref="C830:D830"/>
    <mergeCell ref="K830:N830"/>
    <mergeCell ref="C831:D831"/>
    <mergeCell ref="K831:N831"/>
    <mergeCell ref="C826:D826"/>
    <mergeCell ref="K826:N826"/>
    <mergeCell ref="C827:D827"/>
    <mergeCell ref="K827:N827"/>
    <mergeCell ref="C828:D828"/>
    <mergeCell ref="K828:N828"/>
    <mergeCell ref="C823:D823"/>
    <mergeCell ref="K823:N823"/>
    <mergeCell ref="C824:D824"/>
    <mergeCell ref="K824:N824"/>
    <mergeCell ref="C825:D825"/>
    <mergeCell ref="K825:N825"/>
    <mergeCell ref="C820:D820"/>
    <mergeCell ref="K820:N820"/>
    <mergeCell ref="C821:D821"/>
    <mergeCell ref="K821:N821"/>
    <mergeCell ref="C822:D822"/>
    <mergeCell ref="K822:N822"/>
    <mergeCell ref="C817:D817"/>
    <mergeCell ref="K817:N817"/>
    <mergeCell ref="C818:D818"/>
    <mergeCell ref="K818:N818"/>
    <mergeCell ref="C819:D819"/>
    <mergeCell ref="K819:N819"/>
    <mergeCell ref="C814:D814"/>
    <mergeCell ref="K814:N814"/>
    <mergeCell ref="C815:D815"/>
    <mergeCell ref="K815:N815"/>
    <mergeCell ref="C816:D816"/>
    <mergeCell ref="K816:N816"/>
    <mergeCell ref="C811:D811"/>
    <mergeCell ref="K811:N811"/>
    <mergeCell ref="C812:D812"/>
    <mergeCell ref="K812:N812"/>
    <mergeCell ref="C813:D813"/>
    <mergeCell ref="K813:N813"/>
    <mergeCell ref="C808:D808"/>
    <mergeCell ref="K808:N808"/>
    <mergeCell ref="C809:D809"/>
    <mergeCell ref="K809:N809"/>
    <mergeCell ref="C810:D810"/>
    <mergeCell ref="K810:N810"/>
    <mergeCell ref="C805:D805"/>
    <mergeCell ref="K805:N805"/>
    <mergeCell ref="C806:D806"/>
    <mergeCell ref="K806:N806"/>
    <mergeCell ref="C807:D807"/>
    <mergeCell ref="K807:N807"/>
    <mergeCell ref="C802:D802"/>
    <mergeCell ref="K802:N802"/>
    <mergeCell ref="C803:D803"/>
    <mergeCell ref="K803:N803"/>
    <mergeCell ref="C804:D804"/>
    <mergeCell ref="K804:N804"/>
    <mergeCell ref="C799:D799"/>
    <mergeCell ref="K799:N799"/>
    <mergeCell ref="C800:D800"/>
    <mergeCell ref="K800:N800"/>
    <mergeCell ref="C801:D801"/>
    <mergeCell ref="K801:N801"/>
    <mergeCell ref="C796:D796"/>
    <mergeCell ref="K796:N796"/>
    <mergeCell ref="C797:D797"/>
    <mergeCell ref="K797:N797"/>
    <mergeCell ref="C798:D798"/>
    <mergeCell ref="K798:N798"/>
    <mergeCell ref="C793:D793"/>
    <mergeCell ref="K793:N793"/>
    <mergeCell ref="C794:D794"/>
    <mergeCell ref="K794:N794"/>
    <mergeCell ref="C795:D795"/>
    <mergeCell ref="K795:N795"/>
    <mergeCell ref="C790:D790"/>
    <mergeCell ref="K790:N790"/>
    <mergeCell ref="C791:D791"/>
    <mergeCell ref="K791:N791"/>
    <mergeCell ref="C792:D792"/>
    <mergeCell ref="K792:N792"/>
    <mergeCell ref="C787:D787"/>
    <mergeCell ref="K787:N787"/>
    <mergeCell ref="C788:D788"/>
    <mergeCell ref="K788:N788"/>
    <mergeCell ref="C789:D789"/>
    <mergeCell ref="K789:N789"/>
    <mergeCell ref="C784:D784"/>
    <mergeCell ref="K784:N784"/>
    <mergeCell ref="C785:D785"/>
    <mergeCell ref="K785:N785"/>
    <mergeCell ref="C786:D786"/>
    <mergeCell ref="K786:N786"/>
    <mergeCell ref="C781:D781"/>
    <mergeCell ref="K781:N781"/>
    <mergeCell ref="C782:D782"/>
    <mergeCell ref="K782:N782"/>
    <mergeCell ref="C783:D783"/>
    <mergeCell ref="K783:N783"/>
    <mergeCell ref="C778:D778"/>
    <mergeCell ref="K778:N778"/>
    <mergeCell ref="C779:D779"/>
    <mergeCell ref="K779:N779"/>
    <mergeCell ref="C780:D780"/>
    <mergeCell ref="K780:N780"/>
    <mergeCell ref="C775:D775"/>
    <mergeCell ref="K775:N775"/>
    <mergeCell ref="C776:D776"/>
    <mergeCell ref="K776:N776"/>
    <mergeCell ref="C777:D777"/>
    <mergeCell ref="K777:N777"/>
    <mergeCell ref="C772:D772"/>
    <mergeCell ref="K772:N772"/>
    <mergeCell ref="C773:D773"/>
    <mergeCell ref="K773:N773"/>
    <mergeCell ref="C774:D774"/>
    <mergeCell ref="K774:N774"/>
    <mergeCell ref="C769:D769"/>
    <mergeCell ref="K769:N769"/>
    <mergeCell ref="C770:D770"/>
    <mergeCell ref="K770:N770"/>
    <mergeCell ref="C771:D771"/>
    <mergeCell ref="K771:N771"/>
    <mergeCell ref="C766:D766"/>
    <mergeCell ref="K766:N766"/>
    <mergeCell ref="C767:D767"/>
    <mergeCell ref="K767:N767"/>
    <mergeCell ref="C768:D768"/>
    <mergeCell ref="K768:N768"/>
    <mergeCell ref="C763:D763"/>
    <mergeCell ref="K763:N763"/>
    <mergeCell ref="C764:D764"/>
    <mergeCell ref="K764:N764"/>
    <mergeCell ref="C765:D765"/>
    <mergeCell ref="K765:N765"/>
    <mergeCell ref="C760:D760"/>
    <mergeCell ref="K760:N760"/>
    <mergeCell ref="C761:D761"/>
    <mergeCell ref="K761:N761"/>
    <mergeCell ref="C762:D762"/>
    <mergeCell ref="K762:N762"/>
    <mergeCell ref="C757:D757"/>
    <mergeCell ref="K757:N757"/>
    <mergeCell ref="C758:D758"/>
    <mergeCell ref="K758:N758"/>
    <mergeCell ref="C759:D759"/>
    <mergeCell ref="K759:N759"/>
    <mergeCell ref="C754:D754"/>
    <mergeCell ref="K754:N754"/>
    <mergeCell ref="C755:D755"/>
    <mergeCell ref="K755:N755"/>
    <mergeCell ref="C756:D756"/>
    <mergeCell ref="K756:N756"/>
    <mergeCell ref="C751:D751"/>
    <mergeCell ref="K751:N751"/>
    <mergeCell ref="C752:D752"/>
    <mergeCell ref="K752:N752"/>
    <mergeCell ref="C753:D753"/>
    <mergeCell ref="K753:N753"/>
    <mergeCell ref="C748:D748"/>
    <mergeCell ref="K748:N748"/>
    <mergeCell ref="C749:D749"/>
    <mergeCell ref="K749:N749"/>
    <mergeCell ref="C750:D750"/>
    <mergeCell ref="K750:N750"/>
    <mergeCell ref="C745:D745"/>
    <mergeCell ref="K745:N745"/>
    <mergeCell ref="C746:D746"/>
    <mergeCell ref="K746:N746"/>
    <mergeCell ref="C747:D747"/>
    <mergeCell ref="K747:N747"/>
    <mergeCell ref="C742:D742"/>
    <mergeCell ref="K742:N742"/>
    <mergeCell ref="C743:D743"/>
    <mergeCell ref="K743:N743"/>
    <mergeCell ref="C744:D744"/>
    <mergeCell ref="K744:N744"/>
    <mergeCell ref="C739:D739"/>
    <mergeCell ref="K739:N739"/>
    <mergeCell ref="C740:D740"/>
    <mergeCell ref="K740:N740"/>
    <mergeCell ref="C741:D741"/>
    <mergeCell ref="K741:N741"/>
    <mergeCell ref="C736:D736"/>
    <mergeCell ref="K736:N736"/>
    <mergeCell ref="C737:D737"/>
    <mergeCell ref="K737:N737"/>
    <mergeCell ref="C738:D738"/>
    <mergeCell ref="K738:N738"/>
    <mergeCell ref="C733:D733"/>
    <mergeCell ref="K733:N733"/>
    <mergeCell ref="C734:D734"/>
    <mergeCell ref="K734:N734"/>
    <mergeCell ref="C735:D735"/>
    <mergeCell ref="K735:N735"/>
    <mergeCell ref="C730:D730"/>
    <mergeCell ref="K730:N730"/>
    <mergeCell ref="C731:D731"/>
    <mergeCell ref="K731:N731"/>
    <mergeCell ref="C732:D732"/>
    <mergeCell ref="K732:N732"/>
    <mergeCell ref="C727:D727"/>
    <mergeCell ref="K727:N727"/>
    <mergeCell ref="C728:D728"/>
    <mergeCell ref="K728:N728"/>
    <mergeCell ref="C729:D729"/>
    <mergeCell ref="K729:N729"/>
    <mergeCell ref="C724:D724"/>
    <mergeCell ref="K724:N724"/>
    <mergeCell ref="C725:D725"/>
    <mergeCell ref="K725:N725"/>
    <mergeCell ref="C726:D726"/>
    <mergeCell ref="K726:N726"/>
    <mergeCell ref="C721:D721"/>
    <mergeCell ref="K721:N721"/>
    <mergeCell ref="C722:D722"/>
    <mergeCell ref="K722:N722"/>
    <mergeCell ref="C723:D723"/>
    <mergeCell ref="K723:N723"/>
    <mergeCell ref="C718:D718"/>
    <mergeCell ref="K718:N718"/>
    <mergeCell ref="C719:D719"/>
    <mergeCell ref="K719:N719"/>
    <mergeCell ref="C720:D720"/>
    <mergeCell ref="K720:N720"/>
    <mergeCell ref="C715:D715"/>
    <mergeCell ref="K715:N715"/>
    <mergeCell ref="C716:D716"/>
    <mergeCell ref="K716:N716"/>
    <mergeCell ref="C717:D717"/>
    <mergeCell ref="K717:N717"/>
    <mergeCell ref="C712:D712"/>
    <mergeCell ref="K712:N712"/>
    <mergeCell ref="C713:D713"/>
    <mergeCell ref="K713:N713"/>
    <mergeCell ref="C714:D714"/>
    <mergeCell ref="K714:N714"/>
    <mergeCell ref="C709:D709"/>
    <mergeCell ref="K709:N709"/>
    <mergeCell ref="C710:D710"/>
    <mergeCell ref="K710:N710"/>
    <mergeCell ref="C711:D711"/>
    <mergeCell ref="K711:N711"/>
    <mergeCell ref="C706:D706"/>
    <mergeCell ref="K706:N706"/>
    <mergeCell ref="C707:D707"/>
    <mergeCell ref="K707:N707"/>
    <mergeCell ref="C708:D708"/>
    <mergeCell ref="K708:N708"/>
    <mergeCell ref="C703:D703"/>
    <mergeCell ref="K703:N703"/>
    <mergeCell ref="C704:D704"/>
    <mergeCell ref="K704:N704"/>
    <mergeCell ref="C705:D705"/>
    <mergeCell ref="K705:N705"/>
    <mergeCell ref="C700:D700"/>
    <mergeCell ref="K700:N700"/>
    <mergeCell ref="C701:D701"/>
    <mergeCell ref="K701:N701"/>
    <mergeCell ref="C702:D702"/>
    <mergeCell ref="K702:N702"/>
    <mergeCell ref="C697:D697"/>
    <mergeCell ref="K697:N697"/>
    <mergeCell ref="C698:D698"/>
    <mergeCell ref="K698:N698"/>
    <mergeCell ref="C699:D699"/>
    <mergeCell ref="K699:N699"/>
    <mergeCell ref="C694:D694"/>
    <mergeCell ref="K694:N694"/>
    <mergeCell ref="C695:D695"/>
    <mergeCell ref="K695:N695"/>
    <mergeCell ref="C696:D696"/>
    <mergeCell ref="K696:N696"/>
    <mergeCell ref="C691:D691"/>
    <mergeCell ref="K691:N691"/>
    <mergeCell ref="C692:D692"/>
    <mergeCell ref="K692:N692"/>
    <mergeCell ref="C693:D693"/>
    <mergeCell ref="K693:N693"/>
    <mergeCell ref="C688:D688"/>
    <mergeCell ref="K688:N688"/>
    <mergeCell ref="C689:D689"/>
    <mergeCell ref="K689:N689"/>
    <mergeCell ref="C690:D690"/>
    <mergeCell ref="K690:N690"/>
    <mergeCell ref="C685:D685"/>
    <mergeCell ref="K685:N685"/>
    <mergeCell ref="C686:D686"/>
    <mergeCell ref="K686:N686"/>
    <mergeCell ref="C687:D687"/>
    <mergeCell ref="K687:N687"/>
    <mergeCell ref="C682:D682"/>
    <mergeCell ref="K682:N682"/>
    <mergeCell ref="C683:D683"/>
    <mergeCell ref="K683:N683"/>
    <mergeCell ref="C684:D684"/>
    <mergeCell ref="K684:N684"/>
    <mergeCell ref="C679:D679"/>
    <mergeCell ref="K679:N679"/>
    <mergeCell ref="C680:D680"/>
    <mergeCell ref="K680:N680"/>
    <mergeCell ref="C681:D681"/>
    <mergeCell ref="K681:N681"/>
    <mergeCell ref="C676:D676"/>
    <mergeCell ref="K676:N676"/>
    <mergeCell ref="C677:D677"/>
    <mergeCell ref="K677:N677"/>
    <mergeCell ref="C678:D678"/>
    <mergeCell ref="K678:N678"/>
    <mergeCell ref="C673:D673"/>
    <mergeCell ref="K673:N673"/>
    <mergeCell ref="C674:D674"/>
    <mergeCell ref="K674:N674"/>
    <mergeCell ref="C675:D675"/>
    <mergeCell ref="K675:N675"/>
    <mergeCell ref="C670:D670"/>
    <mergeCell ref="K670:N670"/>
    <mergeCell ref="C671:D671"/>
    <mergeCell ref="K671:N671"/>
    <mergeCell ref="C672:D672"/>
    <mergeCell ref="K672:N672"/>
    <mergeCell ref="C667:D667"/>
    <mergeCell ref="K667:N667"/>
    <mergeCell ref="C668:D668"/>
    <mergeCell ref="K668:N668"/>
    <mergeCell ref="C669:D669"/>
    <mergeCell ref="K669:N669"/>
    <mergeCell ref="C664:D664"/>
    <mergeCell ref="K664:N664"/>
    <mergeCell ref="C665:D665"/>
    <mergeCell ref="K665:N665"/>
    <mergeCell ref="C666:D666"/>
    <mergeCell ref="K666:N666"/>
    <mergeCell ref="C661:D661"/>
    <mergeCell ref="K661:N661"/>
    <mergeCell ref="C662:D662"/>
    <mergeCell ref="K662:N662"/>
    <mergeCell ref="C663:D663"/>
    <mergeCell ref="K663:N663"/>
    <mergeCell ref="C658:D658"/>
    <mergeCell ref="K658:N658"/>
    <mergeCell ref="C659:D659"/>
    <mergeCell ref="K659:N659"/>
    <mergeCell ref="C660:D660"/>
    <mergeCell ref="K660:N660"/>
    <mergeCell ref="C655:D655"/>
    <mergeCell ref="K655:N655"/>
    <mergeCell ref="C656:D656"/>
    <mergeCell ref="K656:N656"/>
    <mergeCell ref="C657:D657"/>
    <mergeCell ref="K657:N657"/>
    <mergeCell ref="C652:D652"/>
    <mergeCell ref="K652:N652"/>
    <mergeCell ref="C653:D653"/>
    <mergeCell ref="K653:N653"/>
    <mergeCell ref="C654:D654"/>
    <mergeCell ref="K654:N654"/>
    <mergeCell ref="C649:D649"/>
    <mergeCell ref="K649:N649"/>
    <mergeCell ref="C650:D650"/>
    <mergeCell ref="K650:N650"/>
    <mergeCell ref="C651:D651"/>
    <mergeCell ref="K651:N651"/>
    <mergeCell ref="C646:D646"/>
    <mergeCell ref="K646:N646"/>
    <mergeCell ref="C647:D647"/>
    <mergeCell ref="K647:N647"/>
    <mergeCell ref="C648:D648"/>
    <mergeCell ref="K648:N648"/>
    <mergeCell ref="C643:D643"/>
    <mergeCell ref="K643:N643"/>
    <mergeCell ref="C644:D644"/>
    <mergeCell ref="K644:N644"/>
    <mergeCell ref="C645:D645"/>
    <mergeCell ref="K645:N645"/>
    <mergeCell ref="C640:D640"/>
    <mergeCell ref="K640:N640"/>
    <mergeCell ref="C641:D641"/>
    <mergeCell ref="K641:N641"/>
    <mergeCell ref="C642:D642"/>
    <mergeCell ref="K642:N642"/>
    <mergeCell ref="C637:D637"/>
    <mergeCell ref="K637:N637"/>
    <mergeCell ref="C638:D638"/>
    <mergeCell ref="K638:N638"/>
    <mergeCell ref="C639:D639"/>
    <mergeCell ref="K639:N639"/>
    <mergeCell ref="C634:D634"/>
    <mergeCell ref="K634:N634"/>
    <mergeCell ref="C635:D635"/>
    <mergeCell ref="K635:N635"/>
    <mergeCell ref="C636:D636"/>
    <mergeCell ref="K636:N636"/>
    <mergeCell ref="C631:D631"/>
    <mergeCell ref="K631:N631"/>
    <mergeCell ref="C632:D632"/>
    <mergeCell ref="K632:N632"/>
    <mergeCell ref="C633:D633"/>
    <mergeCell ref="K633:N633"/>
    <mergeCell ref="C628:D628"/>
    <mergeCell ref="K628:N628"/>
    <mergeCell ref="C629:D629"/>
    <mergeCell ref="K629:N629"/>
    <mergeCell ref="C630:D630"/>
    <mergeCell ref="K630:N630"/>
    <mergeCell ref="C625:D625"/>
    <mergeCell ref="K625:N625"/>
    <mergeCell ref="C626:D626"/>
    <mergeCell ref="K626:N626"/>
    <mergeCell ref="C627:D627"/>
    <mergeCell ref="K627:N627"/>
    <mergeCell ref="C622:D622"/>
    <mergeCell ref="K622:N622"/>
    <mergeCell ref="C623:D623"/>
    <mergeCell ref="K623:N623"/>
    <mergeCell ref="C624:D624"/>
    <mergeCell ref="K624:N624"/>
    <mergeCell ref="C619:D619"/>
    <mergeCell ref="K619:N619"/>
    <mergeCell ref="C620:D620"/>
    <mergeCell ref="K620:N620"/>
    <mergeCell ref="C621:D621"/>
    <mergeCell ref="K621:N621"/>
    <mergeCell ref="C616:D616"/>
    <mergeCell ref="K616:N616"/>
    <mergeCell ref="C617:D617"/>
    <mergeCell ref="K617:N617"/>
    <mergeCell ref="C618:D618"/>
    <mergeCell ref="K618:N618"/>
    <mergeCell ref="C613:D613"/>
    <mergeCell ref="K613:N613"/>
    <mergeCell ref="C614:D614"/>
    <mergeCell ref="K614:N614"/>
    <mergeCell ref="C615:D615"/>
    <mergeCell ref="K615:N615"/>
    <mergeCell ref="C610:D610"/>
    <mergeCell ref="K610:N610"/>
    <mergeCell ref="C611:D611"/>
    <mergeCell ref="K611:N611"/>
    <mergeCell ref="C612:D612"/>
    <mergeCell ref="K612:N612"/>
    <mergeCell ref="C607:D607"/>
    <mergeCell ref="K607:N607"/>
    <mergeCell ref="C608:D608"/>
    <mergeCell ref="K608:N608"/>
    <mergeCell ref="C609:D609"/>
    <mergeCell ref="K609:N609"/>
    <mergeCell ref="C604:D604"/>
    <mergeCell ref="K604:N604"/>
    <mergeCell ref="C605:D605"/>
    <mergeCell ref="K605:N605"/>
    <mergeCell ref="C606:D606"/>
    <mergeCell ref="K606:N606"/>
    <mergeCell ref="C601:D601"/>
    <mergeCell ref="K601:N601"/>
    <mergeCell ref="C602:D602"/>
    <mergeCell ref="K602:N602"/>
    <mergeCell ref="C603:D603"/>
    <mergeCell ref="K603:N603"/>
    <mergeCell ref="C598:D598"/>
    <mergeCell ref="K598:N598"/>
    <mergeCell ref="C599:D599"/>
    <mergeCell ref="K599:N599"/>
    <mergeCell ref="C600:D600"/>
    <mergeCell ref="K600:N600"/>
    <mergeCell ref="C595:D595"/>
    <mergeCell ref="K595:N595"/>
    <mergeCell ref="C596:D596"/>
    <mergeCell ref="K596:N596"/>
    <mergeCell ref="C597:D597"/>
    <mergeCell ref="K597:N597"/>
    <mergeCell ref="C592:D592"/>
    <mergeCell ref="K592:N592"/>
    <mergeCell ref="C593:D593"/>
    <mergeCell ref="K593:N593"/>
    <mergeCell ref="C594:D594"/>
    <mergeCell ref="K594:N594"/>
    <mergeCell ref="C589:D589"/>
    <mergeCell ref="K589:N589"/>
    <mergeCell ref="C590:D590"/>
    <mergeCell ref="K590:N590"/>
    <mergeCell ref="C591:D591"/>
    <mergeCell ref="K591:N591"/>
    <mergeCell ref="C586:D586"/>
    <mergeCell ref="K586:N586"/>
    <mergeCell ref="C587:D587"/>
    <mergeCell ref="K587:N587"/>
    <mergeCell ref="C588:D588"/>
    <mergeCell ref="K588:N588"/>
    <mergeCell ref="C583:D583"/>
    <mergeCell ref="K583:N583"/>
    <mergeCell ref="C584:D584"/>
    <mergeCell ref="K584:N584"/>
    <mergeCell ref="C585:D585"/>
    <mergeCell ref="K585:N585"/>
    <mergeCell ref="C580:D580"/>
    <mergeCell ref="K580:N580"/>
    <mergeCell ref="C581:D581"/>
    <mergeCell ref="K581:N581"/>
    <mergeCell ref="C582:D582"/>
    <mergeCell ref="K582:N582"/>
    <mergeCell ref="C577:D577"/>
    <mergeCell ref="K577:N577"/>
    <mergeCell ref="C578:D578"/>
    <mergeCell ref="K578:N578"/>
    <mergeCell ref="C579:D579"/>
    <mergeCell ref="K579:N579"/>
    <mergeCell ref="C574:D574"/>
    <mergeCell ref="K574:N574"/>
    <mergeCell ref="C575:D575"/>
    <mergeCell ref="K575:N575"/>
    <mergeCell ref="C576:D576"/>
    <mergeCell ref="K576:N576"/>
    <mergeCell ref="C571:D571"/>
    <mergeCell ref="K571:N571"/>
    <mergeCell ref="C572:D572"/>
    <mergeCell ref="K572:N572"/>
    <mergeCell ref="C573:D573"/>
    <mergeCell ref="K573:N573"/>
    <mergeCell ref="C568:D568"/>
    <mergeCell ref="K568:N568"/>
    <mergeCell ref="C569:D569"/>
    <mergeCell ref="K569:N569"/>
    <mergeCell ref="C570:D570"/>
    <mergeCell ref="K570:N570"/>
    <mergeCell ref="C565:D565"/>
    <mergeCell ref="K565:N565"/>
    <mergeCell ref="C566:D566"/>
    <mergeCell ref="K566:N566"/>
    <mergeCell ref="C567:D567"/>
    <mergeCell ref="K567:N567"/>
    <mergeCell ref="C562:D562"/>
    <mergeCell ref="K562:N562"/>
    <mergeCell ref="C563:D563"/>
    <mergeCell ref="K563:N563"/>
    <mergeCell ref="C564:D564"/>
    <mergeCell ref="K564:N564"/>
    <mergeCell ref="C559:D559"/>
    <mergeCell ref="K559:N559"/>
    <mergeCell ref="C560:D560"/>
    <mergeCell ref="K560:N560"/>
    <mergeCell ref="C561:D561"/>
    <mergeCell ref="K561:N561"/>
    <mergeCell ref="C556:D556"/>
    <mergeCell ref="K556:N556"/>
    <mergeCell ref="C557:D557"/>
    <mergeCell ref="K557:N557"/>
    <mergeCell ref="C558:D558"/>
    <mergeCell ref="K558:N558"/>
    <mergeCell ref="C553:D553"/>
    <mergeCell ref="K553:N553"/>
    <mergeCell ref="C554:D554"/>
    <mergeCell ref="K554:N554"/>
    <mergeCell ref="C555:D555"/>
    <mergeCell ref="K555:N555"/>
    <mergeCell ref="C550:D550"/>
    <mergeCell ref="K550:N550"/>
    <mergeCell ref="C551:D551"/>
    <mergeCell ref="K551:N551"/>
    <mergeCell ref="C552:D552"/>
    <mergeCell ref="K552:N552"/>
    <mergeCell ref="C547:D547"/>
    <mergeCell ref="K547:N547"/>
    <mergeCell ref="C548:D548"/>
    <mergeCell ref="K548:N548"/>
    <mergeCell ref="C549:D549"/>
    <mergeCell ref="K549:N549"/>
    <mergeCell ref="C544:D544"/>
    <mergeCell ref="K544:N544"/>
    <mergeCell ref="C545:D545"/>
    <mergeCell ref="K545:N545"/>
    <mergeCell ref="C546:D546"/>
    <mergeCell ref="K546:N546"/>
    <mergeCell ref="C541:D541"/>
    <mergeCell ref="K541:N541"/>
    <mergeCell ref="C542:D542"/>
    <mergeCell ref="K542:N542"/>
    <mergeCell ref="C543:D543"/>
    <mergeCell ref="K543:N543"/>
    <mergeCell ref="C538:D538"/>
    <mergeCell ref="K538:N538"/>
    <mergeCell ref="C539:D539"/>
    <mergeCell ref="K539:N539"/>
    <mergeCell ref="C540:D540"/>
    <mergeCell ref="K540:N540"/>
    <mergeCell ref="C535:D535"/>
    <mergeCell ref="K535:N535"/>
    <mergeCell ref="C536:D536"/>
    <mergeCell ref="K536:N536"/>
    <mergeCell ref="C537:D537"/>
    <mergeCell ref="K537:N537"/>
    <mergeCell ref="C532:D532"/>
    <mergeCell ref="K532:N532"/>
    <mergeCell ref="C533:D533"/>
    <mergeCell ref="K533:N533"/>
    <mergeCell ref="C534:D534"/>
    <mergeCell ref="K534:N534"/>
    <mergeCell ref="C529:D529"/>
    <mergeCell ref="K529:N529"/>
    <mergeCell ref="C530:D530"/>
    <mergeCell ref="K530:N530"/>
    <mergeCell ref="C531:D531"/>
    <mergeCell ref="K531:N531"/>
    <mergeCell ref="C526:D526"/>
    <mergeCell ref="K526:N526"/>
    <mergeCell ref="C527:D527"/>
    <mergeCell ref="K527:N527"/>
    <mergeCell ref="C528:D528"/>
    <mergeCell ref="K528:N528"/>
    <mergeCell ref="C523:D523"/>
    <mergeCell ref="K523:N523"/>
    <mergeCell ref="C524:D524"/>
    <mergeCell ref="K524:N524"/>
    <mergeCell ref="C525:D525"/>
    <mergeCell ref="K525:N525"/>
    <mergeCell ref="C520:D520"/>
    <mergeCell ref="K520:N520"/>
    <mergeCell ref="C521:D521"/>
    <mergeCell ref="K521:N521"/>
    <mergeCell ref="C522:D522"/>
    <mergeCell ref="K522:N522"/>
    <mergeCell ref="C517:D517"/>
    <mergeCell ref="K517:N517"/>
    <mergeCell ref="C518:D518"/>
    <mergeCell ref="K518:N518"/>
    <mergeCell ref="C519:D519"/>
    <mergeCell ref="K519:N519"/>
    <mergeCell ref="C514:D514"/>
    <mergeCell ref="K514:N514"/>
    <mergeCell ref="C515:D515"/>
    <mergeCell ref="K515:N515"/>
    <mergeCell ref="C516:D516"/>
    <mergeCell ref="K516:N516"/>
    <mergeCell ref="C511:D511"/>
    <mergeCell ref="K511:N511"/>
    <mergeCell ref="C512:D512"/>
    <mergeCell ref="K512:N512"/>
    <mergeCell ref="C513:D513"/>
    <mergeCell ref="K513:N513"/>
    <mergeCell ref="C508:D508"/>
    <mergeCell ref="K508:N508"/>
    <mergeCell ref="C509:D509"/>
    <mergeCell ref="K509:N509"/>
    <mergeCell ref="C510:D510"/>
    <mergeCell ref="K510:N510"/>
    <mergeCell ref="C505:D505"/>
    <mergeCell ref="K505:N505"/>
    <mergeCell ref="C506:D506"/>
    <mergeCell ref="K506:N506"/>
    <mergeCell ref="C507:D507"/>
    <mergeCell ref="K507:N507"/>
    <mergeCell ref="C502:D502"/>
    <mergeCell ref="K502:N502"/>
    <mergeCell ref="C503:D503"/>
    <mergeCell ref="K503:N503"/>
    <mergeCell ref="C504:D504"/>
    <mergeCell ref="K504:N504"/>
    <mergeCell ref="C499:D499"/>
    <mergeCell ref="K499:N499"/>
    <mergeCell ref="C500:D500"/>
    <mergeCell ref="K500:N500"/>
    <mergeCell ref="C501:D501"/>
    <mergeCell ref="K501:N501"/>
    <mergeCell ref="C496:D496"/>
    <mergeCell ref="K496:N496"/>
    <mergeCell ref="C497:D497"/>
    <mergeCell ref="K497:N497"/>
    <mergeCell ref="C498:D498"/>
    <mergeCell ref="K498:N498"/>
    <mergeCell ref="C493:D493"/>
    <mergeCell ref="K493:N493"/>
    <mergeCell ref="C494:D494"/>
    <mergeCell ref="K494:N494"/>
    <mergeCell ref="C495:D495"/>
    <mergeCell ref="K495:N495"/>
    <mergeCell ref="C490:D490"/>
    <mergeCell ref="K490:N490"/>
    <mergeCell ref="C491:D491"/>
    <mergeCell ref="K491:N491"/>
    <mergeCell ref="C492:D492"/>
    <mergeCell ref="K492:N492"/>
    <mergeCell ref="C487:D487"/>
    <mergeCell ref="K487:N487"/>
    <mergeCell ref="C488:D488"/>
    <mergeCell ref="K488:N488"/>
    <mergeCell ref="C489:D489"/>
    <mergeCell ref="K489:N489"/>
    <mergeCell ref="C484:D484"/>
    <mergeCell ref="K484:N484"/>
    <mergeCell ref="C485:D485"/>
    <mergeCell ref="K485:N485"/>
    <mergeCell ref="C486:D486"/>
    <mergeCell ref="K486:N486"/>
    <mergeCell ref="C481:D481"/>
    <mergeCell ref="K481:N481"/>
    <mergeCell ref="C482:D482"/>
    <mergeCell ref="K482:N482"/>
    <mergeCell ref="C483:D483"/>
    <mergeCell ref="K483:N483"/>
    <mergeCell ref="C478:D478"/>
    <mergeCell ref="K478:N478"/>
    <mergeCell ref="C479:D479"/>
    <mergeCell ref="K479:N479"/>
    <mergeCell ref="C480:D480"/>
    <mergeCell ref="K480:N480"/>
    <mergeCell ref="C475:D475"/>
    <mergeCell ref="K475:N475"/>
    <mergeCell ref="C476:D476"/>
    <mergeCell ref="K476:N476"/>
    <mergeCell ref="C477:D477"/>
    <mergeCell ref="K477:N477"/>
    <mergeCell ref="C472:D472"/>
    <mergeCell ref="K472:N472"/>
    <mergeCell ref="C473:D473"/>
    <mergeCell ref="K473:N473"/>
    <mergeCell ref="C474:D474"/>
    <mergeCell ref="K474:N474"/>
    <mergeCell ref="C469:D469"/>
    <mergeCell ref="K469:N469"/>
    <mergeCell ref="C470:D470"/>
    <mergeCell ref="K470:N470"/>
    <mergeCell ref="C471:D471"/>
    <mergeCell ref="K471:N471"/>
    <mergeCell ref="C466:D466"/>
    <mergeCell ref="K466:N466"/>
    <mergeCell ref="C467:D467"/>
    <mergeCell ref="K467:N467"/>
    <mergeCell ref="C468:D468"/>
    <mergeCell ref="K468:N468"/>
    <mergeCell ref="C463:D463"/>
    <mergeCell ref="K463:N463"/>
    <mergeCell ref="C464:D464"/>
    <mergeCell ref="K464:N464"/>
    <mergeCell ref="C465:D465"/>
    <mergeCell ref="K465:N465"/>
    <mergeCell ref="C460:D460"/>
    <mergeCell ref="K460:N460"/>
    <mergeCell ref="C461:D461"/>
    <mergeCell ref="K461:N461"/>
    <mergeCell ref="C462:D462"/>
    <mergeCell ref="K462:N462"/>
    <mergeCell ref="C457:D457"/>
    <mergeCell ref="K457:N457"/>
    <mergeCell ref="C458:D458"/>
    <mergeCell ref="K458:N458"/>
    <mergeCell ref="C459:D459"/>
    <mergeCell ref="K459:N459"/>
    <mergeCell ref="C454:D454"/>
    <mergeCell ref="K454:N454"/>
    <mergeCell ref="C455:D455"/>
    <mergeCell ref="K455:N455"/>
    <mergeCell ref="C456:D456"/>
    <mergeCell ref="K456:N456"/>
    <mergeCell ref="C451:D451"/>
    <mergeCell ref="K451:N451"/>
    <mergeCell ref="C452:D452"/>
    <mergeCell ref="K452:N452"/>
    <mergeCell ref="C453:D453"/>
    <mergeCell ref="K453:N453"/>
    <mergeCell ref="C448:D448"/>
    <mergeCell ref="K448:N448"/>
    <mergeCell ref="C449:D449"/>
    <mergeCell ref="K449:N449"/>
    <mergeCell ref="C450:D450"/>
    <mergeCell ref="K450:N450"/>
    <mergeCell ref="C445:D445"/>
    <mergeCell ref="K445:N445"/>
    <mergeCell ref="C446:D446"/>
    <mergeCell ref="K446:N446"/>
    <mergeCell ref="C447:D447"/>
    <mergeCell ref="K447:N447"/>
    <mergeCell ref="C442:D442"/>
    <mergeCell ref="K442:N442"/>
    <mergeCell ref="C443:D443"/>
    <mergeCell ref="K443:N443"/>
    <mergeCell ref="C444:D444"/>
    <mergeCell ref="K444:N444"/>
    <mergeCell ref="C439:D439"/>
    <mergeCell ref="K439:N439"/>
    <mergeCell ref="C440:D440"/>
    <mergeCell ref="K440:N440"/>
    <mergeCell ref="C441:D441"/>
    <mergeCell ref="K441:N441"/>
    <mergeCell ref="C436:D436"/>
    <mergeCell ref="K436:N436"/>
    <mergeCell ref="C437:D437"/>
    <mergeCell ref="K437:N437"/>
    <mergeCell ref="C438:D438"/>
    <mergeCell ref="K438:N438"/>
    <mergeCell ref="C433:D433"/>
    <mergeCell ref="K433:N433"/>
    <mergeCell ref="C434:D434"/>
    <mergeCell ref="K434:N434"/>
    <mergeCell ref="C435:D435"/>
    <mergeCell ref="K435:N435"/>
    <mergeCell ref="C430:D430"/>
    <mergeCell ref="K430:N430"/>
    <mergeCell ref="C431:D431"/>
    <mergeCell ref="K431:N431"/>
    <mergeCell ref="C432:D432"/>
    <mergeCell ref="K432:N432"/>
    <mergeCell ref="C427:D427"/>
    <mergeCell ref="K427:N427"/>
    <mergeCell ref="C428:D428"/>
    <mergeCell ref="K428:N428"/>
    <mergeCell ref="C429:D429"/>
    <mergeCell ref="K429:N429"/>
    <mergeCell ref="C424:D424"/>
    <mergeCell ref="K424:N424"/>
    <mergeCell ref="C425:D425"/>
    <mergeCell ref="K425:N425"/>
    <mergeCell ref="C426:D426"/>
    <mergeCell ref="K426:N426"/>
    <mergeCell ref="C421:D421"/>
    <mergeCell ref="K421:N421"/>
    <mergeCell ref="C422:D422"/>
    <mergeCell ref="K422:N422"/>
    <mergeCell ref="C423:D423"/>
    <mergeCell ref="K423:N423"/>
    <mergeCell ref="C418:D418"/>
    <mergeCell ref="K418:N418"/>
    <mergeCell ref="C419:D419"/>
    <mergeCell ref="K419:N419"/>
    <mergeCell ref="C420:D420"/>
    <mergeCell ref="K420:N420"/>
    <mergeCell ref="C415:D415"/>
    <mergeCell ref="K415:N415"/>
    <mergeCell ref="C416:D416"/>
    <mergeCell ref="K416:N416"/>
    <mergeCell ref="C417:D417"/>
    <mergeCell ref="K417:N417"/>
    <mergeCell ref="C412:D412"/>
    <mergeCell ref="K412:N412"/>
    <mergeCell ref="C413:D413"/>
    <mergeCell ref="K413:N413"/>
    <mergeCell ref="C414:D414"/>
    <mergeCell ref="K414:N414"/>
    <mergeCell ref="C409:D409"/>
    <mergeCell ref="K409:N409"/>
    <mergeCell ref="C410:D410"/>
    <mergeCell ref="K410:N410"/>
    <mergeCell ref="C411:D411"/>
    <mergeCell ref="K411:N411"/>
    <mergeCell ref="C406:D406"/>
    <mergeCell ref="K406:N406"/>
    <mergeCell ref="C407:D407"/>
    <mergeCell ref="K407:N407"/>
    <mergeCell ref="C408:D408"/>
    <mergeCell ref="K408:N408"/>
    <mergeCell ref="C403:D403"/>
    <mergeCell ref="K403:N403"/>
    <mergeCell ref="C404:D404"/>
    <mergeCell ref="K404:N404"/>
    <mergeCell ref="C405:D405"/>
    <mergeCell ref="K405:N405"/>
    <mergeCell ref="C400:D400"/>
    <mergeCell ref="K400:N400"/>
    <mergeCell ref="C401:D401"/>
    <mergeCell ref="K401:N401"/>
    <mergeCell ref="C402:D402"/>
    <mergeCell ref="K402:N402"/>
    <mergeCell ref="C397:D397"/>
    <mergeCell ref="K397:N397"/>
    <mergeCell ref="C398:D398"/>
    <mergeCell ref="K398:N398"/>
    <mergeCell ref="C399:D399"/>
    <mergeCell ref="K399:N399"/>
    <mergeCell ref="C394:D394"/>
    <mergeCell ref="K394:N394"/>
    <mergeCell ref="C395:D395"/>
    <mergeCell ref="K395:N395"/>
    <mergeCell ref="C396:D396"/>
    <mergeCell ref="K396:N396"/>
    <mergeCell ref="C391:D391"/>
    <mergeCell ref="K391:N391"/>
    <mergeCell ref="C392:D392"/>
    <mergeCell ref="K392:N392"/>
    <mergeCell ref="C393:D393"/>
    <mergeCell ref="K393:N393"/>
    <mergeCell ref="C388:D388"/>
    <mergeCell ref="K388:N388"/>
    <mergeCell ref="C389:D389"/>
    <mergeCell ref="K389:N389"/>
    <mergeCell ref="C390:D390"/>
    <mergeCell ref="K390:N390"/>
    <mergeCell ref="C385:D385"/>
    <mergeCell ref="K385:N385"/>
    <mergeCell ref="C386:D386"/>
    <mergeCell ref="K386:N386"/>
    <mergeCell ref="C387:D387"/>
    <mergeCell ref="K387:N387"/>
    <mergeCell ref="C382:D382"/>
    <mergeCell ref="K382:N382"/>
    <mergeCell ref="C383:D383"/>
    <mergeCell ref="K383:N383"/>
    <mergeCell ref="C384:D384"/>
    <mergeCell ref="K384:N384"/>
    <mergeCell ref="C379:D379"/>
    <mergeCell ref="K379:N379"/>
    <mergeCell ref="C380:D380"/>
    <mergeCell ref="K380:N380"/>
    <mergeCell ref="C381:D381"/>
    <mergeCell ref="K381:N381"/>
    <mergeCell ref="C376:D376"/>
    <mergeCell ref="K376:N376"/>
    <mergeCell ref="C377:D377"/>
    <mergeCell ref="K377:N377"/>
    <mergeCell ref="C378:D378"/>
    <mergeCell ref="K378:N378"/>
    <mergeCell ref="C373:D373"/>
    <mergeCell ref="K373:N373"/>
    <mergeCell ref="C374:D374"/>
    <mergeCell ref="K374:N374"/>
    <mergeCell ref="C375:D375"/>
    <mergeCell ref="K375:N375"/>
    <mergeCell ref="C370:D370"/>
    <mergeCell ref="K370:N370"/>
    <mergeCell ref="C371:D371"/>
    <mergeCell ref="K371:N371"/>
    <mergeCell ref="C372:D372"/>
    <mergeCell ref="K372:N372"/>
    <mergeCell ref="C367:D367"/>
    <mergeCell ref="K367:N367"/>
    <mergeCell ref="C368:D368"/>
    <mergeCell ref="K368:N368"/>
    <mergeCell ref="C369:D369"/>
    <mergeCell ref="K369:N369"/>
    <mergeCell ref="C364:D364"/>
    <mergeCell ref="K364:N364"/>
    <mergeCell ref="C365:D365"/>
    <mergeCell ref="K365:N365"/>
    <mergeCell ref="C366:D366"/>
    <mergeCell ref="K366:N366"/>
    <mergeCell ref="C361:D361"/>
    <mergeCell ref="K361:N361"/>
    <mergeCell ref="C362:D362"/>
    <mergeCell ref="K362:N362"/>
    <mergeCell ref="C363:D363"/>
    <mergeCell ref="K363:N363"/>
    <mergeCell ref="C358:D358"/>
    <mergeCell ref="K358:N358"/>
    <mergeCell ref="C359:D359"/>
    <mergeCell ref="K359:N359"/>
    <mergeCell ref="C360:D360"/>
    <mergeCell ref="K360:N360"/>
    <mergeCell ref="C355:D355"/>
    <mergeCell ref="K355:N355"/>
    <mergeCell ref="C356:D356"/>
    <mergeCell ref="K356:N356"/>
    <mergeCell ref="C357:D357"/>
    <mergeCell ref="K357:N357"/>
    <mergeCell ref="C352:D352"/>
    <mergeCell ref="K352:N352"/>
    <mergeCell ref="C353:D353"/>
    <mergeCell ref="K353:N353"/>
    <mergeCell ref="C354:D354"/>
    <mergeCell ref="K354:N354"/>
    <mergeCell ref="C349:D349"/>
    <mergeCell ref="K349:N349"/>
    <mergeCell ref="C350:D350"/>
    <mergeCell ref="K350:N350"/>
    <mergeCell ref="C351:D351"/>
    <mergeCell ref="K351:N351"/>
    <mergeCell ref="C346:D346"/>
    <mergeCell ref="K346:N346"/>
    <mergeCell ref="C347:D347"/>
    <mergeCell ref="K347:N347"/>
    <mergeCell ref="C348:D348"/>
    <mergeCell ref="K348:N348"/>
    <mergeCell ref="C343:D343"/>
    <mergeCell ref="K343:N343"/>
    <mergeCell ref="C344:D344"/>
    <mergeCell ref="K344:N344"/>
    <mergeCell ref="C345:D345"/>
    <mergeCell ref="K345:N345"/>
    <mergeCell ref="C340:D340"/>
    <mergeCell ref="K340:N340"/>
    <mergeCell ref="C341:D341"/>
    <mergeCell ref="K341:N341"/>
    <mergeCell ref="C342:D342"/>
    <mergeCell ref="K342:N342"/>
    <mergeCell ref="C337:D337"/>
    <mergeCell ref="K337:N337"/>
    <mergeCell ref="C338:D338"/>
    <mergeCell ref="K338:N338"/>
    <mergeCell ref="C339:D339"/>
    <mergeCell ref="K339:N339"/>
    <mergeCell ref="C334:D334"/>
    <mergeCell ref="K334:N334"/>
    <mergeCell ref="C335:D335"/>
    <mergeCell ref="K335:N335"/>
    <mergeCell ref="C336:D336"/>
    <mergeCell ref="K336:N336"/>
    <mergeCell ref="C331:D331"/>
    <mergeCell ref="K331:N331"/>
    <mergeCell ref="C332:D332"/>
    <mergeCell ref="K332:N332"/>
    <mergeCell ref="C333:D333"/>
    <mergeCell ref="K333:N333"/>
    <mergeCell ref="C328:D328"/>
    <mergeCell ref="K328:N328"/>
    <mergeCell ref="C329:D329"/>
    <mergeCell ref="K329:N329"/>
    <mergeCell ref="C330:D330"/>
    <mergeCell ref="K330:N330"/>
    <mergeCell ref="C325:D325"/>
    <mergeCell ref="K325:N325"/>
    <mergeCell ref="C326:D326"/>
    <mergeCell ref="K326:N326"/>
    <mergeCell ref="C327:D327"/>
    <mergeCell ref="K327:N327"/>
    <mergeCell ref="C322:D322"/>
    <mergeCell ref="K322:N322"/>
    <mergeCell ref="C323:D323"/>
    <mergeCell ref="K323:N323"/>
    <mergeCell ref="C324:D324"/>
    <mergeCell ref="K324:N324"/>
    <mergeCell ref="C319:D319"/>
    <mergeCell ref="K319:N319"/>
    <mergeCell ref="C320:D320"/>
    <mergeCell ref="K320:N320"/>
    <mergeCell ref="C321:D321"/>
    <mergeCell ref="K321:N321"/>
    <mergeCell ref="C316:D316"/>
    <mergeCell ref="K316:N316"/>
    <mergeCell ref="C317:D317"/>
    <mergeCell ref="K317:N317"/>
    <mergeCell ref="C318:D318"/>
    <mergeCell ref="K318:N318"/>
    <mergeCell ref="C313:D313"/>
    <mergeCell ref="K313:N313"/>
    <mergeCell ref="C314:D314"/>
    <mergeCell ref="K314:N314"/>
    <mergeCell ref="C315:D315"/>
    <mergeCell ref="K315:N315"/>
    <mergeCell ref="C310:D310"/>
    <mergeCell ref="K310:N310"/>
    <mergeCell ref="C311:D311"/>
    <mergeCell ref="K311:N311"/>
    <mergeCell ref="C312:D312"/>
    <mergeCell ref="K312:N312"/>
    <mergeCell ref="C307:D307"/>
    <mergeCell ref="K307:N307"/>
    <mergeCell ref="C308:D308"/>
    <mergeCell ref="K308:N308"/>
    <mergeCell ref="C309:D309"/>
    <mergeCell ref="K309:N309"/>
    <mergeCell ref="C304:D304"/>
    <mergeCell ref="K304:N304"/>
    <mergeCell ref="C305:D305"/>
    <mergeCell ref="K305:N305"/>
    <mergeCell ref="C306:D306"/>
    <mergeCell ref="K306:N306"/>
    <mergeCell ref="C301:D301"/>
    <mergeCell ref="K301:N301"/>
    <mergeCell ref="C302:D302"/>
    <mergeCell ref="K302:N302"/>
    <mergeCell ref="C303:D303"/>
    <mergeCell ref="K303:N303"/>
    <mergeCell ref="C298:D298"/>
    <mergeCell ref="K298:N298"/>
    <mergeCell ref="C299:D299"/>
    <mergeCell ref="K299:N299"/>
    <mergeCell ref="C300:D300"/>
    <mergeCell ref="K300:N300"/>
    <mergeCell ref="C295:D295"/>
    <mergeCell ref="K295:N295"/>
    <mergeCell ref="C296:D296"/>
    <mergeCell ref="K296:N296"/>
    <mergeCell ref="C297:D297"/>
    <mergeCell ref="K297:N297"/>
    <mergeCell ref="C292:D292"/>
    <mergeCell ref="K292:N292"/>
    <mergeCell ref="C293:D293"/>
    <mergeCell ref="K293:N293"/>
    <mergeCell ref="C294:D294"/>
    <mergeCell ref="K294:N294"/>
    <mergeCell ref="C289:D289"/>
    <mergeCell ref="K289:N289"/>
    <mergeCell ref="C290:D290"/>
    <mergeCell ref="K290:N290"/>
    <mergeCell ref="C291:D291"/>
    <mergeCell ref="K291:N291"/>
    <mergeCell ref="C286:D286"/>
    <mergeCell ref="K286:N286"/>
    <mergeCell ref="C287:D287"/>
    <mergeCell ref="K287:N287"/>
    <mergeCell ref="C288:D288"/>
    <mergeCell ref="K288:N288"/>
    <mergeCell ref="C283:D283"/>
    <mergeCell ref="K283:N283"/>
    <mergeCell ref="C284:D284"/>
    <mergeCell ref="K284:N284"/>
    <mergeCell ref="C285:D285"/>
    <mergeCell ref="K285:N285"/>
    <mergeCell ref="C280:D280"/>
    <mergeCell ref="K280:N280"/>
    <mergeCell ref="C281:D281"/>
    <mergeCell ref="K281:N281"/>
    <mergeCell ref="C282:D282"/>
    <mergeCell ref="K282:N282"/>
    <mergeCell ref="C277:D277"/>
    <mergeCell ref="K277:N277"/>
    <mergeCell ref="C278:D278"/>
    <mergeCell ref="K278:N278"/>
    <mergeCell ref="C279:D279"/>
    <mergeCell ref="K279:N279"/>
    <mergeCell ref="C274:D274"/>
    <mergeCell ref="K274:N274"/>
    <mergeCell ref="C275:D275"/>
    <mergeCell ref="K275:N275"/>
    <mergeCell ref="C276:D276"/>
    <mergeCell ref="K276:N276"/>
    <mergeCell ref="C271:D271"/>
    <mergeCell ref="K271:N271"/>
    <mergeCell ref="C272:D272"/>
    <mergeCell ref="K272:N272"/>
    <mergeCell ref="C273:D273"/>
    <mergeCell ref="K273:N273"/>
    <mergeCell ref="C268:D268"/>
    <mergeCell ref="K268:N268"/>
    <mergeCell ref="C269:D269"/>
    <mergeCell ref="K269:N269"/>
    <mergeCell ref="C270:D270"/>
    <mergeCell ref="K270:N270"/>
    <mergeCell ref="C265:D265"/>
    <mergeCell ref="K265:N265"/>
    <mergeCell ref="C266:D266"/>
    <mergeCell ref="K266:N266"/>
    <mergeCell ref="C267:D267"/>
    <mergeCell ref="K267:N267"/>
    <mergeCell ref="C262:D262"/>
    <mergeCell ref="K262:N262"/>
    <mergeCell ref="C263:D263"/>
    <mergeCell ref="K263:N263"/>
    <mergeCell ref="C264:D264"/>
    <mergeCell ref="K264:N264"/>
    <mergeCell ref="C259:D259"/>
    <mergeCell ref="K259:N259"/>
    <mergeCell ref="C260:D260"/>
    <mergeCell ref="K260:N260"/>
    <mergeCell ref="C261:D261"/>
    <mergeCell ref="K261:N261"/>
    <mergeCell ref="C256:D256"/>
    <mergeCell ref="K256:N256"/>
    <mergeCell ref="C257:D257"/>
    <mergeCell ref="K257:N257"/>
    <mergeCell ref="C258:D258"/>
    <mergeCell ref="K258:N258"/>
    <mergeCell ref="C253:D253"/>
    <mergeCell ref="K253:N253"/>
    <mergeCell ref="C254:D254"/>
    <mergeCell ref="K254:N254"/>
    <mergeCell ref="C255:D255"/>
    <mergeCell ref="K255:N255"/>
    <mergeCell ref="C250:D250"/>
    <mergeCell ref="K250:N250"/>
    <mergeCell ref="C251:D251"/>
    <mergeCell ref="K251:N251"/>
    <mergeCell ref="C252:D252"/>
    <mergeCell ref="K252:N252"/>
    <mergeCell ref="C247:D247"/>
    <mergeCell ref="K247:N247"/>
    <mergeCell ref="C248:D248"/>
    <mergeCell ref="K248:N248"/>
    <mergeCell ref="C249:D249"/>
    <mergeCell ref="K249:N249"/>
    <mergeCell ref="C244:D244"/>
    <mergeCell ref="K244:N244"/>
    <mergeCell ref="C245:D245"/>
    <mergeCell ref="K245:N245"/>
    <mergeCell ref="C246:D246"/>
    <mergeCell ref="K246:N246"/>
    <mergeCell ref="C241:D241"/>
    <mergeCell ref="K241:N241"/>
    <mergeCell ref="C242:D242"/>
    <mergeCell ref="K242:N242"/>
    <mergeCell ref="C243:D243"/>
    <mergeCell ref="K243:N243"/>
    <mergeCell ref="C238:D238"/>
    <mergeCell ref="K238:N238"/>
    <mergeCell ref="C239:D239"/>
    <mergeCell ref="K239:N239"/>
    <mergeCell ref="C240:D240"/>
    <mergeCell ref="K240:N240"/>
    <mergeCell ref="C235:D235"/>
    <mergeCell ref="K235:N235"/>
    <mergeCell ref="C236:D236"/>
    <mergeCell ref="K236:N236"/>
    <mergeCell ref="C237:D237"/>
    <mergeCell ref="K237:N237"/>
    <mergeCell ref="C232:D232"/>
    <mergeCell ref="K232:N232"/>
    <mergeCell ref="C233:D233"/>
    <mergeCell ref="K233:N233"/>
    <mergeCell ref="C234:D234"/>
    <mergeCell ref="K234:N234"/>
    <mergeCell ref="C229:D229"/>
    <mergeCell ref="K229:N229"/>
    <mergeCell ref="C230:D230"/>
    <mergeCell ref="K230:N230"/>
    <mergeCell ref="C231:D231"/>
    <mergeCell ref="K231:N231"/>
    <mergeCell ref="C226:D226"/>
    <mergeCell ref="K226:N226"/>
    <mergeCell ref="C227:D227"/>
    <mergeCell ref="K227:N227"/>
    <mergeCell ref="C228:D228"/>
    <mergeCell ref="K228:N228"/>
    <mergeCell ref="C223:D223"/>
    <mergeCell ref="K223:N223"/>
    <mergeCell ref="C224:D224"/>
    <mergeCell ref="K224:N224"/>
    <mergeCell ref="C225:D225"/>
    <mergeCell ref="K225:N225"/>
    <mergeCell ref="C220:D220"/>
    <mergeCell ref="K220:N220"/>
    <mergeCell ref="C221:D221"/>
    <mergeCell ref="K221:N221"/>
    <mergeCell ref="C222:D222"/>
    <mergeCell ref="K222:N222"/>
    <mergeCell ref="C217:D217"/>
    <mergeCell ref="K217:N217"/>
    <mergeCell ref="C218:D218"/>
    <mergeCell ref="K218:N218"/>
    <mergeCell ref="C219:D219"/>
    <mergeCell ref="K219:N219"/>
    <mergeCell ref="C214:D214"/>
    <mergeCell ref="K214:N214"/>
    <mergeCell ref="C215:D215"/>
    <mergeCell ref="K215:N215"/>
    <mergeCell ref="C216:D216"/>
    <mergeCell ref="K216:N216"/>
    <mergeCell ref="C211:D211"/>
    <mergeCell ref="K211:N211"/>
    <mergeCell ref="C212:D212"/>
    <mergeCell ref="K212:N212"/>
    <mergeCell ref="C213:D213"/>
    <mergeCell ref="K213:N213"/>
    <mergeCell ref="C208:D208"/>
    <mergeCell ref="K208:N208"/>
    <mergeCell ref="C209:D209"/>
    <mergeCell ref="K209:N209"/>
    <mergeCell ref="C210:D210"/>
    <mergeCell ref="K210:N210"/>
    <mergeCell ref="C205:D205"/>
    <mergeCell ref="K205:N205"/>
    <mergeCell ref="C206:D206"/>
    <mergeCell ref="K206:N206"/>
    <mergeCell ref="C207:D207"/>
    <mergeCell ref="K207:N207"/>
    <mergeCell ref="C202:D202"/>
    <mergeCell ref="K202:N202"/>
    <mergeCell ref="C203:D203"/>
    <mergeCell ref="K203:N203"/>
    <mergeCell ref="C204:D204"/>
    <mergeCell ref="K204:N204"/>
    <mergeCell ref="C199:D199"/>
    <mergeCell ref="K199:N199"/>
    <mergeCell ref="C200:D200"/>
    <mergeCell ref="K200:N200"/>
    <mergeCell ref="C201:D201"/>
    <mergeCell ref="K201:N201"/>
    <mergeCell ref="C196:D196"/>
    <mergeCell ref="K196:N196"/>
    <mergeCell ref="C197:D197"/>
    <mergeCell ref="K197:N197"/>
    <mergeCell ref="C198:D198"/>
    <mergeCell ref="K198:N198"/>
    <mergeCell ref="C193:D193"/>
    <mergeCell ref="K193:N193"/>
    <mergeCell ref="C194:D194"/>
    <mergeCell ref="K194:N194"/>
    <mergeCell ref="C195:D195"/>
    <mergeCell ref="K195:N195"/>
    <mergeCell ref="C190:D190"/>
    <mergeCell ref="K190:N190"/>
    <mergeCell ref="C191:D191"/>
    <mergeCell ref="K191:N191"/>
    <mergeCell ref="C192:D192"/>
    <mergeCell ref="K192:N192"/>
    <mergeCell ref="C187:D187"/>
    <mergeCell ref="K187:N187"/>
    <mergeCell ref="C188:D188"/>
    <mergeCell ref="K188:N188"/>
    <mergeCell ref="C189:D189"/>
    <mergeCell ref="K189:N189"/>
    <mergeCell ref="C184:D184"/>
    <mergeCell ref="K184:N184"/>
    <mergeCell ref="C185:D185"/>
    <mergeCell ref="K185:N185"/>
    <mergeCell ref="C186:D186"/>
    <mergeCell ref="K186:N186"/>
    <mergeCell ref="C181:D181"/>
    <mergeCell ref="K181:N181"/>
    <mergeCell ref="C182:D182"/>
    <mergeCell ref="K182:N182"/>
    <mergeCell ref="C183:D183"/>
    <mergeCell ref="K183:N183"/>
    <mergeCell ref="C178:D178"/>
    <mergeCell ref="K178:N178"/>
    <mergeCell ref="C179:D179"/>
    <mergeCell ref="K179:N179"/>
    <mergeCell ref="C180:D180"/>
    <mergeCell ref="K180:N180"/>
    <mergeCell ref="C175:D175"/>
    <mergeCell ref="K175:N175"/>
    <mergeCell ref="C176:D176"/>
    <mergeCell ref="K176:N176"/>
    <mergeCell ref="C177:D177"/>
    <mergeCell ref="K177:N177"/>
    <mergeCell ref="C172:D172"/>
    <mergeCell ref="K172:N172"/>
    <mergeCell ref="C173:D173"/>
    <mergeCell ref="K173:N173"/>
    <mergeCell ref="C174:D174"/>
    <mergeCell ref="K174:N174"/>
    <mergeCell ref="C169:D169"/>
    <mergeCell ref="K169:N169"/>
    <mergeCell ref="C170:D170"/>
    <mergeCell ref="K170:N170"/>
    <mergeCell ref="C171:D171"/>
    <mergeCell ref="K171:N171"/>
    <mergeCell ref="C166:D166"/>
    <mergeCell ref="K166:N166"/>
    <mergeCell ref="C167:D167"/>
    <mergeCell ref="K167:N167"/>
    <mergeCell ref="C168:D168"/>
    <mergeCell ref="K168:N168"/>
    <mergeCell ref="C163:D163"/>
    <mergeCell ref="K163:N163"/>
    <mergeCell ref="C164:D164"/>
    <mergeCell ref="K164:N164"/>
    <mergeCell ref="C165:D165"/>
    <mergeCell ref="K165:N165"/>
    <mergeCell ref="C160:D160"/>
    <mergeCell ref="K160:N160"/>
    <mergeCell ref="C161:D161"/>
    <mergeCell ref="K161:N161"/>
    <mergeCell ref="C162:D162"/>
    <mergeCell ref="K162:N162"/>
    <mergeCell ref="C157:D157"/>
    <mergeCell ref="K157:N157"/>
    <mergeCell ref="C158:D158"/>
    <mergeCell ref="K158:N158"/>
    <mergeCell ref="C159:D159"/>
    <mergeCell ref="K159:N159"/>
    <mergeCell ref="C154:D154"/>
    <mergeCell ref="K154:N154"/>
    <mergeCell ref="C155:D155"/>
    <mergeCell ref="K155:N155"/>
    <mergeCell ref="C156:D156"/>
    <mergeCell ref="K156:N156"/>
    <mergeCell ref="C151:D151"/>
    <mergeCell ref="K151:N151"/>
    <mergeCell ref="C152:D152"/>
    <mergeCell ref="K152:N152"/>
    <mergeCell ref="C153:D153"/>
    <mergeCell ref="K153:N153"/>
    <mergeCell ref="C148:D148"/>
    <mergeCell ref="K148:N148"/>
    <mergeCell ref="C149:D149"/>
    <mergeCell ref="K149:N149"/>
    <mergeCell ref="C150:D150"/>
    <mergeCell ref="K150:N150"/>
    <mergeCell ref="C145:D145"/>
    <mergeCell ref="K145:N145"/>
    <mergeCell ref="C146:D146"/>
    <mergeCell ref="K146:N146"/>
    <mergeCell ref="C147:D147"/>
    <mergeCell ref="K147:N147"/>
    <mergeCell ref="C142:D142"/>
    <mergeCell ref="K142:N142"/>
    <mergeCell ref="C143:D143"/>
    <mergeCell ref="K143:N143"/>
    <mergeCell ref="C144:D144"/>
    <mergeCell ref="K144:N144"/>
    <mergeCell ref="C139:D139"/>
    <mergeCell ref="K139:N139"/>
    <mergeCell ref="C140:D140"/>
    <mergeCell ref="K140:N140"/>
    <mergeCell ref="C141:D141"/>
    <mergeCell ref="K141:N141"/>
    <mergeCell ref="C136:D136"/>
    <mergeCell ref="K136:N136"/>
    <mergeCell ref="C137:D137"/>
    <mergeCell ref="K137:N137"/>
    <mergeCell ref="C138:D138"/>
    <mergeCell ref="K138:N138"/>
    <mergeCell ref="C133:D133"/>
    <mergeCell ref="K133:N133"/>
    <mergeCell ref="C134:D134"/>
    <mergeCell ref="K134:N134"/>
    <mergeCell ref="C135:D135"/>
    <mergeCell ref="K135:N135"/>
    <mergeCell ref="C130:D130"/>
    <mergeCell ref="K130:N130"/>
    <mergeCell ref="C131:D131"/>
    <mergeCell ref="K131:N131"/>
    <mergeCell ref="C132:D132"/>
    <mergeCell ref="K132:N132"/>
    <mergeCell ref="C127:D127"/>
    <mergeCell ref="K127:N127"/>
    <mergeCell ref="C128:D128"/>
    <mergeCell ref="K128:N128"/>
    <mergeCell ref="C129:D129"/>
    <mergeCell ref="K129:N129"/>
    <mergeCell ref="C124:D124"/>
    <mergeCell ref="K124:N124"/>
    <mergeCell ref="C125:D125"/>
    <mergeCell ref="K125:N125"/>
    <mergeCell ref="C126:D126"/>
    <mergeCell ref="K126:N126"/>
    <mergeCell ref="C121:D121"/>
    <mergeCell ref="K121:N121"/>
    <mergeCell ref="C122:D122"/>
    <mergeCell ref="K122:N122"/>
    <mergeCell ref="C123:D123"/>
    <mergeCell ref="K123:N123"/>
    <mergeCell ref="C118:D118"/>
    <mergeCell ref="K118:N118"/>
    <mergeCell ref="C119:D119"/>
    <mergeCell ref="K119:N119"/>
    <mergeCell ref="C120:D120"/>
    <mergeCell ref="K120:N120"/>
    <mergeCell ref="C115:D115"/>
    <mergeCell ref="K115:N115"/>
    <mergeCell ref="C116:D116"/>
    <mergeCell ref="K116:N116"/>
    <mergeCell ref="C117:D117"/>
    <mergeCell ref="K117:N117"/>
    <mergeCell ref="C112:D112"/>
    <mergeCell ref="K112:N112"/>
    <mergeCell ref="C113:D113"/>
    <mergeCell ref="K113:N113"/>
    <mergeCell ref="C114:D114"/>
    <mergeCell ref="K114:N114"/>
    <mergeCell ref="C109:D109"/>
    <mergeCell ref="K109:N109"/>
    <mergeCell ref="C110:D110"/>
    <mergeCell ref="K110:N110"/>
    <mergeCell ref="C111:D111"/>
    <mergeCell ref="K111:N111"/>
    <mergeCell ref="C106:D106"/>
    <mergeCell ref="K106:N106"/>
    <mergeCell ref="C107:D107"/>
    <mergeCell ref="K107:N107"/>
    <mergeCell ref="C108:D108"/>
    <mergeCell ref="K108:N108"/>
    <mergeCell ref="C103:D103"/>
    <mergeCell ref="K103:N103"/>
    <mergeCell ref="C104:D104"/>
    <mergeCell ref="K104:N104"/>
    <mergeCell ref="C105:D105"/>
    <mergeCell ref="K105:N105"/>
    <mergeCell ref="C100:D100"/>
    <mergeCell ref="K100:N100"/>
    <mergeCell ref="C101:D101"/>
    <mergeCell ref="K101:N101"/>
    <mergeCell ref="C102:D102"/>
    <mergeCell ref="K102:N102"/>
    <mergeCell ref="C97:D97"/>
    <mergeCell ref="K97:N97"/>
    <mergeCell ref="C98:D98"/>
    <mergeCell ref="K98:N98"/>
    <mergeCell ref="C99:D99"/>
    <mergeCell ref="K99:N99"/>
    <mergeCell ref="C94:D94"/>
    <mergeCell ref="K94:N94"/>
    <mergeCell ref="C95:D95"/>
    <mergeCell ref="K95:N95"/>
    <mergeCell ref="C96:D96"/>
    <mergeCell ref="K96:N96"/>
    <mergeCell ref="C91:D91"/>
    <mergeCell ref="K91:N91"/>
    <mergeCell ref="C92:D92"/>
    <mergeCell ref="K92:N92"/>
    <mergeCell ref="C93:D93"/>
    <mergeCell ref="K93:N93"/>
    <mergeCell ref="C88:D88"/>
    <mergeCell ref="K88:N88"/>
    <mergeCell ref="C89:D89"/>
    <mergeCell ref="K89:N89"/>
    <mergeCell ref="C90:D90"/>
    <mergeCell ref="K90:N90"/>
    <mergeCell ref="C85:D85"/>
    <mergeCell ref="K85:N85"/>
    <mergeCell ref="C86:D86"/>
    <mergeCell ref="K86:N86"/>
    <mergeCell ref="C87:D87"/>
    <mergeCell ref="K87:N87"/>
    <mergeCell ref="C82:D82"/>
    <mergeCell ref="K82:N82"/>
    <mergeCell ref="C83:D83"/>
    <mergeCell ref="K83:N83"/>
    <mergeCell ref="C84:D84"/>
    <mergeCell ref="K84:N84"/>
    <mergeCell ref="C79:D79"/>
    <mergeCell ref="K79:N79"/>
    <mergeCell ref="C80:D80"/>
    <mergeCell ref="K80:N80"/>
    <mergeCell ref="C81:D81"/>
    <mergeCell ref="K81:N81"/>
    <mergeCell ref="C76:D76"/>
    <mergeCell ref="K76:N76"/>
    <mergeCell ref="C77:D77"/>
    <mergeCell ref="K77:N77"/>
    <mergeCell ref="C78:D78"/>
    <mergeCell ref="K78:N78"/>
    <mergeCell ref="C73:D73"/>
    <mergeCell ref="K73:N73"/>
    <mergeCell ref="C74:D74"/>
    <mergeCell ref="K74:N74"/>
    <mergeCell ref="C75:D75"/>
    <mergeCell ref="K75:N75"/>
    <mergeCell ref="C70:D70"/>
    <mergeCell ref="K70:N70"/>
    <mergeCell ref="C71:D71"/>
    <mergeCell ref="K71:N71"/>
    <mergeCell ref="C72:D72"/>
    <mergeCell ref="K72:N72"/>
    <mergeCell ref="C67:D67"/>
    <mergeCell ref="K67:N67"/>
    <mergeCell ref="C68:D68"/>
    <mergeCell ref="K68:N68"/>
    <mergeCell ref="C69:D69"/>
    <mergeCell ref="K69:N69"/>
    <mergeCell ref="C64:D64"/>
    <mergeCell ref="K64:N64"/>
    <mergeCell ref="C65:D65"/>
    <mergeCell ref="K65:N65"/>
    <mergeCell ref="C66:D66"/>
    <mergeCell ref="K66:N66"/>
    <mergeCell ref="C61:D61"/>
    <mergeCell ref="K61:N61"/>
    <mergeCell ref="C62:D62"/>
    <mergeCell ref="K62:N62"/>
    <mergeCell ref="C63:D63"/>
    <mergeCell ref="K63:N63"/>
    <mergeCell ref="C58:D58"/>
    <mergeCell ref="K58:N58"/>
    <mergeCell ref="C59:D59"/>
    <mergeCell ref="K59:N59"/>
    <mergeCell ref="C60:D60"/>
    <mergeCell ref="K60:N60"/>
    <mergeCell ref="C55:D55"/>
    <mergeCell ref="K55:N55"/>
    <mergeCell ref="C56:D56"/>
    <mergeCell ref="K56:N56"/>
    <mergeCell ref="C57:D57"/>
    <mergeCell ref="K57:N57"/>
    <mergeCell ref="C52:D52"/>
    <mergeCell ref="K52:N52"/>
    <mergeCell ref="C53:D53"/>
    <mergeCell ref="K53:N53"/>
    <mergeCell ref="C54:D54"/>
    <mergeCell ref="K54:N54"/>
    <mergeCell ref="C49:D49"/>
    <mergeCell ref="K49:N49"/>
    <mergeCell ref="C50:D50"/>
    <mergeCell ref="K50:N50"/>
    <mergeCell ref="C51:D51"/>
    <mergeCell ref="K51:N51"/>
    <mergeCell ref="C46:D46"/>
    <mergeCell ref="K46:N46"/>
    <mergeCell ref="C47:D47"/>
    <mergeCell ref="K47:N47"/>
    <mergeCell ref="C48:D48"/>
    <mergeCell ref="K48:N48"/>
    <mergeCell ref="C43:D43"/>
    <mergeCell ref="K43:N43"/>
    <mergeCell ref="C44:D44"/>
    <mergeCell ref="K44:N44"/>
    <mergeCell ref="C45:D45"/>
    <mergeCell ref="K45:N45"/>
    <mergeCell ref="C40:D40"/>
    <mergeCell ref="K40:N40"/>
    <mergeCell ref="C41:D41"/>
    <mergeCell ref="K41:N41"/>
    <mergeCell ref="C42:D42"/>
    <mergeCell ref="K42:N42"/>
    <mergeCell ref="C37:D37"/>
    <mergeCell ref="K37:N37"/>
    <mergeCell ref="C38:D38"/>
    <mergeCell ref="K38:N38"/>
    <mergeCell ref="C39:D39"/>
    <mergeCell ref="K39:N39"/>
    <mergeCell ref="C34:D34"/>
    <mergeCell ref="K34:N34"/>
    <mergeCell ref="C35:D35"/>
    <mergeCell ref="K35:N35"/>
    <mergeCell ref="C36:D36"/>
    <mergeCell ref="K36:N36"/>
    <mergeCell ref="C31:D31"/>
    <mergeCell ref="K31:N31"/>
    <mergeCell ref="C32:D32"/>
    <mergeCell ref="K32:N32"/>
    <mergeCell ref="C33:D33"/>
    <mergeCell ref="K33:N33"/>
    <mergeCell ref="K27:N27"/>
    <mergeCell ref="C28:D28"/>
    <mergeCell ref="K28:N28"/>
    <mergeCell ref="C29:D29"/>
    <mergeCell ref="K29:N29"/>
    <mergeCell ref="C30:D30"/>
    <mergeCell ref="K30:N30"/>
    <mergeCell ref="B2:D4"/>
    <mergeCell ref="E2:N2"/>
    <mergeCell ref="E3:N3"/>
    <mergeCell ref="E4:N4"/>
    <mergeCell ref="D7:E7"/>
    <mergeCell ref="G7:H7"/>
    <mergeCell ref="I7:J7"/>
    <mergeCell ref="C23:D23"/>
    <mergeCell ref="C24:D24"/>
    <mergeCell ref="C25:D25"/>
    <mergeCell ref="C26:D26"/>
    <mergeCell ref="C27:D27"/>
    <mergeCell ref="E27:J27"/>
    <mergeCell ref="B15:D16"/>
    <mergeCell ref="E15:F16"/>
    <mergeCell ref="I15:M16"/>
    <mergeCell ref="N15:N16"/>
    <mergeCell ref="B20:N20"/>
    <mergeCell ref="C22:D22"/>
    <mergeCell ref="J8:M8"/>
    <mergeCell ref="D10:E10"/>
    <mergeCell ref="K10:M10"/>
    <mergeCell ref="B13:D13"/>
    <mergeCell ref="E13:F13"/>
    <mergeCell ref="I13:M13"/>
  </mergeCells>
  <phoneticPr fontId="22" type="noConversion"/>
  <conditionalFormatting sqref="E26:J26">
    <cfRule type="cellIs" dxfId="7" priority="1" stopIfTrue="1" operator="equal">
      <formula>"C"</formula>
    </cfRule>
    <cfRule type="cellIs" dxfId="6" priority="2" stopIfTrue="1" operator="equal">
      <formula>"NC"</formula>
    </cfRule>
  </conditionalFormatting>
  <conditionalFormatting sqref="N15">
    <cfRule type="cellIs" dxfId="5" priority="3" stopIfTrue="1" operator="equal">
      <formula>"Conforme"</formula>
    </cfRule>
    <cfRule type="cellIs" dxfId="4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Q1068"/>
  <sheetViews>
    <sheetView view="pageBreakPreview" topLeftCell="A11" zoomScale="80" zoomScaleNormal="100" zoomScaleSheetLayoutView="80" workbookViewId="0"/>
  </sheetViews>
  <sheetFormatPr baseColWidth="10" defaultColWidth="10.7109375" defaultRowHeight="14.45" customHeight="1"/>
  <cols>
    <col min="1" max="1" width="3.7109375" style="17" customWidth="1"/>
    <col min="2" max="2" width="5" style="19" bestFit="1" customWidth="1"/>
    <col min="3" max="3" width="23.28515625" style="19" customWidth="1"/>
    <col min="4" max="4" width="27.7109375" style="17" customWidth="1"/>
    <col min="5" max="8" width="7.85546875" style="17" customWidth="1"/>
    <col min="9" max="10" width="7.140625" style="17" customWidth="1"/>
    <col min="11" max="11" width="7.42578125" style="17" customWidth="1"/>
    <col min="12" max="12" width="14.140625" style="17" customWidth="1"/>
    <col min="13" max="13" width="12.42578125" style="17" customWidth="1"/>
    <col min="14" max="14" width="36.85546875" style="17" customWidth="1"/>
    <col min="15" max="15" width="4.5703125" style="17" customWidth="1"/>
    <col min="16" max="16384" width="10.7109375" style="17"/>
  </cols>
  <sheetData>
    <row r="1" spans="2:15" ht="12.75"/>
    <row r="2" spans="2:15" s="1" customFormat="1" ht="21" customHeight="1">
      <c r="B2" s="195"/>
      <c r="C2" s="195"/>
      <c r="D2" s="195"/>
      <c r="E2" s="196" t="s">
        <v>0</v>
      </c>
      <c r="F2" s="196"/>
      <c r="G2" s="196"/>
      <c r="H2" s="196"/>
      <c r="I2" s="196"/>
      <c r="J2" s="196"/>
      <c r="K2" s="196"/>
      <c r="L2" s="196"/>
      <c r="M2" s="196"/>
      <c r="N2" s="196"/>
    </row>
    <row r="3" spans="2:15" s="1" customFormat="1" ht="21" customHeight="1">
      <c r="B3" s="195"/>
      <c r="C3" s="195"/>
      <c r="D3" s="195"/>
      <c r="E3" s="196" t="s">
        <v>1</v>
      </c>
      <c r="F3" s="196"/>
      <c r="G3" s="196"/>
      <c r="H3" s="196"/>
      <c r="I3" s="196"/>
      <c r="J3" s="196"/>
      <c r="K3" s="196"/>
      <c r="L3" s="196"/>
      <c r="M3" s="196"/>
      <c r="N3" s="196"/>
    </row>
    <row r="4" spans="2:15" s="1" customFormat="1" ht="21" customHeight="1">
      <c r="B4" s="195"/>
      <c r="C4" s="195"/>
      <c r="D4" s="195"/>
      <c r="E4" s="196" t="s">
        <v>2</v>
      </c>
      <c r="F4" s="196"/>
      <c r="G4" s="196"/>
      <c r="H4" s="196"/>
      <c r="I4" s="196"/>
      <c r="J4" s="196"/>
      <c r="K4" s="196"/>
      <c r="L4" s="196"/>
      <c r="M4" s="196"/>
      <c r="N4" s="196"/>
    </row>
    <row r="5" spans="2:15" s="1" customFormat="1" ht="15" customHeight="1">
      <c r="B5" s="2"/>
      <c r="C5" s="2"/>
      <c r="D5" s="5"/>
      <c r="E5" s="6"/>
      <c r="F5" s="6"/>
      <c r="G5" s="6"/>
      <c r="H5" s="6"/>
      <c r="I5" s="6"/>
      <c r="J5" s="6"/>
      <c r="K5" s="186"/>
      <c r="L5" s="186"/>
      <c r="M5" s="186"/>
      <c r="N5" s="186"/>
    </row>
    <row r="6" spans="2:15" s="1" customFormat="1" ht="15" customHeight="1">
      <c r="B6" s="2"/>
      <c r="C6" s="2"/>
      <c r="D6" s="5"/>
      <c r="E6" s="6"/>
      <c r="F6" s="6"/>
      <c r="G6" s="6"/>
      <c r="H6" s="6"/>
      <c r="I6" s="6"/>
      <c r="J6" s="6"/>
      <c r="K6" s="186"/>
      <c r="L6" s="186"/>
      <c r="M6" s="186"/>
      <c r="N6" s="186"/>
    </row>
    <row r="7" spans="2:15" s="1" customFormat="1" ht="28.5" customHeight="1">
      <c r="C7" s="80" t="s">
        <v>3</v>
      </c>
      <c r="D7" s="197">
        <v>43</v>
      </c>
      <c r="E7" s="197"/>
      <c r="F7" s="4"/>
      <c r="G7" s="198" t="s">
        <v>4</v>
      </c>
      <c r="H7" s="198"/>
      <c r="I7" s="199" t="s">
        <v>5</v>
      </c>
      <c r="J7" s="200"/>
      <c r="K7" s="187"/>
      <c r="M7" s="188" t="s">
        <v>6</v>
      </c>
      <c r="N7" s="188" t="s">
        <v>7</v>
      </c>
    </row>
    <row r="8" spans="2:15" s="1" customFormat="1" ht="24" customHeight="1">
      <c r="B8" s="7"/>
      <c r="C8" s="3"/>
      <c r="D8" s="3"/>
      <c r="E8" s="3"/>
      <c r="F8" s="3"/>
      <c r="G8" s="3"/>
      <c r="J8" s="235"/>
      <c r="K8" s="235"/>
      <c r="L8" s="235"/>
      <c r="M8" s="235"/>
      <c r="N8" s="186"/>
    </row>
    <row r="9" spans="2:15" s="1" customFormat="1" ht="24" customHeight="1">
      <c r="C9" s="2"/>
      <c r="E9" s="4"/>
      <c r="F9" s="4"/>
      <c r="G9" s="6"/>
      <c r="H9" s="6"/>
      <c r="I9" s="6"/>
      <c r="J9" s="6"/>
      <c r="K9" s="186"/>
      <c r="L9" s="186"/>
      <c r="M9" s="186"/>
      <c r="N9" s="186"/>
    </row>
    <row r="10" spans="2:15" s="1" customFormat="1" ht="31.5" customHeight="1">
      <c r="C10" s="81" t="s">
        <v>8</v>
      </c>
      <c r="D10" s="236"/>
      <c r="E10" s="237"/>
      <c r="F10" s="4"/>
      <c r="G10" s="4"/>
      <c r="H10" s="4"/>
      <c r="I10" s="4"/>
      <c r="J10" s="6"/>
      <c r="K10" s="564" t="s">
        <v>9</v>
      </c>
      <c r="L10" s="564"/>
      <c r="M10" s="564"/>
      <c r="N10" s="189" t="s">
        <v>10</v>
      </c>
      <c r="O10" s="4"/>
    </row>
    <row r="11" spans="2:15" s="1" customFormat="1" ht="29.25" customHeight="1">
      <c r="O11" s="12"/>
    </row>
    <row r="12" spans="2:15" ht="15.75">
      <c r="B12" s="17"/>
      <c r="C12" s="17"/>
      <c r="O12" s="13"/>
    </row>
    <row r="13" spans="2:15" ht="26.25" customHeight="1">
      <c r="B13" s="238" t="s">
        <v>11</v>
      </c>
      <c r="C13" s="239"/>
      <c r="D13" s="239"/>
      <c r="E13" s="240">
        <v>35991</v>
      </c>
      <c r="F13" s="241"/>
      <c r="I13" s="238" t="s">
        <v>12</v>
      </c>
      <c r="J13" s="239"/>
      <c r="K13" s="239"/>
      <c r="L13" s="239"/>
      <c r="M13" s="239"/>
      <c r="N13" s="29" t="s">
        <v>13</v>
      </c>
      <c r="O13" s="13"/>
    </row>
    <row r="14" spans="2:15" ht="12.75">
      <c r="B14" s="28"/>
      <c r="C14" s="17"/>
    </row>
    <row r="15" spans="2:15" ht="14.25" customHeight="1">
      <c r="B15" s="216" t="s">
        <v>14</v>
      </c>
      <c r="C15" s="217"/>
      <c r="D15" s="217"/>
      <c r="E15" s="220">
        <f>IF($N$13="N",VLOOKUP('MONICA- CLEI'!$D$1067,Tablas!$B29:C44,2,FALSE),IF($N$13="E",VLOOKUP('MONICA- CLEI'!$D$1067,Tablas!$B52:C67,2,FALSE),VLOOKUP('MONICA- CLEI'!$D$1067,Tablas!$B75:C90,2,FALSE)))</f>
        <v>500</v>
      </c>
      <c r="F15" s="221"/>
      <c r="I15" s="224" t="s">
        <v>15</v>
      </c>
      <c r="J15" s="225"/>
      <c r="K15" s="225"/>
      <c r="L15" s="225"/>
      <c r="M15" s="226"/>
      <c r="N15" s="230" t="str">
        <f>IF(ISERROR(HLOOKUP("NC",E26:J26,1,FALSE)),"Conforme","No Conforme")</f>
        <v>Conforme</v>
      </c>
      <c r="O15" s="31"/>
    </row>
    <row r="16" spans="2:15" ht="15.75" customHeight="1">
      <c r="B16" s="218"/>
      <c r="C16" s="219"/>
      <c r="D16" s="219"/>
      <c r="E16" s="222"/>
      <c r="F16" s="223"/>
      <c r="H16" s="30"/>
      <c r="I16" s="227"/>
      <c r="J16" s="228"/>
      <c r="K16" s="228"/>
      <c r="L16" s="228"/>
      <c r="M16" s="229"/>
      <c r="N16" s="231"/>
      <c r="O16" s="31"/>
    </row>
    <row r="17" spans="1:16" ht="12.75">
      <c r="B17" s="28"/>
      <c r="C17" s="17"/>
    </row>
    <row r="18" spans="1:16" ht="12.75" customHeight="1">
      <c r="A18" s="9"/>
      <c r="B18" s="17"/>
      <c r="C18" s="17"/>
      <c r="N18" s="61"/>
    </row>
    <row r="19" spans="1:16" ht="14.25">
      <c r="O19" s="1"/>
    </row>
    <row r="20" spans="1:16" ht="14.25" customHeight="1">
      <c r="B20" s="232" t="s">
        <v>16</v>
      </c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</row>
    <row r="21" spans="1:16" ht="15" customHeight="1">
      <c r="B21" s="17"/>
      <c r="C21" s="22"/>
      <c r="E21" s="68" t="s">
        <v>17</v>
      </c>
      <c r="F21" s="69"/>
      <c r="G21" s="69"/>
      <c r="H21" s="69"/>
      <c r="I21" s="69"/>
      <c r="J21" s="63">
        <f>AVERAGE(E23:J23)</f>
        <v>21</v>
      </c>
    </row>
    <row r="22" spans="1:16" ht="12.75" customHeight="1">
      <c r="B22" s="17"/>
      <c r="C22" s="233" t="s">
        <v>18</v>
      </c>
      <c r="D22" s="234"/>
      <c r="E22" s="23">
        <v>2.5</v>
      </c>
      <c r="F22" s="24">
        <v>2.5</v>
      </c>
      <c r="G22" s="24">
        <v>2.5</v>
      </c>
      <c r="H22" s="24">
        <v>2.5</v>
      </c>
      <c r="I22" s="24">
        <v>2.5</v>
      </c>
      <c r="J22" s="24">
        <v>2.5</v>
      </c>
      <c r="K22" s="190"/>
      <c r="L22" s="1"/>
      <c r="M22" s="1"/>
      <c r="N22" s="1"/>
      <c r="O22" s="1"/>
    </row>
    <row r="23" spans="1:16" ht="12.75" customHeight="1">
      <c r="B23" s="17"/>
      <c r="C23" s="204" t="s">
        <v>19</v>
      </c>
      <c r="D23" s="205"/>
      <c r="E23" s="25">
        <f>HLOOKUP(E22,'MONICA- CLEI'!$C$1061:$H$1062,2,FALSE)</f>
        <v>21</v>
      </c>
      <c r="F23" s="26">
        <f>HLOOKUP(F22,'MONICA- CLEI'!$C$1061:$H$1062,2,FALSE)</f>
        <v>21</v>
      </c>
      <c r="G23" s="26">
        <f>HLOOKUP(G22,'MONICA- CLEI'!$C$1061:$H$1062,2,FALSE)</f>
        <v>21</v>
      </c>
      <c r="H23" s="26">
        <f>HLOOKUP(H22,'MONICA- CLEI'!$C$1061:$H$1062,2,FALSE)</f>
        <v>21</v>
      </c>
      <c r="I23" s="26">
        <f>HLOOKUP(I22,'MONICA- CLEI'!$C$1061:$H$1062,2,FALSE)</f>
        <v>21</v>
      </c>
      <c r="J23" s="26">
        <f>HLOOKUP(J22,'MONICA- CLEI'!$C$1061:$H$1062,2,FALSE)</f>
        <v>21</v>
      </c>
    </row>
    <row r="24" spans="1:16" ht="92.25" customHeight="1">
      <c r="B24" s="27"/>
      <c r="C24" s="206"/>
      <c r="D24" s="207"/>
      <c r="E24" s="77" t="s">
        <v>20</v>
      </c>
      <c r="F24" s="78" t="s">
        <v>21</v>
      </c>
      <c r="G24" s="78" t="s">
        <v>22</v>
      </c>
      <c r="H24" s="78" t="s">
        <v>23</v>
      </c>
      <c r="I24" s="78" t="s">
        <v>24</v>
      </c>
      <c r="J24" s="79" t="s">
        <v>25</v>
      </c>
    </row>
    <row r="25" spans="1:16" ht="12.75" customHeight="1">
      <c r="B25" s="17"/>
      <c r="C25" s="208" t="s">
        <v>26</v>
      </c>
      <c r="D25" s="209"/>
      <c r="E25" s="75">
        <f t="shared" ref="E25:J25" si="0">COUNTIF(E28:E1020,"X")</f>
        <v>0</v>
      </c>
      <c r="F25" s="76">
        <f t="shared" si="0"/>
        <v>0</v>
      </c>
      <c r="G25" s="76">
        <f t="shared" si="0"/>
        <v>0</v>
      </c>
      <c r="H25" s="76">
        <f t="shared" si="0"/>
        <v>0</v>
      </c>
      <c r="I25" s="76">
        <f t="shared" si="0"/>
        <v>0</v>
      </c>
      <c r="J25" s="76">
        <f t="shared" si="0"/>
        <v>0</v>
      </c>
    </row>
    <row r="26" spans="1:16" s="18" customFormat="1" ht="15.75">
      <c r="C26" s="210" t="s">
        <v>27</v>
      </c>
      <c r="D26" s="211"/>
      <c r="E26" s="72" t="str">
        <f t="shared" ref="E26:J26" si="1">IF(E25&lt;=E23,"C","NC")</f>
        <v>C</v>
      </c>
      <c r="F26" s="73" t="str">
        <f t="shared" si="1"/>
        <v>C</v>
      </c>
      <c r="G26" s="73" t="str">
        <f t="shared" si="1"/>
        <v>C</v>
      </c>
      <c r="H26" s="73" t="str">
        <f t="shared" si="1"/>
        <v>C</v>
      </c>
      <c r="I26" s="73" t="str">
        <f t="shared" si="1"/>
        <v>C</v>
      </c>
      <c r="J26" s="73" t="str">
        <f t="shared" si="1"/>
        <v>C</v>
      </c>
    </row>
    <row r="27" spans="1:16" ht="24.75" customHeight="1">
      <c r="B27" s="14" t="s">
        <v>28</v>
      </c>
      <c r="C27" s="212" t="s">
        <v>29</v>
      </c>
      <c r="D27" s="212"/>
      <c r="E27" s="213"/>
      <c r="F27" s="214"/>
      <c r="G27" s="214"/>
      <c r="H27" s="214"/>
      <c r="I27" s="214"/>
      <c r="J27" s="215"/>
      <c r="K27" s="562" t="s">
        <v>30</v>
      </c>
      <c r="L27" s="562"/>
      <c r="M27" s="562"/>
      <c r="N27" s="563"/>
    </row>
    <row r="28" spans="1:16" ht="15" customHeight="1">
      <c r="B28" s="107">
        <v>1</v>
      </c>
      <c r="C28" s="560" t="s">
        <v>607</v>
      </c>
      <c r="D28" s="561"/>
      <c r="E28" s="108"/>
      <c r="F28" s="108"/>
      <c r="G28" s="108"/>
      <c r="H28" s="108"/>
      <c r="I28" s="108"/>
      <c r="J28" s="108"/>
      <c r="K28" s="554"/>
      <c r="L28" s="554"/>
      <c r="M28" s="554"/>
      <c r="N28" s="555"/>
    </row>
    <row r="29" spans="1:16" ht="15" customHeight="1">
      <c r="B29" s="87">
        <v>2</v>
      </c>
      <c r="C29" s="556" t="s">
        <v>608</v>
      </c>
      <c r="D29" s="557"/>
      <c r="E29" s="109"/>
      <c r="F29" s="109"/>
      <c r="G29" s="109"/>
      <c r="H29" s="109"/>
      <c r="I29" s="109"/>
      <c r="J29" s="109"/>
      <c r="K29" s="558" t="s">
        <v>33</v>
      </c>
      <c r="L29" s="558"/>
      <c r="M29" s="558"/>
      <c r="N29" s="559"/>
      <c r="O29" s="17">
        <v>150</v>
      </c>
      <c r="P29" s="17" t="s">
        <v>248</v>
      </c>
    </row>
    <row r="30" spans="1:16" ht="15" customHeight="1">
      <c r="B30" s="107">
        <v>3</v>
      </c>
      <c r="C30" s="552" t="s">
        <v>609</v>
      </c>
      <c r="D30" s="553"/>
      <c r="E30" s="110"/>
      <c r="F30" s="110"/>
      <c r="G30" s="110"/>
      <c r="H30" s="110"/>
      <c r="I30" s="110"/>
      <c r="J30" s="110"/>
      <c r="K30" s="554" t="s">
        <v>33</v>
      </c>
      <c r="L30" s="554"/>
      <c r="M30" s="554"/>
      <c r="N30" s="555"/>
      <c r="O30" s="17">
        <v>62</v>
      </c>
    </row>
    <row r="31" spans="1:16" ht="15" customHeight="1">
      <c r="B31" s="87">
        <v>4</v>
      </c>
      <c r="C31" s="556" t="s">
        <v>610</v>
      </c>
      <c r="D31" s="557"/>
      <c r="E31" s="111"/>
      <c r="F31" s="111"/>
      <c r="G31" s="111"/>
      <c r="H31" s="111"/>
      <c r="I31" s="111"/>
      <c r="J31" s="111"/>
      <c r="K31" s="558" t="s">
        <v>33</v>
      </c>
      <c r="L31" s="558"/>
      <c r="M31" s="558"/>
      <c r="N31" s="559"/>
      <c r="O31" s="17">
        <v>66</v>
      </c>
    </row>
    <row r="32" spans="1:16" ht="15" customHeight="1">
      <c r="B32" s="107">
        <v>5</v>
      </c>
      <c r="C32" s="552" t="s">
        <v>611</v>
      </c>
      <c r="D32" s="553"/>
      <c r="E32" s="110"/>
      <c r="F32" s="110"/>
      <c r="G32" s="110"/>
      <c r="H32" s="110"/>
      <c r="I32" s="110"/>
      <c r="J32" s="110"/>
      <c r="K32" s="554" t="s">
        <v>33</v>
      </c>
      <c r="L32" s="554"/>
      <c r="M32" s="554"/>
      <c r="N32" s="555"/>
      <c r="O32" s="17">
        <v>75</v>
      </c>
    </row>
    <row r="33" spans="2:15" ht="15" customHeight="1">
      <c r="B33" s="87">
        <v>6</v>
      </c>
      <c r="C33" s="556" t="s">
        <v>612</v>
      </c>
      <c r="D33" s="557"/>
      <c r="E33" s="111"/>
      <c r="F33" s="111"/>
      <c r="G33" s="111"/>
      <c r="H33" s="111"/>
      <c r="I33" s="111"/>
      <c r="J33" s="111"/>
      <c r="K33" s="558" t="s">
        <v>33</v>
      </c>
      <c r="L33" s="558"/>
      <c r="M33" s="558"/>
      <c r="N33" s="559"/>
      <c r="O33" s="17">
        <v>20</v>
      </c>
    </row>
    <row r="34" spans="2:15" ht="15" customHeight="1">
      <c r="B34" s="107">
        <v>7</v>
      </c>
      <c r="C34" s="552" t="s">
        <v>613</v>
      </c>
      <c r="D34" s="553"/>
      <c r="E34" s="110"/>
      <c r="F34" s="110"/>
      <c r="G34" s="110"/>
      <c r="H34" s="110"/>
      <c r="I34" s="110"/>
      <c r="J34" s="110"/>
      <c r="K34" s="554" t="s">
        <v>33</v>
      </c>
      <c r="L34" s="554"/>
      <c r="M34" s="554"/>
      <c r="N34" s="555"/>
      <c r="O34" s="17">
        <v>6</v>
      </c>
    </row>
    <row r="35" spans="2:15" ht="15" customHeight="1">
      <c r="B35" s="87">
        <v>8</v>
      </c>
      <c r="C35" s="556" t="s">
        <v>614</v>
      </c>
      <c r="D35" s="557"/>
      <c r="E35" s="111"/>
      <c r="F35" s="111"/>
      <c r="G35" s="111"/>
      <c r="H35" s="111"/>
      <c r="I35" s="111"/>
      <c r="J35" s="111"/>
      <c r="K35" s="558" t="s">
        <v>33</v>
      </c>
      <c r="L35" s="558"/>
      <c r="M35" s="558"/>
      <c r="N35" s="559"/>
      <c r="O35" s="17">
        <v>78</v>
      </c>
    </row>
    <row r="36" spans="2:15" ht="15" customHeight="1">
      <c r="B36" s="107">
        <v>9</v>
      </c>
      <c r="C36" s="552" t="s">
        <v>615</v>
      </c>
      <c r="D36" s="553"/>
      <c r="E36" s="110"/>
      <c r="F36" s="110"/>
      <c r="G36" s="110"/>
      <c r="H36" s="110"/>
      <c r="I36" s="110"/>
      <c r="J36" s="110"/>
      <c r="K36" s="554" t="s">
        <v>33</v>
      </c>
      <c r="L36" s="554"/>
      <c r="M36" s="554"/>
      <c r="N36" s="555"/>
      <c r="O36" s="17">
        <v>6</v>
      </c>
    </row>
    <row r="37" spans="2:15" ht="15" customHeight="1">
      <c r="B37" s="87">
        <v>10</v>
      </c>
      <c r="C37" s="556" t="s">
        <v>616</v>
      </c>
      <c r="D37" s="557"/>
      <c r="E37" s="111"/>
      <c r="F37" s="111"/>
      <c r="G37" s="111"/>
      <c r="H37" s="111"/>
      <c r="I37" s="111"/>
      <c r="J37" s="111"/>
      <c r="K37" s="558" t="s">
        <v>33</v>
      </c>
      <c r="L37" s="558"/>
      <c r="M37" s="558"/>
      <c r="N37" s="559"/>
      <c r="O37" s="17">
        <v>97</v>
      </c>
    </row>
    <row r="38" spans="2:15" ht="15" customHeight="1">
      <c r="B38" s="107">
        <v>11</v>
      </c>
      <c r="C38" s="552" t="s">
        <v>617</v>
      </c>
      <c r="D38" s="553"/>
      <c r="E38" s="110"/>
      <c r="F38" s="110"/>
      <c r="G38" s="110"/>
      <c r="H38" s="110"/>
      <c r="I38" s="110"/>
      <c r="J38" s="110"/>
      <c r="K38" s="554" t="s">
        <v>33</v>
      </c>
      <c r="L38" s="554"/>
      <c r="M38" s="554"/>
      <c r="N38" s="555"/>
      <c r="O38" s="17">
        <v>34</v>
      </c>
    </row>
    <row r="39" spans="2:15" ht="15" customHeight="1">
      <c r="B39" s="87">
        <v>12</v>
      </c>
      <c r="C39" s="556" t="s">
        <v>618</v>
      </c>
      <c r="D39" s="557"/>
      <c r="E39" s="111"/>
      <c r="F39" s="111"/>
      <c r="G39" s="111"/>
      <c r="H39" s="111"/>
      <c r="I39" s="111"/>
      <c r="J39" s="111"/>
      <c r="K39" s="558" t="s">
        <v>33</v>
      </c>
      <c r="L39" s="558"/>
      <c r="M39" s="558"/>
      <c r="N39" s="559"/>
      <c r="O39" s="17">
        <v>124</v>
      </c>
    </row>
    <row r="40" spans="2:15" ht="15" customHeight="1">
      <c r="B40" s="107">
        <v>13</v>
      </c>
      <c r="C40" s="552" t="s">
        <v>619</v>
      </c>
      <c r="D40" s="553"/>
      <c r="E40" s="110"/>
      <c r="F40" s="110"/>
      <c r="G40" s="110"/>
      <c r="H40" s="110"/>
      <c r="I40" s="110"/>
      <c r="J40" s="110"/>
      <c r="K40" s="554" t="s">
        <v>33</v>
      </c>
      <c r="L40" s="554"/>
      <c r="M40" s="554"/>
      <c r="N40" s="555"/>
      <c r="O40" s="17">
        <v>32</v>
      </c>
    </row>
    <row r="41" spans="2:15" ht="15" customHeight="1">
      <c r="B41" s="87">
        <v>14</v>
      </c>
      <c r="C41" s="556" t="s">
        <v>620</v>
      </c>
      <c r="D41" s="557"/>
      <c r="E41" s="111"/>
      <c r="F41" s="111"/>
      <c r="G41" s="111"/>
      <c r="H41" s="111"/>
      <c r="I41" s="111"/>
      <c r="J41" s="111"/>
      <c r="K41" s="558" t="s">
        <v>33</v>
      </c>
      <c r="L41" s="558"/>
      <c r="M41" s="558"/>
      <c r="N41" s="559"/>
      <c r="O41" s="17">
        <v>82</v>
      </c>
    </row>
    <row r="42" spans="2:15" ht="15" customHeight="1">
      <c r="B42" s="107">
        <v>15</v>
      </c>
      <c r="C42" s="552" t="s">
        <v>621</v>
      </c>
      <c r="D42" s="553"/>
      <c r="E42" s="110"/>
      <c r="F42" s="110"/>
      <c r="G42" s="110"/>
      <c r="H42" s="110"/>
      <c r="I42" s="110"/>
      <c r="J42" s="110"/>
      <c r="K42" s="554" t="s">
        <v>33</v>
      </c>
      <c r="L42" s="554"/>
      <c r="M42" s="554"/>
      <c r="N42" s="555"/>
      <c r="O42" s="17">
        <v>10</v>
      </c>
    </row>
    <row r="43" spans="2:15" ht="15" customHeight="1">
      <c r="B43" s="87">
        <v>16</v>
      </c>
      <c r="C43" s="556" t="s">
        <v>622</v>
      </c>
      <c r="D43" s="557"/>
      <c r="E43" s="111"/>
      <c r="F43" s="111"/>
      <c r="G43" s="111"/>
      <c r="H43" s="111"/>
      <c r="I43" s="111"/>
      <c r="J43" s="111"/>
      <c r="K43" s="558" t="s">
        <v>33</v>
      </c>
      <c r="L43" s="558"/>
      <c r="M43" s="558"/>
      <c r="N43" s="559"/>
      <c r="O43" s="17">
        <v>30</v>
      </c>
    </row>
    <row r="44" spans="2:15" ht="15" customHeight="1">
      <c r="B44" s="107">
        <v>17</v>
      </c>
      <c r="C44" s="552" t="s">
        <v>623</v>
      </c>
      <c r="D44" s="553"/>
      <c r="E44" s="110"/>
      <c r="F44" s="110"/>
      <c r="G44" s="110"/>
      <c r="H44" s="110"/>
      <c r="I44" s="110"/>
      <c r="J44" s="110"/>
      <c r="K44" s="554" t="s">
        <v>33</v>
      </c>
      <c r="L44" s="554"/>
      <c r="M44" s="554"/>
      <c r="N44" s="555"/>
      <c r="O44" s="17">
        <v>32</v>
      </c>
    </row>
    <row r="45" spans="2:15" ht="15" customHeight="1">
      <c r="B45" s="87">
        <v>18</v>
      </c>
      <c r="C45" s="556" t="s">
        <v>624</v>
      </c>
      <c r="D45" s="557"/>
      <c r="E45" s="111"/>
      <c r="F45" s="111"/>
      <c r="G45" s="111"/>
      <c r="H45" s="111"/>
      <c r="I45" s="111"/>
      <c r="J45" s="111"/>
      <c r="K45" s="558" t="s">
        <v>33</v>
      </c>
      <c r="L45" s="558"/>
      <c r="M45" s="558"/>
      <c r="N45" s="559"/>
      <c r="O45" s="17">
        <v>3</v>
      </c>
    </row>
    <row r="46" spans="2:15" ht="15" customHeight="1">
      <c r="B46" s="107">
        <v>19</v>
      </c>
      <c r="C46" s="552" t="s">
        <v>625</v>
      </c>
      <c r="D46" s="553"/>
      <c r="E46" s="110"/>
      <c r="F46" s="110"/>
      <c r="G46" s="110"/>
      <c r="H46" s="110"/>
      <c r="I46" s="110"/>
      <c r="J46" s="110"/>
      <c r="K46" s="554" t="s">
        <v>33</v>
      </c>
      <c r="L46" s="554"/>
      <c r="M46" s="554"/>
      <c r="N46" s="555"/>
      <c r="O46" s="17">
        <v>35</v>
      </c>
    </row>
    <row r="47" spans="2:15" ht="15" customHeight="1">
      <c r="B47" s="87">
        <v>20</v>
      </c>
      <c r="C47" s="556" t="s">
        <v>626</v>
      </c>
      <c r="D47" s="557"/>
      <c r="E47" s="111"/>
      <c r="F47" s="111"/>
      <c r="G47" s="111"/>
      <c r="H47" s="111"/>
      <c r="I47" s="111"/>
      <c r="J47" s="111"/>
      <c r="K47" s="558" t="s">
        <v>33</v>
      </c>
      <c r="L47" s="558"/>
      <c r="M47" s="558"/>
      <c r="N47" s="559"/>
      <c r="O47" s="17">
        <v>53</v>
      </c>
    </row>
    <row r="48" spans="2:15" ht="15" customHeight="1">
      <c r="B48" s="107">
        <v>21</v>
      </c>
      <c r="C48" s="552" t="s">
        <v>627</v>
      </c>
      <c r="D48" s="553"/>
      <c r="E48" s="110"/>
      <c r="F48" s="110"/>
      <c r="G48" s="110"/>
      <c r="H48" s="110"/>
      <c r="I48" s="110"/>
      <c r="J48" s="110"/>
      <c r="K48" s="554" t="s">
        <v>33</v>
      </c>
      <c r="L48" s="554"/>
      <c r="M48" s="554"/>
      <c r="N48" s="555"/>
      <c r="O48" s="17">
        <v>38</v>
      </c>
    </row>
    <row r="49" spans="2:15" ht="15" customHeight="1">
      <c r="B49" s="87">
        <v>22</v>
      </c>
      <c r="C49" s="556" t="s">
        <v>628</v>
      </c>
      <c r="D49" s="557"/>
      <c r="E49" s="111"/>
      <c r="F49" s="111"/>
      <c r="G49" s="111"/>
      <c r="H49" s="111"/>
      <c r="I49" s="111"/>
      <c r="J49" s="111"/>
      <c r="K49" s="558" t="s">
        <v>33</v>
      </c>
      <c r="L49" s="558"/>
      <c r="M49" s="558"/>
      <c r="N49" s="559"/>
      <c r="O49" s="17">
        <v>32</v>
      </c>
    </row>
    <row r="50" spans="2:15" ht="15" customHeight="1">
      <c r="B50" s="107">
        <v>23</v>
      </c>
      <c r="C50" s="552" t="s">
        <v>629</v>
      </c>
      <c r="D50" s="553"/>
      <c r="E50" s="110"/>
      <c r="F50" s="110"/>
      <c r="G50" s="110"/>
      <c r="H50" s="110"/>
      <c r="I50" s="110"/>
      <c r="J50" s="110"/>
      <c r="K50" s="554" t="s">
        <v>33</v>
      </c>
      <c r="L50" s="554"/>
      <c r="M50" s="554"/>
      <c r="N50" s="555"/>
      <c r="O50" s="17">
        <v>28</v>
      </c>
    </row>
    <row r="51" spans="2:15" ht="15" customHeight="1">
      <c r="B51" s="87">
        <v>24</v>
      </c>
      <c r="C51" s="556" t="s">
        <v>630</v>
      </c>
      <c r="D51" s="557"/>
      <c r="E51" s="111"/>
      <c r="F51" s="111"/>
      <c r="G51" s="111"/>
      <c r="H51" s="111"/>
      <c r="I51" s="111"/>
      <c r="J51" s="111"/>
      <c r="K51" s="558" t="s">
        <v>33</v>
      </c>
      <c r="L51" s="558"/>
      <c r="M51" s="558"/>
      <c r="N51" s="559"/>
      <c r="O51" s="17">
        <v>12</v>
      </c>
    </row>
    <row r="52" spans="2:15" ht="15" customHeight="1">
      <c r="B52" s="107">
        <v>25</v>
      </c>
      <c r="C52" s="552" t="s">
        <v>631</v>
      </c>
      <c r="D52" s="553"/>
      <c r="E52" s="110"/>
      <c r="F52" s="110"/>
      <c r="G52" s="110"/>
      <c r="H52" s="110"/>
      <c r="I52" s="110"/>
      <c r="J52" s="110"/>
      <c r="K52" s="554" t="s">
        <v>33</v>
      </c>
      <c r="L52" s="554"/>
      <c r="M52" s="554"/>
      <c r="N52" s="555"/>
      <c r="O52" s="17">
        <v>93</v>
      </c>
    </row>
    <row r="53" spans="2:15" ht="15" customHeight="1">
      <c r="B53" s="87">
        <v>26</v>
      </c>
      <c r="C53" s="556" t="s">
        <v>632</v>
      </c>
      <c r="D53" s="557"/>
      <c r="E53" s="111"/>
      <c r="F53" s="111"/>
      <c r="G53" s="111"/>
      <c r="H53" s="111"/>
      <c r="I53" s="111"/>
      <c r="J53" s="111"/>
      <c r="K53" s="558" t="s">
        <v>33</v>
      </c>
      <c r="L53" s="558"/>
      <c r="M53" s="558"/>
      <c r="N53" s="559"/>
      <c r="O53" s="17">
        <v>49</v>
      </c>
    </row>
    <row r="54" spans="2:15" ht="15" customHeight="1">
      <c r="B54" s="107">
        <v>27</v>
      </c>
      <c r="C54" s="552" t="s">
        <v>633</v>
      </c>
      <c r="D54" s="553"/>
      <c r="E54" s="110"/>
      <c r="F54" s="110"/>
      <c r="G54" s="110"/>
      <c r="H54" s="110"/>
      <c r="I54" s="110"/>
      <c r="J54" s="110"/>
      <c r="K54" s="554" t="s">
        <v>33</v>
      </c>
      <c r="L54" s="554"/>
      <c r="M54" s="554"/>
      <c r="N54" s="555"/>
      <c r="O54" s="17">
        <v>125</v>
      </c>
    </row>
    <row r="55" spans="2:15" ht="15" customHeight="1">
      <c r="B55" s="87">
        <v>28</v>
      </c>
      <c r="C55" s="556" t="s">
        <v>634</v>
      </c>
      <c r="D55" s="557"/>
      <c r="E55" s="111"/>
      <c r="F55" s="111"/>
      <c r="G55" s="111"/>
      <c r="H55" s="111"/>
      <c r="I55" s="111"/>
      <c r="J55" s="111"/>
      <c r="K55" s="558" t="s">
        <v>33</v>
      </c>
      <c r="L55" s="558"/>
      <c r="M55" s="558"/>
      <c r="N55" s="559"/>
      <c r="O55" s="17">
        <v>28</v>
      </c>
    </row>
    <row r="56" spans="2:15" ht="15" customHeight="1">
      <c r="B56" s="107">
        <v>29</v>
      </c>
      <c r="C56" s="552" t="s">
        <v>635</v>
      </c>
      <c r="D56" s="553"/>
      <c r="E56" s="110"/>
      <c r="F56" s="110"/>
      <c r="G56" s="110"/>
      <c r="H56" s="110"/>
      <c r="I56" s="110"/>
      <c r="J56" s="110"/>
      <c r="K56" s="554" t="s">
        <v>33</v>
      </c>
      <c r="L56" s="554"/>
      <c r="M56" s="554"/>
      <c r="N56" s="555"/>
      <c r="O56" s="17">
        <v>9</v>
      </c>
    </row>
    <row r="57" spans="2:15" ht="15" customHeight="1">
      <c r="B57" s="87">
        <v>30</v>
      </c>
      <c r="C57" s="556" t="s">
        <v>636</v>
      </c>
      <c r="D57" s="557"/>
      <c r="E57" s="111"/>
      <c r="F57" s="111"/>
      <c r="G57" s="111"/>
      <c r="H57" s="111"/>
      <c r="I57" s="111"/>
      <c r="J57" s="111"/>
      <c r="K57" s="558" t="s">
        <v>33</v>
      </c>
      <c r="L57" s="558"/>
      <c r="M57" s="558"/>
      <c r="N57" s="559"/>
      <c r="O57" s="17">
        <v>10</v>
      </c>
    </row>
    <row r="58" spans="2:15" ht="15" customHeight="1">
      <c r="B58" s="107">
        <v>31</v>
      </c>
      <c r="C58" s="552" t="s">
        <v>637</v>
      </c>
      <c r="D58" s="553"/>
      <c r="E58" s="110"/>
      <c r="F58" s="110"/>
      <c r="G58" s="110"/>
      <c r="H58" s="110"/>
      <c r="I58" s="110"/>
      <c r="J58" s="110"/>
      <c r="K58" s="554" t="s">
        <v>33</v>
      </c>
      <c r="L58" s="554"/>
      <c r="M58" s="554"/>
      <c r="N58" s="555"/>
      <c r="O58" s="17">
        <v>23</v>
      </c>
    </row>
    <row r="59" spans="2:15" ht="15" customHeight="1">
      <c r="B59" s="87">
        <v>32</v>
      </c>
      <c r="C59" s="556" t="s">
        <v>638</v>
      </c>
      <c r="D59" s="557"/>
      <c r="E59" s="111"/>
      <c r="F59" s="111"/>
      <c r="G59" s="111"/>
      <c r="H59" s="111"/>
      <c r="I59" s="111"/>
      <c r="J59" s="111"/>
      <c r="K59" s="558" t="s">
        <v>33</v>
      </c>
      <c r="L59" s="558"/>
      <c r="M59" s="558"/>
      <c r="N59" s="559"/>
      <c r="O59" s="17">
        <v>20</v>
      </c>
    </row>
    <row r="60" spans="2:15" ht="15" customHeight="1">
      <c r="B60" s="107">
        <v>33</v>
      </c>
      <c r="C60" s="552" t="s">
        <v>639</v>
      </c>
      <c r="D60" s="553"/>
      <c r="E60" s="110"/>
      <c r="F60" s="110"/>
      <c r="G60" s="110"/>
      <c r="H60" s="110"/>
      <c r="I60" s="110"/>
      <c r="J60" s="110"/>
      <c r="K60" s="554" t="s">
        <v>33</v>
      </c>
      <c r="L60" s="554"/>
      <c r="M60" s="554"/>
      <c r="N60" s="555"/>
      <c r="O60" s="17">
        <v>25</v>
      </c>
    </row>
    <row r="61" spans="2:15" ht="15" customHeight="1">
      <c r="B61" s="87">
        <v>34</v>
      </c>
      <c r="C61" s="556" t="s">
        <v>640</v>
      </c>
      <c r="D61" s="557"/>
      <c r="E61" s="111"/>
      <c r="F61" s="111"/>
      <c r="G61" s="111"/>
      <c r="H61" s="111"/>
      <c r="I61" s="111"/>
      <c r="J61" s="111"/>
      <c r="K61" s="558" t="s">
        <v>33</v>
      </c>
      <c r="L61" s="558"/>
      <c r="M61" s="558"/>
      <c r="N61" s="559"/>
      <c r="O61" s="17">
        <v>63</v>
      </c>
    </row>
    <row r="62" spans="2:15" ht="15" customHeight="1">
      <c r="B62" s="107">
        <v>35</v>
      </c>
      <c r="C62" s="552" t="s">
        <v>641</v>
      </c>
      <c r="D62" s="553"/>
      <c r="E62" s="110"/>
      <c r="F62" s="110"/>
      <c r="G62" s="110"/>
      <c r="H62" s="110"/>
      <c r="I62" s="110"/>
      <c r="J62" s="110"/>
      <c r="K62" s="554" t="s">
        <v>33</v>
      </c>
      <c r="L62" s="554"/>
      <c r="M62" s="554"/>
      <c r="N62" s="555"/>
      <c r="O62" s="17">
        <v>104</v>
      </c>
    </row>
    <row r="63" spans="2:15" ht="15" customHeight="1">
      <c r="B63" s="87">
        <v>36</v>
      </c>
      <c r="C63" s="556" t="s">
        <v>642</v>
      </c>
      <c r="D63" s="557"/>
      <c r="E63" s="111"/>
      <c r="F63" s="111"/>
      <c r="G63" s="111"/>
      <c r="H63" s="111"/>
      <c r="I63" s="111"/>
      <c r="J63" s="111"/>
      <c r="K63" s="558" t="s">
        <v>33</v>
      </c>
      <c r="L63" s="558"/>
      <c r="M63" s="558"/>
      <c r="N63" s="559"/>
      <c r="O63" s="17">
        <v>52</v>
      </c>
    </row>
    <row r="64" spans="2:15" ht="15" customHeight="1">
      <c r="B64" s="107">
        <v>37</v>
      </c>
      <c r="C64" s="552" t="s">
        <v>643</v>
      </c>
      <c r="D64" s="553"/>
      <c r="E64" s="110"/>
      <c r="F64" s="110"/>
      <c r="G64" s="110"/>
      <c r="H64" s="110"/>
      <c r="I64" s="110"/>
      <c r="J64" s="110"/>
      <c r="K64" s="554" t="s">
        <v>33</v>
      </c>
      <c r="L64" s="554"/>
      <c r="M64" s="554"/>
      <c r="N64" s="555"/>
      <c r="O64" s="17">
        <v>61</v>
      </c>
    </row>
    <row r="65" spans="2:15" ht="15" customHeight="1">
      <c r="B65" s="87">
        <v>38</v>
      </c>
      <c r="C65" s="556" t="s">
        <v>644</v>
      </c>
      <c r="D65" s="557"/>
      <c r="E65" s="111"/>
      <c r="F65" s="111"/>
      <c r="G65" s="111"/>
      <c r="H65" s="111"/>
      <c r="I65" s="111"/>
      <c r="J65" s="111"/>
      <c r="K65" s="558" t="s">
        <v>33</v>
      </c>
      <c r="L65" s="558"/>
      <c r="M65" s="558"/>
      <c r="N65" s="559"/>
      <c r="O65" s="17">
        <v>96</v>
      </c>
    </row>
    <row r="66" spans="2:15" ht="15" customHeight="1">
      <c r="B66" s="107">
        <v>39</v>
      </c>
      <c r="C66" s="552" t="s">
        <v>645</v>
      </c>
      <c r="D66" s="553"/>
      <c r="E66" s="110"/>
      <c r="F66" s="110"/>
      <c r="G66" s="110"/>
      <c r="H66" s="110"/>
      <c r="I66" s="110"/>
      <c r="J66" s="110"/>
      <c r="K66" s="554" t="s">
        <v>33</v>
      </c>
      <c r="L66" s="554"/>
      <c r="M66" s="554"/>
      <c r="N66" s="555"/>
      <c r="O66" s="17">
        <v>59</v>
      </c>
    </row>
    <row r="67" spans="2:15" ht="15" customHeight="1">
      <c r="B67" s="87">
        <v>40</v>
      </c>
      <c r="C67" s="556" t="s">
        <v>646</v>
      </c>
      <c r="D67" s="557"/>
      <c r="E67" s="111"/>
      <c r="F67" s="111"/>
      <c r="G67" s="111"/>
      <c r="H67" s="111"/>
      <c r="I67" s="111"/>
      <c r="J67" s="111"/>
      <c r="K67" s="558" t="s">
        <v>33</v>
      </c>
      <c r="L67" s="558"/>
      <c r="M67" s="558"/>
      <c r="N67" s="559"/>
      <c r="O67" s="17">
        <v>49</v>
      </c>
    </row>
    <row r="68" spans="2:15" ht="15" customHeight="1">
      <c r="B68" s="107">
        <v>41</v>
      </c>
      <c r="C68" s="552" t="s">
        <v>647</v>
      </c>
      <c r="D68" s="553"/>
      <c r="E68" s="110"/>
      <c r="F68" s="110"/>
      <c r="G68" s="110"/>
      <c r="H68" s="110"/>
      <c r="I68" s="110"/>
      <c r="J68" s="110"/>
      <c r="K68" s="554" t="s">
        <v>33</v>
      </c>
      <c r="L68" s="554"/>
      <c r="M68" s="554"/>
      <c r="N68" s="555"/>
      <c r="O68" s="17">
        <v>56</v>
      </c>
    </row>
    <row r="69" spans="2:15" ht="15" customHeight="1">
      <c r="B69" s="87">
        <v>42</v>
      </c>
      <c r="C69" s="556" t="s">
        <v>648</v>
      </c>
      <c r="D69" s="557"/>
      <c r="E69" s="111"/>
      <c r="F69" s="111"/>
      <c r="G69" s="111"/>
      <c r="H69" s="111"/>
      <c r="I69" s="111"/>
      <c r="J69" s="111"/>
      <c r="K69" s="558" t="s">
        <v>33</v>
      </c>
      <c r="L69" s="558"/>
      <c r="M69" s="558"/>
      <c r="N69" s="559"/>
      <c r="O69" s="17">
        <v>45</v>
      </c>
    </row>
    <row r="70" spans="2:15" ht="15" customHeight="1">
      <c r="B70" s="107">
        <v>43</v>
      </c>
      <c r="C70" s="552" t="s">
        <v>649</v>
      </c>
      <c r="D70" s="553"/>
      <c r="E70" s="110"/>
      <c r="F70" s="110"/>
      <c r="G70" s="110"/>
      <c r="H70" s="110"/>
      <c r="I70" s="110"/>
      <c r="J70" s="110"/>
      <c r="K70" s="554" t="s">
        <v>33</v>
      </c>
      <c r="L70" s="554"/>
      <c r="M70" s="554"/>
      <c r="N70" s="555"/>
      <c r="O70" s="17">
        <v>96</v>
      </c>
    </row>
    <row r="71" spans="2:15" ht="15" customHeight="1">
      <c r="B71" s="87">
        <v>44</v>
      </c>
      <c r="C71" s="556" t="s">
        <v>650</v>
      </c>
      <c r="D71" s="557"/>
      <c r="E71" s="111"/>
      <c r="F71" s="111"/>
      <c r="G71" s="111"/>
      <c r="H71" s="111"/>
      <c r="I71" s="111"/>
      <c r="J71" s="111"/>
      <c r="K71" s="558" t="s">
        <v>33</v>
      </c>
      <c r="L71" s="558"/>
      <c r="M71" s="558"/>
      <c r="N71" s="559"/>
      <c r="O71" s="17">
        <v>49</v>
      </c>
    </row>
    <row r="72" spans="2:15" ht="15" customHeight="1">
      <c r="B72" s="107">
        <v>45</v>
      </c>
      <c r="C72" s="552" t="s">
        <v>651</v>
      </c>
      <c r="D72" s="553"/>
      <c r="E72" s="110"/>
      <c r="F72" s="110"/>
      <c r="G72" s="110"/>
      <c r="H72" s="110"/>
      <c r="I72" s="110"/>
      <c r="J72" s="110"/>
      <c r="K72" s="554" t="s">
        <v>33</v>
      </c>
      <c r="L72" s="554"/>
      <c r="M72" s="554"/>
      <c r="N72" s="555"/>
      <c r="O72" s="17">
        <v>51</v>
      </c>
    </row>
    <row r="73" spans="2:15" ht="15" customHeight="1">
      <c r="B73" s="87">
        <v>46</v>
      </c>
      <c r="C73" s="560" t="s">
        <v>652</v>
      </c>
      <c r="D73" s="561"/>
      <c r="E73" s="111"/>
      <c r="F73" s="111"/>
      <c r="G73" s="111"/>
      <c r="H73" s="111"/>
      <c r="I73" s="111"/>
      <c r="J73" s="111"/>
      <c r="K73" s="558"/>
      <c r="L73" s="558"/>
      <c r="M73" s="558"/>
      <c r="N73" s="559"/>
    </row>
    <row r="74" spans="2:15" ht="15" customHeight="1">
      <c r="B74" s="107">
        <v>47</v>
      </c>
      <c r="C74" s="552" t="s">
        <v>653</v>
      </c>
      <c r="D74" s="553"/>
      <c r="E74" s="110"/>
      <c r="F74" s="110"/>
      <c r="G74" s="110"/>
      <c r="H74" s="110"/>
      <c r="I74" s="110"/>
      <c r="J74" s="110"/>
      <c r="K74" s="554" t="s">
        <v>33</v>
      </c>
      <c r="L74" s="554"/>
      <c r="M74" s="554"/>
      <c r="N74" s="555"/>
      <c r="O74" s="17">
        <v>91</v>
      </c>
    </row>
    <row r="75" spans="2:15" ht="15" customHeight="1">
      <c r="B75" s="87">
        <v>48</v>
      </c>
      <c r="C75" s="556" t="s">
        <v>654</v>
      </c>
      <c r="D75" s="557"/>
      <c r="E75" s="111"/>
      <c r="F75" s="111"/>
      <c r="G75" s="111"/>
      <c r="H75" s="111"/>
      <c r="I75" s="111"/>
      <c r="J75" s="111"/>
      <c r="K75" s="558" t="s">
        <v>33</v>
      </c>
      <c r="L75" s="558"/>
      <c r="M75" s="558"/>
      <c r="N75" s="559"/>
      <c r="O75" s="17">
        <v>20</v>
      </c>
    </row>
    <row r="76" spans="2:15" ht="15" customHeight="1">
      <c r="B76" s="107">
        <v>49</v>
      </c>
      <c r="C76" s="552" t="s">
        <v>655</v>
      </c>
      <c r="D76" s="553"/>
      <c r="E76" s="110"/>
      <c r="F76" s="110"/>
      <c r="G76" s="110"/>
      <c r="H76" s="110"/>
      <c r="I76" s="110"/>
      <c r="J76" s="110"/>
      <c r="K76" s="554" t="s">
        <v>33</v>
      </c>
      <c r="L76" s="554"/>
      <c r="M76" s="554"/>
      <c r="N76" s="555"/>
      <c r="O76" s="17">
        <v>2</v>
      </c>
    </row>
    <row r="77" spans="2:15" ht="15" customHeight="1">
      <c r="B77" s="87">
        <v>50</v>
      </c>
      <c r="C77" s="556" t="s">
        <v>656</v>
      </c>
      <c r="D77" s="557"/>
      <c r="E77" s="111"/>
      <c r="F77" s="111"/>
      <c r="G77" s="111"/>
      <c r="H77" s="111"/>
      <c r="I77" s="111"/>
      <c r="J77" s="111"/>
      <c r="K77" s="558" t="s">
        <v>33</v>
      </c>
      <c r="L77" s="558"/>
      <c r="M77" s="558"/>
      <c r="N77" s="559"/>
      <c r="O77" s="17">
        <v>48</v>
      </c>
    </row>
    <row r="78" spans="2:15" ht="15" customHeight="1">
      <c r="B78" s="107">
        <v>51</v>
      </c>
      <c r="C78" s="552" t="s">
        <v>657</v>
      </c>
      <c r="D78" s="553"/>
      <c r="E78" s="110"/>
      <c r="F78" s="110"/>
      <c r="G78" s="110"/>
      <c r="H78" s="110"/>
      <c r="I78" s="110"/>
      <c r="J78" s="110"/>
      <c r="K78" s="554" t="s">
        <v>33</v>
      </c>
      <c r="L78" s="554"/>
      <c r="M78" s="554"/>
      <c r="N78" s="555"/>
      <c r="O78" s="17">
        <v>28</v>
      </c>
    </row>
    <row r="79" spans="2:15" ht="15" customHeight="1">
      <c r="B79" s="87">
        <v>52</v>
      </c>
      <c r="C79" s="556" t="s">
        <v>658</v>
      </c>
      <c r="D79" s="557"/>
      <c r="E79" s="111"/>
      <c r="F79" s="111"/>
      <c r="G79" s="111"/>
      <c r="H79" s="111"/>
      <c r="I79" s="111"/>
      <c r="J79" s="111"/>
      <c r="K79" s="558" t="s">
        <v>33</v>
      </c>
      <c r="L79" s="558"/>
      <c r="M79" s="558"/>
      <c r="N79" s="559"/>
      <c r="O79" s="17">
        <v>33</v>
      </c>
    </row>
    <row r="80" spans="2:15" ht="15" customHeight="1">
      <c r="B80" s="107">
        <v>53</v>
      </c>
      <c r="C80" s="552" t="s">
        <v>659</v>
      </c>
      <c r="D80" s="553"/>
      <c r="E80" s="110"/>
      <c r="F80" s="110"/>
      <c r="G80" s="110"/>
      <c r="H80" s="110"/>
      <c r="I80" s="110"/>
      <c r="J80" s="110"/>
      <c r="K80" s="554" t="s">
        <v>33</v>
      </c>
      <c r="L80" s="554"/>
      <c r="M80" s="554"/>
      <c r="N80" s="555"/>
      <c r="O80" s="17">
        <v>48</v>
      </c>
    </row>
    <row r="81" spans="2:15" ht="15" customHeight="1">
      <c r="B81" s="87">
        <v>54</v>
      </c>
      <c r="C81" s="556" t="s">
        <v>660</v>
      </c>
      <c r="D81" s="557"/>
      <c r="E81" s="111"/>
      <c r="F81" s="111"/>
      <c r="G81" s="111"/>
      <c r="H81" s="111"/>
      <c r="I81" s="111"/>
      <c r="J81" s="111"/>
      <c r="K81" s="558" t="s">
        <v>33</v>
      </c>
      <c r="L81" s="558"/>
      <c r="M81" s="558"/>
      <c r="N81" s="559"/>
      <c r="O81" s="17">
        <v>10</v>
      </c>
    </row>
    <row r="82" spans="2:15" ht="15" customHeight="1">
      <c r="B82" s="107">
        <v>55</v>
      </c>
      <c r="C82" s="552" t="s">
        <v>661</v>
      </c>
      <c r="D82" s="553"/>
      <c r="E82" s="110"/>
      <c r="F82" s="110"/>
      <c r="G82" s="110"/>
      <c r="H82" s="110"/>
      <c r="I82" s="110"/>
      <c r="J82" s="110"/>
      <c r="K82" s="554" t="s">
        <v>33</v>
      </c>
      <c r="L82" s="554"/>
      <c r="M82" s="554"/>
      <c r="N82" s="555"/>
      <c r="O82" s="17">
        <v>21</v>
      </c>
    </row>
    <row r="83" spans="2:15" ht="15" customHeight="1">
      <c r="B83" s="87">
        <v>56</v>
      </c>
      <c r="C83" s="556" t="s">
        <v>662</v>
      </c>
      <c r="D83" s="557"/>
      <c r="E83" s="111"/>
      <c r="F83" s="111"/>
      <c r="G83" s="111"/>
      <c r="H83" s="111"/>
      <c r="I83" s="111"/>
      <c r="J83" s="111"/>
      <c r="K83" s="558" t="s">
        <v>33</v>
      </c>
      <c r="L83" s="558"/>
      <c r="M83" s="558"/>
      <c r="N83" s="559"/>
      <c r="O83" s="17">
        <v>68</v>
      </c>
    </row>
    <row r="84" spans="2:15" ht="15" customHeight="1">
      <c r="B84" s="107">
        <v>57</v>
      </c>
      <c r="C84" s="552" t="s">
        <v>663</v>
      </c>
      <c r="D84" s="553"/>
      <c r="E84" s="110"/>
      <c r="F84" s="110"/>
      <c r="G84" s="110"/>
      <c r="H84" s="110"/>
      <c r="I84" s="110"/>
      <c r="J84" s="110"/>
      <c r="K84" s="554" t="s">
        <v>33</v>
      </c>
      <c r="L84" s="554"/>
      <c r="M84" s="554"/>
      <c r="N84" s="555"/>
      <c r="O84" s="17">
        <v>19</v>
      </c>
    </row>
    <row r="85" spans="2:15" ht="15" customHeight="1">
      <c r="B85" s="87">
        <v>58</v>
      </c>
      <c r="C85" s="556" t="s">
        <v>664</v>
      </c>
      <c r="D85" s="557"/>
      <c r="E85" s="111"/>
      <c r="F85" s="111"/>
      <c r="G85" s="111"/>
      <c r="H85" s="111"/>
      <c r="I85" s="111"/>
      <c r="J85" s="111"/>
      <c r="K85" s="558" t="s">
        <v>33</v>
      </c>
      <c r="L85" s="558"/>
      <c r="M85" s="558"/>
      <c r="N85" s="559"/>
      <c r="O85" s="17">
        <v>70</v>
      </c>
    </row>
    <row r="86" spans="2:15" ht="15" customHeight="1">
      <c r="B86" s="107">
        <v>59</v>
      </c>
      <c r="C86" s="552" t="s">
        <v>665</v>
      </c>
      <c r="D86" s="553"/>
      <c r="E86" s="110"/>
      <c r="F86" s="110"/>
      <c r="G86" s="110"/>
      <c r="H86" s="110"/>
      <c r="I86" s="110"/>
      <c r="J86" s="110"/>
      <c r="K86" s="554" t="s">
        <v>666</v>
      </c>
      <c r="L86" s="554"/>
      <c r="M86" s="554"/>
      <c r="N86" s="555"/>
      <c r="O86" s="17">
        <v>111</v>
      </c>
    </row>
    <row r="87" spans="2:15" ht="15" customHeight="1">
      <c r="B87" s="87">
        <v>60</v>
      </c>
      <c r="C87" s="556" t="s">
        <v>667</v>
      </c>
      <c r="D87" s="557"/>
      <c r="E87" s="111"/>
      <c r="F87" s="111"/>
      <c r="G87" s="111"/>
      <c r="H87" s="111"/>
      <c r="I87" s="111"/>
      <c r="J87" s="111"/>
      <c r="K87" s="558" t="s">
        <v>33</v>
      </c>
      <c r="L87" s="558"/>
      <c r="M87" s="558"/>
      <c r="N87" s="559"/>
      <c r="O87" s="17">
        <v>48</v>
      </c>
    </row>
    <row r="88" spans="2:15" ht="15" customHeight="1">
      <c r="B88" s="107">
        <v>61</v>
      </c>
      <c r="C88" s="552" t="s">
        <v>668</v>
      </c>
      <c r="D88" s="553"/>
      <c r="E88" s="110"/>
      <c r="F88" s="110"/>
      <c r="G88" s="110"/>
      <c r="H88" s="110"/>
      <c r="I88" s="110"/>
      <c r="J88" s="110"/>
      <c r="K88" s="554" t="s">
        <v>669</v>
      </c>
      <c r="L88" s="554"/>
      <c r="M88" s="554"/>
      <c r="N88" s="555"/>
      <c r="O88" s="17">
        <v>71</v>
      </c>
    </row>
    <row r="89" spans="2:15" ht="15" customHeight="1">
      <c r="B89" s="87">
        <v>62</v>
      </c>
      <c r="C89" s="556" t="s">
        <v>670</v>
      </c>
      <c r="D89" s="557"/>
      <c r="E89" s="111"/>
      <c r="F89" s="111"/>
      <c r="G89" s="111"/>
      <c r="H89" s="111"/>
      <c r="I89" s="111"/>
      <c r="J89" s="111"/>
      <c r="K89" s="558" t="s">
        <v>33</v>
      </c>
      <c r="L89" s="558"/>
      <c r="M89" s="558"/>
      <c r="N89" s="559"/>
      <c r="O89" s="17">
        <v>3</v>
      </c>
    </row>
    <row r="90" spans="2:15" ht="15" customHeight="1">
      <c r="B90" s="107">
        <v>63</v>
      </c>
      <c r="C90" s="552" t="s">
        <v>671</v>
      </c>
      <c r="D90" s="553"/>
      <c r="E90" s="110"/>
      <c r="F90" s="110"/>
      <c r="G90" s="110"/>
      <c r="H90" s="110"/>
      <c r="I90" s="110"/>
      <c r="J90" s="110"/>
      <c r="K90" s="554" t="s">
        <v>33</v>
      </c>
      <c r="L90" s="554"/>
      <c r="M90" s="554"/>
      <c r="N90" s="555"/>
      <c r="O90" s="17">
        <v>7</v>
      </c>
    </row>
    <row r="91" spans="2:15" ht="15" customHeight="1">
      <c r="B91" s="87">
        <v>64</v>
      </c>
      <c r="C91" s="556" t="s">
        <v>672</v>
      </c>
      <c r="D91" s="557"/>
      <c r="E91" s="111"/>
      <c r="F91" s="111"/>
      <c r="G91" s="111"/>
      <c r="H91" s="111"/>
      <c r="I91" s="111"/>
      <c r="J91" s="111"/>
      <c r="K91" s="558" t="s">
        <v>33</v>
      </c>
      <c r="L91" s="558"/>
      <c r="M91" s="558"/>
      <c r="N91" s="559"/>
      <c r="O91" s="17">
        <v>9</v>
      </c>
    </row>
    <row r="92" spans="2:15" ht="15" customHeight="1">
      <c r="B92" s="107">
        <v>65</v>
      </c>
      <c r="C92" s="552" t="s">
        <v>673</v>
      </c>
      <c r="D92" s="553"/>
      <c r="E92" s="110"/>
      <c r="F92" s="110"/>
      <c r="G92" s="110"/>
      <c r="H92" s="110"/>
      <c r="I92" s="110"/>
      <c r="J92" s="110"/>
      <c r="K92" s="554" t="s">
        <v>33</v>
      </c>
      <c r="L92" s="554"/>
      <c r="M92" s="554"/>
      <c r="N92" s="555"/>
      <c r="O92" s="17">
        <v>60</v>
      </c>
    </row>
    <row r="93" spans="2:15" ht="15" customHeight="1">
      <c r="B93" s="87">
        <v>66</v>
      </c>
      <c r="C93" s="556" t="s">
        <v>674</v>
      </c>
      <c r="D93" s="557"/>
      <c r="E93" s="111"/>
      <c r="F93" s="111"/>
      <c r="G93" s="111"/>
      <c r="H93" s="111"/>
      <c r="I93" s="111"/>
      <c r="J93" s="111"/>
      <c r="K93" s="558" t="s">
        <v>33</v>
      </c>
      <c r="L93" s="558"/>
      <c r="M93" s="558"/>
      <c r="N93" s="559"/>
      <c r="O93" s="17">
        <v>10</v>
      </c>
    </row>
    <row r="94" spans="2:15" ht="15" customHeight="1">
      <c r="B94" s="107">
        <v>67</v>
      </c>
      <c r="C94" s="552" t="s">
        <v>675</v>
      </c>
      <c r="D94" s="553"/>
      <c r="E94" s="110"/>
      <c r="F94" s="110"/>
      <c r="G94" s="110"/>
      <c r="H94" s="110"/>
      <c r="I94" s="110"/>
      <c r="J94" s="110"/>
      <c r="K94" s="554" t="s">
        <v>33</v>
      </c>
      <c r="L94" s="554"/>
      <c r="M94" s="554"/>
      <c r="N94" s="555"/>
      <c r="O94" s="17">
        <v>17</v>
      </c>
    </row>
    <row r="95" spans="2:15" ht="15" customHeight="1">
      <c r="B95" s="87">
        <v>68</v>
      </c>
      <c r="C95" s="556" t="s">
        <v>676</v>
      </c>
      <c r="D95" s="557"/>
      <c r="E95" s="111"/>
      <c r="F95" s="111"/>
      <c r="G95" s="111"/>
      <c r="H95" s="111"/>
      <c r="I95" s="111"/>
      <c r="J95" s="111"/>
      <c r="K95" s="558" t="s">
        <v>33</v>
      </c>
      <c r="L95" s="558"/>
      <c r="M95" s="558"/>
      <c r="N95" s="559"/>
      <c r="O95" s="17">
        <v>29</v>
      </c>
    </row>
    <row r="96" spans="2:15" ht="15" customHeight="1">
      <c r="B96" s="107">
        <v>69</v>
      </c>
      <c r="C96" s="552" t="s">
        <v>677</v>
      </c>
      <c r="D96" s="553"/>
      <c r="E96" s="110"/>
      <c r="F96" s="110"/>
      <c r="G96" s="110"/>
      <c r="H96" s="110"/>
      <c r="I96" s="110"/>
      <c r="J96" s="110"/>
      <c r="K96" s="554" t="s">
        <v>33</v>
      </c>
      <c r="L96" s="554"/>
      <c r="M96" s="554"/>
      <c r="N96" s="555"/>
      <c r="O96" s="17">
        <v>23</v>
      </c>
    </row>
    <row r="97" spans="2:16" ht="15" customHeight="1">
      <c r="B97" s="87">
        <v>70</v>
      </c>
      <c r="C97" s="556" t="s">
        <v>678</v>
      </c>
      <c r="D97" s="557"/>
      <c r="E97" s="111"/>
      <c r="F97" s="111"/>
      <c r="G97" s="111"/>
      <c r="H97" s="111"/>
      <c r="I97" s="111"/>
      <c r="J97" s="111"/>
      <c r="K97" s="558" t="s">
        <v>33</v>
      </c>
      <c r="L97" s="558"/>
      <c r="M97" s="558"/>
      <c r="N97" s="559"/>
      <c r="O97" s="17">
        <v>9</v>
      </c>
    </row>
    <row r="98" spans="2:16" ht="15" customHeight="1">
      <c r="B98" s="107">
        <v>71</v>
      </c>
      <c r="C98" s="552" t="s">
        <v>679</v>
      </c>
      <c r="D98" s="553"/>
      <c r="E98" s="110"/>
      <c r="F98" s="110"/>
      <c r="G98" s="110"/>
      <c r="H98" s="110"/>
      <c r="I98" s="110"/>
      <c r="J98" s="110"/>
      <c r="K98" s="554" t="s">
        <v>33</v>
      </c>
      <c r="L98" s="554"/>
      <c r="M98" s="554"/>
      <c r="N98" s="555"/>
      <c r="O98" s="17">
        <v>6</v>
      </c>
    </row>
    <row r="99" spans="2:16" ht="15" customHeight="1">
      <c r="B99" s="87">
        <v>72</v>
      </c>
      <c r="C99" s="556" t="s">
        <v>680</v>
      </c>
      <c r="D99" s="557"/>
      <c r="E99" s="111"/>
      <c r="F99" s="111"/>
      <c r="G99" s="111"/>
      <c r="H99" s="111"/>
      <c r="I99" s="111"/>
      <c r="J99" s="111"/>
      <c r="K99" s="558" t="s">
        <v>33</v>
      </c>
      <c r="L99" s="558"/>
      <c r="M99" s="558"/>
      <c r="N99" s="559"/>
      <c r="O99" s="17">
        <v>8</v>
      </c>
    </row>
    <row r="100" spans="2:16" ht="15" customHeight="1">
      <c r="B100" s="107">
        <v>73</v>
      </c>
      <c r="C100" s="552" t="s">
        <v>681</v>
      </c>
      <c r="D100" s="553"/>
      <c r="E100" s="110"/>
      <c r="F100" s="110"/>
      <c r="G100" s="110"/>
      <c r="H100" s="110"/>
      <c r="I100" s="110"/>
      <c r="J100" s="110"/>
      <c r="K100" s="554" t="s">
        <v>33</v>
      </c>
      <c r="L100" s="554"/>
      <c r="M100" s="554"/>
      <c r="N100" s="555"/>
      <c r="O100" s="17">
        <v>25</v>
      </c>
    </row>
    <row r="101" spans="2:16" ht="15" customHeight="1">
      <c r="B101" s="87">
        <v>74</v>
      </c>
      <c r="C101" s="556" t="s">
        <v>682</v>
      </c>
      <c r="D101" s="557"/>
      <c r="E101" s="111"/>
      <c r="F101" s="111"/>
      <c r="G101" s="111"/>
      <c r="H101" s="111"/>
      <c r="I101" s="111"/>
      <c r="J101" s="111"/>
      <c r="K101" s="558" t="s">
        <v>33</v>
      </c>
      <c r="L101" s="558"/>
      <c r="M101" s="558"/>
      <c r="N101" s="559"/>
      <c r="O101" s="17">
        <v>14</v>
      </c>
    </row>
    <row r="102" spans="2:16" ht="15" customHeight="1">
      <c r="B102" s="107">
        <v>75</v>
      </c>
      <c r="C102" s="552" t="s">
        <v>683</v>
      </c>
      <c r="D102" s="553"/>
      <c r="E102" s="110"/>
      <c r="F102" s="110"/>
      <c r="G102" s="110"/>
      <c r="H102" s="110"/>
      <c r="I102" s="110"/>
      <c r="J102" s="110"/>
      <c r="K102" s="554" t="s">
        <v>33</v>
      </c>
      <c r="L102" s="554"/>
      <c r="M102" s="554"/>
      <c r="N102" s="555"/>
      <c r="O102" s="17">
        <v>37</v>
      </c>
    </row>
    <row r="103" spans="2:16" ht="15" customHeight="1">
      <c r="B103" s="87">
        <v>76</v>
      </c>
      <c r="C103" s="556" t="s">
        <v>684</v>
      </c>
      <c r="D103" s="557"/>
      <c r="E103" s="111"/>
      <c r="F103" s="111"/>
      <c r="G103" s="111"/>
      <c r="H103" s="111"/>
      <c r="I103" s="111"/>
      <c r="J103" s="111"/>
      <c r="K103" s="558" t="s">
        <v>33</v>
      </c>
      <c r="L103" s="558"/>
      <c r="M103" s="558"/>
      <c r="N103" s="559"/>
      <c r="O103" s="17">
        <v>22</v>
      </c>
    </row>
    <row r="104" spans="2:16" ht="15" customHeight="1">
      <c r="B104" s="107">
        <v>77</v>
      </c>
      <c r="C104" s="552" t="s">
        <v>685</v>
      </c>
      <c r="D104" s="553"/>
      <c r="E104" s="110"/>
      <c r="F104" s="110"/>
      <c r="G104" s="110"/>
      <c r="H104" s="110"/>
      <c r="I104" s="110"/>
      <c r="J104" s="110"/>
      <c r="K104" s="554" t="s">
        <v>33</v>
      </c>
      <c r="L104" s="554"/>
      <c r="M104" s="554"/>
      <c r="N104" s="555"/>
      <c r="O104" s="17">
        <v>28</v>
      </c>
      <c r="P104" s="17" t="s">
        <v>248</v>
      </c>
    </row>
    <row r="105" spans="2:16" ht="15" customHeight="1">
      <c r="B105" s="87">
        <v>78</v>
      </c>
      <c r="C105" s="556" t="s">
        <v>686</v>
      </c>
      <c r="D105" s="557"/>
      <c r="E105" s="111"/>
      <c r="F105" s="111"/>
      <c r="G105" s="111"/>
      <c r="H105" s="111"/>
      <c r="I105" s="111"/>
      <c r="J105" s="111"/>
      <c r="K105" s="558" t="s">
        <v>33</v>
      </c>
      <c r="L105" s="558"/>
      <c r="M105" s="558"/>
      <c r="N105" s="559"/>
      <c r="O105" s="17">
        <v>3</v>
      </c>
    </row>
    <row r="106" spans="2:16" ht="15" customHeight="1">
      <c r="B106" s="107">
        <v>79</v>
      </c>
      <c r="C106" s="552" t="s">
        <v>687</v>
      </c>
      <c r="D106" s="553"/>
      <c r="E106" s="110"/>
      <c r="F106" s="110"/>
      <c r="G106" s="110"/>
      <c r="H106" s="110"/>
      <c r="I106" s="110"/>
      <c r="J106" s="110"/>
      <c r="K106" s="554" t="s">
        <v>33</v>
      </c>
      <c r="L106" s="554"/>
      <c r="M106" s="554"/>
      <c r="N106" s="555"/>
      <c r="O106" s="17">
        <v>32</v>
      </c>
    </row>
    <row r="107" spans="2:16" ht="15" customHeight="1">
      <c r="B107" s="87">
        <v>80</v>
      </c>
      <c r="C107" s="556" t="s">
        <v>688</v>
      </c>
      <c r="D107" s="557"/>
      <c r="E107" s="111"/>
      <c r="F107" s="111"/>
      <c r="G107" s="111"/>
      <c r="H107" s="111"/>
      <c r="I107" s="111"/>
      <c r="J107" s="111"/>
      <c r="K107" s="558" t="s">
        <v>33</v>
      </c>
      <c r="L107" s="558"/>
      <c r="M107" s="558"/>
      <c r="N107" s="559"/>
      <c r="O107" s="17">
        <v>44</v>
      </c>
    </row>
    <row r="108" spans="2:16" ht="15" customHeight="1">
      <c r="B108" s="107">
        <v>81</v>
      </c>
      <c r="C108" s="552" t="s">
        <v>689</v>
      </c>
      <c r="D108" s="553"/>
      <c r="E108" s="110"/>
      <c r="F108" s="110"/>
      <c r="G108" s="110"/>
      <c r="H108" s="110"/>
      <c r="I108" s="110"/>
      <c r="J108" s="110"/>
      <c r="K108" s="554" t="s">
        <v>33</v>
      </c>
      <c r="L108" s="554"/>
      <c r="M108" s="554"/>
      <c r="N108" s="555"/>
      <c r="O108" s="17">
        <v>75</v>
      </c>
    </row>
    <row r="109" spans="2:16" ht="15" customHeight="1">
      <c r="B109" s="87">
        <v>82</v>
      </c>
      <c r="C109" s="556" t="s">
        <v>690</v>
      </c>
      <c r="D109" s="557"/>
      <c r="E109" s="111"/>
      <c r="F109" s="111"/>
      <c r="G109" s="111"/>
      <c r="H109" s="111"/>
      <c r="I109" s="111"/>
      <c r="J109" s="111"/>
      <c r="K109" s="558" t="s">
        <v>691</v>
      </c>
      <c r="L109" s="558"/>
      <c r="M109" s="558"/>
      <c r="N109" s="559"/>
      <c r="O109" s="17">
        <v>4</v>
      </c>
    </row>
    <row r="110" spans="2:16" ht="15" customHeight="1">
      <c r="B110" s="107">
        <v>83</v>
      </c>
      <c r="C110" s="552" t="s">
        <v>692</v>
      </c>
      <c r="D110" s="553"/>
      <c r="E110" s="110"/>
      <c r="F110" s="110"/>
      <c r="G110" s="110"/>
      <c r="H110" s="110"/>
      <c r="I110" s="110"/>
      <c r="J110" s="110"/>
      <c r="K110" s="554" t="s">
        <v>669</v>
      </c>
      <c r="L110" s="554"/>
      <c r="M110" s="554"/>
      <c r="N110" s="555"/>
      <c r="O110" s="17">
        <v>4</v>
      </c>
    </row>
    <row r="111" spans="2:16" ht="15" customHeight="1">
      <c r="B111" s="87">
        <v>84</v>
      </c>
      <c r="C111" s="556" t="s">
        <v>693</v>
      </c>
      <c r="D111" s="557"/>
      <c r="E111" s="111"/>
      <c r="F111" s="111"/>
      <c r="G111" s="111"/>
      <c r="H111" s="111"/>
      <c r="I111" s="111"/>
      <c r="J111" s="111"/>
      <c r="K111" s="558" t="s">
        <v>33</v>
      </c>
      <c r="L111" s="558"/>
      <c r="M111" s="558"/>
      <c r="N111" s="559"/>
      <c r="O111" s="17">
        <v>6</v>
      </c>
    </row>
    <row r="112" spans="2:16" ht="15" customHeight="1">
      <c r="B112" s="107">
        <v>85</v>
      </c>
      <c r="C112" s="552" t="s">
        <v>694</v>
      </c>
      <c r="D112" s="553"/>
      <c r="E112" s="110"/>
      <c r="F112" s="110"/>
      <c r="G112" s="110"/>
      <c r="H112" s="110"/>
      <c r="I112" s="110"/>
      <c r="J112" s="110"/>
      <c r="K112" s="554" t="s">
        <v>33</v>
      </c>
      <c r="L112" s="554"/>
      <c r="M112" s="554"/>
      <c r="N112" s="555"/>
      <c r="O112" s="17">
        <v>29</v>
      </c>
    </row>
    <row r="113" spans="2:15" ht="15" customHeight="1">
      <c r="B113" s="87">
        <v>86</v>
      </c>
      <c r="C113" s="556" t="s">
        <v>695</v>
      </c>
      <c r="D113" s="557"/>
      <c r="E113" s="111"/>
      <c r="F113" s="111"/>
      <c r="G113" s="111"/>
      <c r="H113" s="111"/>
      <c r="I113" s="111"/>
      <c r="J113" s="111"/>
      <c r="K113" s="558" t="s">
        <v>33</v>
      </c>
      <c r="L113" s="558"/>
      <c r="M113" s="558"/>
      <c r="N113" s="559"/>
      <c r="O113" s="17">
        <v>37</v>
      </c>
    </row>
    <row r="114" spans="2:15" ht="15" customHeight="1">
      <c r="B114" s="107">
        <v>87</v>
      </c>
      <c r="C114" s="552" t="s">
        <v>696</v>
      </c>
      <c r="D114" s="553"/>
      <c r="E114" s="110"/>
      <c r="F114" s="110"/>
      <c r="G114" s="110"/>
      <c r="H114" s="110"/>
      <c r="I114" s="110"/>
      <c r="J114" s="110"/>
      <c r="K114" s="554" t="s">
        <v>697</v>
      </c>
      <c r="L114" s="554"/>
      <c r="M114" s="554"/>
      <c r="N114" s="555"/>
      <c r="O114" s="17">
        <v>12</v>
      </c>
    </row>
    <row r="115" spans="2:15" ht="15" customHeight="1">
      <c r="B115" s="87">
        <v>88</v>
      </c>
      <c r="C115" s="556" t="s">
        <v>698</v>
      </c>
      <c r="D115" s="557"/>
      <c r="E115" s="111"/>
      <c r="F115" s="111"/>
      <c r="G115" s="111"/>
      <c r="H115" s="111"/>
      <c r="I115" s="111"/>
      <c r="J115" s="111"/>
      <c r="K115" s="558" t="s">
        <v>699</v>
      </c>
      <c r="L115" s="558"/>
      <c r="M115" s="558"/>
      <c r="N115" s="559"/>
      <c r="O115" s="17">
        <v>45</v>
      </c>
    </row>
    <row r="116" spans="2:15" ht="15" customHeight="1">
      <c r="B116" s="107">
        <v>89</v>
      </c>
      <c r="C116" s="552" t="s">
        <v>700</v>
      </c>
      <c r="D116" s="553"/>
      <c r="E116" s="110"/>
      <c r="F116" s="110"/>
      <c r="G116" s="110"/>
      <c r="H116" s="110"/>
      <c r="I116" s="110"/>
      <c r="J116" s="110"/>
      <c r="K116" s="554" t="s">
        <v>33</v>
      </c>
      <c r="L116" s="554"/>
      <c r="M116" s="554"/>
      <c r="N116" s="555"/>
      <c r="O116" s="17">
        <v>78</v>
      </c>
    </row>
    <row r="117" spans="2:15" ht="15" customHeight="1">
      <c r="B117" s="87">
        <v>90</v>
      </c>
      <c r="C117" s="556" t="s">
        <v>701</v>
      </c>
      <c r="D117" s="557"/>
      <c r="E117" s="111"/>
      <c r="F117" s="111" t="s">
        <v>702</v>
      </c>
      <c r="G117" s="111"/>
      <c r="H117" s="111"/>
      <c r="I117" s="111"/>
      <c r="J117" s="111"/>
      <c r="K117" s="558" t="s">
        <v>33</v>
      </c>
      <c r="L117" s="558"/>
      <c r="M117" s="558"/>
      <c r="N117" s="559"/>
      <c r="O117" s="17">
        <v>65</v>
      </c>
    </row>
    <row r="118" spans="2:15" ht="15" customHeight="1">
      <c r="B118" s="107">
        <v>91</v>
      </c>
      <c r="C118" s="552" t="s">
        <v>703</v>
      </c>
      <c r="D118" s="553"/>
      <c r="E118" s="110"/>
      <c r="F118" s="110"/>
      <c r="G118" s="110"/>
      <c r="H118" s="110"/>
      <c r="I118" s="110"/>
      <c r="J118" s="110"/>
      <c r="K118" s="554" t="s">
        <v>33</v>
      </c>
      <c r="L118" s="554"/>
      <c r="M118" s="554"/>
      <c r="N118" s="555"/>
      <c r="O118" s="17">
        <v>37</v>
      </c>
    </row>
    <row r="119" spans="2:15" ht="15" customHeight="1">
      <c r="B119" s="87">
        <v>92</v>
      </c>
      <c r="C119" s="556" t="s">
        <v>704</v>
      </c>
      <c r="D119" s="557"/>
      <c r="E119" s="111"/>
      <c r="F119" s="111"/>
      <c r="G119" s="111"/>
      <c r="H119" s="111"/>
      <c r="I119" s="111"/>
      <c r="J119" s="111"/>
      <c r="K119" s="558" t="s">
        <v>33</v>
      </c>
      <c r="L119" s="558"/>
      <c r="M119" s="558"/>
      <c r="N119" s="559"/>
      <c r="O119" s="17">
        <v>31</v>
      </c>
    </row>
    <row r="120" spans="2:15" ht="15" customHeight="1">
      <c r="B120" s="107">
        <v>93</v>
      </c>
      <c r="C120" s="552" t="s">
        <v>705</v>
      </c>
      <c r="D120" s="553"/>
      <c r="E120" s="110"/>
      <c r="F120" s="110"/>
      <c r="G120" s="110"/>
      <c r="H120" s="110"/>
      <c r="I120" s="110"/>
      <c r="J120" s="110"/>
      <c r="K120" s="554" t="s">
        <v>33</v>
      </c>
      <c r="L120" s="554"/>
      <c r="M120" s="554"/>
      <c r="N120" s="555"/>
      <c r="O120" s="17">
        <v>51</v>
      </c>
    </row>
    <row r="121" spans="2:15" ht="15" customHeight="1">
      <c r="B121" s="87">
        <v>94</v>
      </c>
      <c r="C121" s="556" t="s">
        <v>706</v>
      </c>
      <c r="D121" s="557"/>
      <c r="E121" s="111"/>
      <c r="F121" s="111"/>
      <c r="G121" s="111"/>
      <c r="H121" s="111"/>
      <c r="I121" s="111"/>
      <c r="J121" s="111"/>
      <c r="K121" s="558" t="s">
        <v>707</v>
      </c>
      <c r="L121" s="558"/>
      <c r="M121" s="558"/>
      <c r="N121" s="559"/>
      <c r="O121" s="17">
        <v>61</v>
      </c>
    </row>
    <row r="122" spans="2:15" ht="15" customHeight="1">
      <c r="B122" s="107">
        <v>95</v>
      </c>
      <c r="C122" s="552" t="s">
        <v>708</v>
      </c>
      <c r="D122" s="553"/>
      <c r="E122" s="110"/>
      <c r="F122" s="110"/>
      <c r="G122" s="110"/>
      <c r="H122" s="110"/>
      <c r="I122" s="110"/>
      <c r="J122" s="110"/>
      <c r="K122" s="554" t="s">
        <v>33</v>
      </c>
      <c r="L122" s="554"/>
      <c r="M122" s="554"/>
      <c r="N122" s="555"/>
      <c r="O122" s="17">
        <v>2</v>
      </c>
    </row>
    <row r="123" spans="2:15" ht="15" customHeight="1">
      <c r="B123" s="87">
        <v>96</v>
      </c>
      <c r="C123" s="556" t="s">
        <v>709</v>
      </c>
      <c r="D123" s="557"/>
      <c r="E123" s="111"/>
      <c r="F123" s="111"/>
      <c r="G123" s="111"/>
      <c r="H123" s="111"/>
      <c r="I123" s="111"/>
      <c r="J123" s="111"/>
      <c r="K123" s="558" t="s">
        <v>710</v>
      </c>
      <c r="L123" s="558"/>
      <c r="M123" s="558"/>
      <c r="N123" s="559"/>
      <c r="O123" s="17">
        <v>56</v>
      </c>
    </row>
    <row r="124" spans="2:15" ht="15" customHeight="1">
      <c r="B124" s="107">
        <v>97</v>
      </c>
      <c r="C124" s="552" t="s">
        <v>711</v>
      </c>
      <c r="D124" s="553"/>
      <c r="E124" s="110"/>
      <c r="F124" s="110"/>
      <c r="G124" s="110"/>
      <c r="H124" s="110"/>
      <c r="I124" s="110"/>
      <c r="J124" s="110"/>
      <c r="K124" s="554" t="s">
        <v>33</v>
      </c>
      <c r="L124" s="554"/>
      <c r="M124" s="554"/>
      <c r="N124" s="555"/>
      <c r="O124" s="17">
        <v>55</v>
      </c>
    </row>
    <row r="125" spans="2:15" ht="15" customHeight="1">
      <c r="B125" s="87">
        <v>98</v>
      </c>
      <c r="C125" s="556" t="s">
        <v>712</v>
      </c>
      <c r="D125" s="557"/>
      <c r="E125" s="111"/>
      <c r="F125" s="111"/>
      <c r="G125" s="111"/>
      <c r="H125" s="111"/>
      <c r="I125" s="111"/>
      <c r="J125" s="111"/>
      <c r="K125" s="558" t="s">
        <v>33</v>
      </c>
      <c r="L125" s="558"/>
      <c r="M125" s="558"/>
      <c r="N125" s="559"/>
      <c r="O125" s="17">
        <v>43</v>
      </c>
    </row>
    <row r="126" spans="2:15" ht="15" customHeight="1">
      <c r="B126" s="107">
        <v>99</v>
      </c>
      <c r="C126" s="552" t="s">
        <v>713</v>
      </c>
      <c r="D126" s="553"/>
      <c r="E126" s="110"/>
      <c r="F126" s="110"/>
      <c r="G126" s="110"/>
      <c r="H126" s="110"/>
      <c r="I126" s="110"/>
      <c r="J126" s="110"/>
      <c r="K126" s="554" t="s">
        <v>33</v>
      </c>
      <c r="L126" s="554"/>
      <c r="M126" s="554"/>
      <c r="N126" s="555"/>
      <c r="O126" s="17">
        <v>99</v>
      </c>
    </row>
    <row r="127" spans="2:15" ht="15" customHeight="1">
      <c r="B127" s="87">
        <v>100</v>
      </c>
      <c r="C127" s="556" t="s">
        <v>714</v>
      </c>
      <c r="D127" s="557"/>
      <c r="E127" s="111"/>
      <c r="F127" s="111"/>
      <c r="G127" s="111"/>
      <c r="H127" s="111"/>
      <c r="I127" s="111"/>
      <c r="J127" s="111"/>
      <c r="K127" s="558" t="s">
        <v>33</v>
      </c>
      <c r="L127" s="558"/>
      <c r="M127" s="558"/>
      <c r="N127" s="559"/>
      <c r="O127" s="17">
        <v>38</v>
      </c>
    </row>
    <row r="128" spans="2:15" ht="15" customHeight="1">
      <c r="B128" s="107">
        <v>101</v>
      </c>
      <c r="C128" s="552" t="s">
        <v>715</v>
      </c>
      <c r="D128" s="553"/>
      <c r="E128" s="110"/>
      <c r="F128" s="110"/>
      <c r="G128" s="110"/>
      <c r="H128" s="110"/>
      <c r="I128" s="110"/>
      <c r="J128" s="110"/>
      <c r="K128" s="554" t="s">
        <v>33</v>
      </c>
      <c r="L128" s="554"/>
      <c r="M128" s="554"/>
      <c r="N128" s="555"/>
      <c r="O128" s="17">
        <v>49</v>
      </c>
    </row>
    <row r="129" spans="2:16" ht="15" customHeight="1">
      <c r="B129" s="87">
        <v>102</v>
      </c>
      <c r="C129" s="556" t="s">
        <v>716</v>
      </c>
      <c r="D129" s="557"/>
      <c r="E129" s="111"/>
      <c r="F129" s="111"/>
      <c r="G129" s="111"/>
      <c r="H129" s="111"/>
      <c r="I129" s="111"/>
      <c r="J129" s="111"/>
      <c r="K129" s="558" t="s">
        <v>33</v>
      </c>
      <c r="L129" s="558"/>
      <c r="M129" s="558"/>
      <c r="N129" s="559"/>
      <c r="O129" s="17">
        <v>13</v>
      </c>
      <c r="P129" s="17">
        <v>1</v>
      </c>
    </row>
    <row r="130" spans="2:16" ht="15" customHeight="1">
      <c r="B130" s="107">
        <v>103</v>
      </c>
      <c r="C130" s="552" t="s">
        <v>717</v>
      </c>
      <c r="D130" s="553"/>
      <c r="E130" s="110"/>
      <c r="F130" s="110"/>
      <c r="G130" s="110"/>
      <c r="H130" s="110"/>
      <c r="I130" s="110"/>
      <c r="J130" s="110"/>
      <c r="K130" s="554" t="s">
        <v>33</v>
      </c>
      <c r="L130" s="554"/>
      <c r="M130" s="554"/>
      <c r="N130" s="555"/>
      <c r="O130" s="17">
        <v>33</v>
      </c>
    </row>
    <row r="131" spans="2:16" ht="15" customHeight="1">
      <c r="B131" s="87">
        <v>104</v>
      </c>
      <c r="C131" s="556" t="s">
        <v>718</v>
      </c>
      <c r="D131" s="557"/>
      <c r="E131" s="111"/>
      <c r="F131" s="111"/>
      <c r="G131" s="111"/>
      <c r="H131" s="111"/>
      <c r="I131" s="111"/>
      <c r="J131" s="111"/>
      <c r="K131" s="558" t="s">
        <v>33</v>
      </c>
      <c r="L131" s="558"/>
      <c r="M131" s="558"/>
      <c r="N131" s="559"/>
      <c r="O131" s="17">
        <v>32</v>
      </c>
    </row>
    <row r="132" spans="2:16" ht="15" customHeight="1">
      <c r="B132" s="107">
        <v>105</v>
      </c>
      <c r="C132" s="552" t="s">
        <v>719</v>
      </c>
      <c r="D132" s="553"/>
      <c r="E132" s="110"/>
      <c r="F132" s="110"/>
      <c r="G132" s="110"/>
      <c r="H132" s="110"/>
      <c r="I132" s="110"/>
      <c r="J132" s="110"/>
      <c r="K132" s="554" t="s">
        <v>720</v>
      </c>
      <c r="L132" s="554"/>
      <c r="M132" s="554"/>
      <c r="N132" s="555"/>
      <c r="O132" s="17">
        <v>19</v>
      </c>
    </row>
    <row r="133" spans="2:16" ht="15" customHeight="1">
      <c r="B133" s="87">
        <v>106</v>
      </c>
      <c r="C133" s="556" t="s">
        <v>721</v>
      </c>
      <c r="D133" s="557"/>
      <c r="E133" s="111"/>
      <c r="F133" s="111"/>
      <c r="G133" s="111"/>
      <c r="H133" s="111"/>
      <c r="I133" s="111"/>
      <c r="J133" s="111"/>
      <c r="K133" s="558" t="s">
        <v>33</v>
      </c>
      <c r="L133" s="558"/>
      <c r="M133" s="558"/>
      <c r="N133" s="559"/>
      <c r="O133" s="17">
        <v>27</v>
      </c>
    </row>
    <row r="134" spans="2:16" ht="15" customHeight="1">
      <c r="B134" s="107">
        <v>107</v>
      </c>
      <c r="C134" s="552" t="s">
        <v>722</v>
      </c>
      <c r="D134" s="553"/>
      <c r="E134" s="110"/>
      <c r="F134" s="110"/>
      <c r="G134" s="110"/>
      <c r="H134" s="110"/>
      <c r="I134" s="110"/>
      <c r="J134" s="110"/>
      <c r="K134" s="554" t="s">
        <v>33</v>
      </c>
      <c r="L134" s="554"/>
      <c r="M134" s="554"/>
      <c r="N134" s="555"/>
      <c r="O134" s="17">
        <v>58</v>
      </c>
    </row>
    <row r="135" spans="2:16" ht="15" customHeight="1">
      <c r="B135" s="87">
        <v>108</v>
      </c>
      <c r="C135" s="556" t="s">
        <v>723</v>
      </c>
      <c r="D135" s="557"/>
      <c r="E135" s="111"/>
      <c r="F135" s="111"/>
      <c r="G135" s="111"/>
      <c r="H135" s="111"/>
      <c r="I135" s="111"/>
      <c r="J135" s="111"/>
      <c r="K135" s="558" t="s">
        <v>33</v>
      </c>
      <c r="L135" s="558"/>
      <c r="M135" s="558"/>
      <c r="N135" s="559"/>
      <c r="O135" s="17">
        <v>72</v>
      </c>
    </row>
    <row r="136" spans="2:16" ht="15" customHeight="1">
      <c r="B136" s="107">
        <v>109</v>
      </c>
      <c r="C136" s="552" t="s">
        <v>724</v>
      </c>
      <c r="D136" s="553"/>
      <c r="E136" s="110"/>
      <c r="F136" s="110"/>
      <c r="G136" s="110"/>
      <c r="H136" s="110"/>
      <c r="I136" s="110"/>
      <c r="J136" s="110"/>
      <c r="K136" s="554" t="s">
        <v>33</v>
      </c>
      <c r="L136" s="554"/>
      <c r="M136" s="554"/>
      <c r="N136" s="555"/>
      <c r="O136" s="17">
        <f>33+3</f>
        <v>36</v>
      </c>
    </row>
    <row r="137" spans="2:16" ht="15" customHeight="1">
      <c r="B137" s="87">
        <v>110</v>
      </c>
      <c r="C137" s="556" t="s">
        <v>725</v>
      </c>
      <c r="D137" s="557"/>
      <c r="E137" s="111"/>
      <c r="F137" s="111"/>
      <c r="G137" s="111"/>
      <c r="H137" s="111"/>
      <c r="I137" s="111"/>
      <c r="J137" s="111"/>
      <c r="K137" s="558"/>
      <c r="L137" s="558"/>
      <c r="M137" s="558"/>
      <c r="N137" s="559"/>
      <c r="O137" s="17">
        <v>5</v>
      </c>
    </row>
    <row r="138" spans="2:16" ht="15" customHeight="1">
      <c r="B138" s="107">
        <v>111</v>
      </c>
      <c r="C138" s="552" t="s">
        <v>726</v>
      </c>
      <c r="D138" s="553"/>
      <c r="E138" s="110"/>
      <c r="F138" s="110"/>
      <c r="G138" s="110"/>
      <c r="H138" s="110"/>
      <c r="I138" s="110"/>
      <c r="J138" s="110"/>
      <c r="K138" s="554"/>
      <c r="L138" s="554"/>
      <c r="M138" s="554"/>
      <c r="N138" s="555"/>
      <c r="O138" s="17">
        <v>16</v>
      </c>
      <c r="P138" s="17">
        <v>1</v>
      </c>
    </row>
    <row r="139" spans="2:16" ht="15" customHeight="1">
      <c r="B139" s="87">
        <v>112</v>
      </c>
      <c r="C139" s="556" t="s">
        <v>727</v>
      </c>
      <c r="D139" s="557"/>
      <c r="E139" s="111"/>
      <c r="F139" s="111"/>
      <c r="G139" s="111"/>
      <c r="H139" s="111"/>
      <c r="I139" s="111"/>
      <c r="J139" s="111"/>
      <c r="K139" s="558" t="s">
        <v>728</v>
      </c>
      <c r="L139" s="558"/>
      <c r="M139" s="558"/>
      <c r="N139" s="559"/>
      <c r="O139" s="17">
        <v>102</v>
      </c>
      <c r="P139" s="17">
        <v>4</v>
      </c>
    </row>
    <row r="140" spans="2:16" ht="15" customHeight="1">
      <c r="B140" s="107">
        <v>113</v>
      </c>
      <c r="C140" s="552" t="s">
        <v>729</v>
      </c>
      <c r="D140" s="553"/>
      <c r="E140" s="110"/>
      <c r="F140" s="110"/>
      <c r="G140" s="110"/>
      <c r="H140" s="110"/>
      <c r="I140" s="110"/>
      <c r="J140" s="110"/>
      <c r="K140" s="554" t="s">
        <v>730</v>
      </c>
      <c r="L140" s="554"/>
      <c r="M140" s="554"/>
      <c r="N140" s="555"/>
      <c r="O140" s="17">
        <v>24</v>
      </c>
      <c r="P140" s="17">
        <v>1</v>
      </c>
    </row>
    <row r="141" spans="2:16" ht="15" customHeight="1">
      <c r="B141" s="87">
        <v>114</v>
      </c>
      <c r="C141" s="556" t="s">
        <v>731</v>
      </c>
      <c r="D141" s="557"/>
      <c r="E141" s="111"/>
      <c r="F141" s="111"/>
      <c r="G141" s="111"/>
      <c r="H141" s="111"/>
      <c r="I141" s="111"/>
      <c r="J141" s="111"/>
      <c r="K141" s="558"/>
      <c r="L141" s="558"/>
      <c r="M141" s="558"/>
      <c r="N141" s="559"/>
      <c r="O141" s="17">
        <v>35</v>
      </c>
    </row>
    <row r="142" spans="2:16" ht="15" customHeight="1">
      <c r="B142" s="107">
        <v>115</v>
      </c>
      <c r="C142" s="552" t="s">
        <v>732</v>
      </c>
      <c r="D142" s="553"/>
      <c r="E142" s="110"/>
      <c r="F142" s="110"/>
      <c r="G142" s="110"/>
      <c r="H142" s="110"/>
      <c r="I142" s="110"/>
      <c r="J142" s="110"/>
      <c r="K142" s="554"/>
      <c r="L142" s="554"/>
      <c r="M142" s="554"/>
      <c r="N142" s="555"/>
      <c r="O142" s="17">
        <v>28</v>
      </c>
    </row>
    <row r="143" spans="2:16" ht="15" customHeight="1">
      <c r="B143" s="107">
        <v>123</v>
      </c>
      <c r="C143" s="560" t="s">
        <v>733</v>
      </c>
      <c r="D143" s="561"/>
      <c r="E143" s="110"/>
      <c r="F143" s="110"/>
      <c r="G143" s="110"/>
      <c r="H143" s="110"/>
      <c r="I143" s="110"/>
      <c r="J143" s="110"/>
      <c r="K143" s="554"/>
      <c r="L143" s="554"/>
      <c r="M143" s="554"/>
      <c r="N143" s="555"/>
    </row>
    <row r="144" spans="2:16" ht="15" customHeight="1">
      <c r="B144" s="87">
        <v>124</v>
      </c>
      <c r="C144" s="552" t="s">
        <v>734</v>
      </c>
      <c r="D144" s="553"/>
      <c r="E144" s="111"/>
      <c r="F144" s="111"/>
      <c r="G144" s="111"/>
      <c r="H144" s="111"/>
      <c r="I144" s="111"/>
      <c r="J144" s="111"/>
      <c r="K144" s="558"/>
      <c r="L144" s="558"/>
      <c r="M144" s="558"/>
      <c r="N144" s="559"/>
    </row>
    <row r="145" spans="2:17" ht="15" customHeight="1">
      <c r="B145" s="107">
        <v>125</v>
      </c>
      <c r="C145" s="552"/>
      <c r="D145" s="553"/>
      <c r="E145" s="110"/>
      <c r="F145" s="110"/>
      <c r="G145" s="110"/>
      <c r="H145" s="110"/>
      <c r="I145" s="110"/>
      <c r="J145" s="110"/>
      <c r="K145" s="554"/>
      <c r="L145" s="554"/>
      <c r="M145" s="554"/>
      <c r="N145" s="555"/>
    </row>
    <row r="146" spans="2:17" ht="15" customHeight="1">
      <c r="B146" s="87">
        <v>126</v>
      </c>
      <c r="C146" s="556"/>
      <c r="D146" s="557"/>
      <c r="E146" s="111"/>
      <c r="F146" s="111"/>
      <c r="G146" s="111"/>
      <c r="H146" s="111"/>
      <c r="I146" s="111"/>
      <c r="J146" s="111"/>
      <c r="K146" s="558"/>
      <c r="L146" s="558"/>
      <c r="M146" s="558"/>
      <c r="N146" s="559"/>
    </row>
    <row r="147" spans="2:17" ht="15" customHeight="1">
      <c r="B147" s="107">
        <v>127</v>
      </c>
      <c r="C147" s="552"/>
      <c r="D147" s="553"/>
      <c r="E147" s="110"/>
      <c r="F147" s="110"/>
      <c r="G147" s="110"/>
      <c r="H147" s="110"/>
      <c r="I147" s="110"/>
      <c r="J147" s="110"/>
      <c r="K147" s="554"/>
      <c r="L147" s="554"/>
      <c r="M147" s="554"/>
      <c r="N147" s="555"/>
    </row>
    <row r="148" spans="2:17" ht="15" customHeight="1">
      <c r="B148" s="87">
        <v>128</v>
      </c>
      <c r="C148" s="556"/>
      <c r="D148" s="557"/>
      <c r="E148" s="111"/>
      <c r="F148" s="111"/>
      <c r="G148" s="111"/>
      <c r="H148" s="111"/>
      <c r="I148" s="111"/>
      <c r="J148" s="111"/>
      <c r="K148" s="558"/>
      <c r="L148" s="558"/>
      <c r="M148" s="558"/>
      <c r="N148" s="559"/>
    </row>
    <row r="149" spans="2:17" ht="15" customHeight="1">
      <c r="B149" s="107">
        <v>129</v>
      </c>
      <c r="C149" s="552"/>
      <c r="D149" s="553"/>
      <c r="E149" s="110"/>
      <c r="F149" s="110"/>
      <c r="G149" s="110"/>
      <c r="H149" s="110"/>
      <c r="I149" s="110"/>
      <c r="J149" s="110"/>
      <c r="K149" s="554"/>
      <c r="L149" s="554"/>
      <c r="M149" s="554"/>
      <c r="N149" s="555"/>
    </row>
    <row r="150" spans="2:17" ht="15" customHeight="1">
      <c r="B150" s="87">
        <v>130</v>
      </c>
      <c r="C150" s="556"/>
      <c r="D150" s="557"/>
      <c r="E150" s="111"/>
      <c r="F150" s="111"/>
      <c r="G150" s="111"/>
      <c r="H150" s="111"/>
      <c r="I150" s="111"/>
      <c r="J150" s="111"/>
      <c r="K150" s="558"/>
      <c r="L150" s="558"/>
      <c r="M150" s="558"/>
      <c r="N150" s="559"/>
      <c r="P150" s="17">
        <f>SUM(O1:O145)</f>
        <v>4719</v>
      </c>
      <c r="Q150" s="17">
        <f>SUM(P1:P142)</f>
        <v>7</v>
      </c>
    </row>
    <row r="151" spans="2:17" ht="15" customHeight="1">
      <c r="B151" s="107">
        <v>131</v>
      </c>
      <c r="C151" s="552"/>
      <c r="D151" s="553"/>
      <c r="E151" s="110"/>
      <c r="F151" s="110"/>
      <c r="G151" s="110"/>
      <c r="H151" s="110"/>
      <c r="I151" s="110"/>
      <c r="J151" s="110"/>
      <c r="K151" s="554"/>
      <c r="L151" s="554"/>
      <c r="M151" s="554"/>
      <c r="N151" s="555"/>
    </row>
    <row r="152" spans="2:17" ht="15" customHeight="1">
      <c r="B152" s="87">
        <v>132</v>
      </c>
      <c r="C152" s="556"/>
      <c r="D152" s="557"/>
      <c r="E152" s="111"/>
      <c r="F152" s="111"/>
      <c r="G152" s="111"/>
      <c r="H152" s="111"/>
      <c r="I152" s="111"/>
      <c r="J152" s="111"/>
      <c r="K152" s="558"/>
      <c r="L152" s="558"/>
      <c r="M152" s="558"/>
      <c r="N152" s="559"/>
    </row>
    <row r="153" spans="2:17" ht="15" customHeight="1">
      <c r="B153" s="107">
        <v>133</v>
      </c>
      <c r="C153" s="552"/>
      <c r="D153" s="553"/>
      <c r="E153" s="110"/>
      <c r="F153" s="110"/>
      <c r="G153" s="110"/>
      <c r="H153" s="110"/>
      <c r="I153" s="110"/>
      <c r="J153" s="110"/>
      <c r="K153" s="554"/>
      <c r="L153" s="554"/>
      <c r="M153" s="554"/>
      <c r="N153" s="555"/>
    </row>
    <row r="154" spans="2:17" ht="15" customHeight="1">
      <c r="B154" s="87">
        <v>134</v>
      </c>
      <c r="C154" s="556"/>
      <c r="D154" s="557"/>
      <c r="E154" s="111"/>
      <c r="F154" s="111"/>
      <c r="G154" s="111"/>
      <c r="H154" s="111"/>
      <c r="I154" s="111"/>
      <c r="J154" s="111"/>
      <c r="K154" s="558"/>
      <c r="L154" s="558"/>
      <c r="M154" s="558"/>
      <c r="N154" s="559"/>
    </row>
    <row r="155" spans="2:17" ht="15" customHeight="1">
      <c r="B155" s="107">
        <v>135</v>
      </c>
      <c r="C155" s="552"/>
      <c r="D155" s="553"/>
      <c r="E155" s="110"/>
      <c r="F155" s="110"/>
      <c r="G155" s="110"/>
      <c r="H155" s="110"/>
      <c r="I155" s="110"/>
      <c r="J155" s="110"/>
      <c r="K155" s="554"/>
      <c r="L155" s="554"/>
      <c r="M155" s="554"/>
      <c r="N155" s="555"/>
    </row>
    <row r="156" spans="2:17" ht="15" customHeight="1">
      <c r="B156" s="87">
        <v>136</v>
      </c>
      <c r="C156" s="556"/>
      <c r="D156" s="557"/>
      <c r="E156" s="111"/>
      <c r="F156" s="111"/>
      <c r="G156" s="111"/>
      <c r="H156" s="111"/>
      <c r="I156" s="111"/>
      <c r="J156" s="111"/>
      <c r="K156" s="558"/>
      <c r="L156" s="558"/>
      <c r="M156" s="558"/>
      <c r="N156" s="559"/>
    </row>
    <row r="157" spans="2:17" ht="15" customHeight="1">
      <c r="B157" s="107">
        <v>137</v>
      </c>
      <c r="C157" s="552"/>
      <c r="D157" s="553"/>
      <c r="E157" s="110"/>
      <c r="F157" s="110"/>
      <c r="G157" s="110"/>
      <c r="H157" s="110"/>
      <c r="I157" s="110"/>
      <c r="J157" s="110"/>
      <c r="K157" s="554"/>
      <c r="L157" s="554"/>
      <c r="M157" s="554"/>
      <c r="N157" s="555"/>
    </row>
    <row r="158" spans="2:17" ht="15" customHeight="1">
      <c r="B158" s="87">
        <v>138</v>
      </c>
      <c r="C158" s="556"/>
      <c r="D158" s="557"/>
      <c r="E158" s="111"/>
      <c r="F158" s="111"/>
      <c r="G158" s="111"/>
      <c r="H158" s="111"/>
      <c r="I158" s="111"/>
      <c r="J158" s="111"/>
      <c r="K158" s="558"/>
      <c r="L158" s="558"/>
      <c r="M158" s="558"/>
      <c r="N158" s="559"/>
    </row>
    <row r="159" spans="2:17" ht="15" customHeight="1">
      <c r="B159" s="107">
        <v>139</v>
      </c>
      <c r="C159" s="552"/>
      <c r="D159" s="553"/>
      <c r="E159" s="110"/>
      <c r="F159" s="110"/>
      <c r="G159" s="110"/>
      <c r="H159" s="110"/>
      <c r="I159" s="110"/>
      <c r="J159" s="110"/>
      <c r="K159" s="554"/>
      <c r="L159" s="554"/>
      <c r="M159" s="554"/>
      <c r="N159" s="555"/>
    </row>
    <row r="160" spans="2:17" ht="15" customHeight="1">
      <c r="B160" s="87">
        <v>140</v>
      </c>
      <c r="C160" s="556"/>
      <c r="D160" s="557"/>
      <c r="E160" s="111"/>
      <c r="F160" s="111"/>
      <c r="G160" s="111"/>
      <c r="H160" s="111"/>
      <c r="I160" s="111"/>
      <c r="J160" s="111"/>
      <c r="K160" s="558"/>
      <c r="L160" s="558"/>
      <c r="M160" s="558"/>
      <c r="N160" s="559"/>
    </row>
    <row r="161" spans="2:14" ht="15" customHeight="1">
      <c r="B161" s="107">
        <v>141</v>
      </c>
      <c r="C161" s="552"/>
      <c r="D161" s="553"/>
      <c r="E161" s="110"/>
      <c r="F161" s="110"/>
      <c r="G161" s="110"/>
      <c r="H161" s="110"/>
      <c r="I161" s="110"/>
      <c r="J161" s="110"/>
      <c r="K161" s="554"/>
      <c r="L161" s="554"/>
      <c r="M161" s="554"/>
      <c r="N161" s="555"/>
    </row>
    <row r="162" spans="2:14" ht="15" customHeight="1">
      <c r="B162" s="87">
        <v>142</v>
      </c>
      <c r="C162" s="556"/>
      <c r="D162" s="557"/>
      <c r="E162" s="111"/>
      <c r="F162" s="111"/>
      <c r="G162" s="111"/>
      <c r="H162" s="111"/>
      <c r="I162" s="111"/>
      <c r="J162" s="111"/>
      <c r="K162" s="558"/>
      <c r="L162" s="558"/>
      <c r="M162" s="558"/>
      <c r="N162" s="559"/>
    </row>
    <row r="163" spans="2:14" ht="15" customHeight="1">
      <c r="B163" s="107">
        <v>143</v>
      </c>
      <c r="C163" s="552"/>
      <c r="D163" s="553"/>
      <c r="E163" s="110"/>
      <c r="F163" s="110"/>
      <c r="G163" s="110"/>
      <c r="H163" s="110"/>
      <c r="I163" s="110"/>
      <c r="J163" s="110"/>
      <c r="K163" s="554"/>
      <c r="L163" s="554"/>
      <c r="M163" s="554"/>
      <c r="N163" s="555"/>
    </row>
    <row r="164" spans="2:14" ht="15" customHeight="1">
      <c r="B164" s="87">
        <v>144</v>
      </c>
      <c r="C164" s="556"/>
      <c r="D164" s="557"/>
      <c r="E164" s="111"/>
      <c r="F164" s="111"/>
      <c r="G164" s="111"/>
      <c r="H164" s="111"/>
      <c r="I164" s="111"/>
      <c r="J164" s="111"/>
      <c r="K164" s="558"/>
      <c r="L164" s="558"/>
      <c r="M164" s="558"/>
      <c r="N164" s="559"/>
    </row>
    <row r="165" spans="2:14" ht="15" customHeight="1">
      <c r="B165" s="107">
        <v>145</v>
      </c>
      <c r="C165" s="552"/>
      <c r="D165" s="553"/>
      <c r="E165" s="110"/>
      <c r="F165" s="110"/>
      <c r="G165" s="110"/>
      <c r="H165" s="110"/>
      <c r="I165" s="110"/>
      <c r="J165" s="110"/>
      <c r="K165" s="554"/>
      <c r="L165" s="554"/>
      <c r="M165" s="554"/>
      <c r="N165" s="555"/>
    </row>
    <row r="166" spans="2:14" ht="15" customHeight="1">
      <c r="B166" s="87">
        <v>146</v>
      </c>
      <c r="C166" s="556"/>
      <c r="D166" s="557"/>
      <c r="E166" s="111"/>
      <c r="F166" s="111"/>
      <c r="G166" s="111"/>
      <c r="H166" s="111"/>
      <c r="I166" s="111"/>
      <c r="J166" s="111"/>
      <c r="K166" s="558"/>
      <c r="L166" s="558"/>
      <c r="M166" s="558"/>
      <c r="N166" s="559"/>
    </row>
    <row r="167" spans="2:14" ht="15" customHeight="1">
      <c r="B167" s="107">
        <v>147</v>
      </c>
      <c r="C167" s="552"/>
      <c r="D167" s="553"/>
      <c r="E167" s="110"/>
      <c r="F167" s="110"/>
      <c r="G167" s="110"/>
      <c r="H167" s="110"/>
      <c r="I167" s="110"/>
      <c r="J167" s="110"/>
      <c r="K167" s="554"/>
      <c r="L167" s="554"/>
      <c r="M167" s="554"/>
      <c r="N167" s="555"/>
    </row>
    <row r="168" spans="2:14" ht="15" customHeight="1">
      <c r="B168" s="87">
        <v>148</v>
      </c>
      <c r="C168" s="556"/>
      <c r="D168" s="557"/>
      <c r="E168" s="111"/>
      <c r="F168" s="111"/>
      <c r="G168" s="111"/>
      <c r="H168" s="111"/>
      <c r="I168" s="111"/>
      <c r="J168" s="111"/>
      <c r="K168" s="558"/>
      <c r="L168" s="558"/>
      <c r="M168" s="558"/>
      <c r="N168" s="559"/>
    </row>
    <row r="169" spans="2:14" ht="15" customHeight="1">
      <c r="B169" s="107">
        <v>149</v>
      </c>
      <c r="C169" s="552"/>
      <c r="D169" s="553"/>
      <c r="E169" s="110"/>
      <c r="F169" s="110"/>
      <c r="G169" s="110"/>
      <c r="H169" s="110"/>
      <c r="I169" s="110"/>
      <c r="J169" s="110"/>
      <c r="K169" s="554"/>
      <c r="L169" s="554"/>
      <c r="M169" s="554"/>
      <c r="N169" s="555"/>
    </row>
    <row r="170" spans="2:14" ht="15" customHeight="1">
      <c r="B170" s="87">
        <v>150</v>
      </c>
      <c r="C170" s="556"/>
      <c r="D170" s="557"/>
      <c r="E170" s="111"/>
      <c r="F170" s="111"/>
      <c r="G170" s="111"/>
      <c r="H170" s="111"/>
      <c r="I170" s="111"/>
      <c r="J170" s="111"/>
      <c r="K170" s="558"/>
      <c r="L170" s="558"/>
      <c r="M170" s="558"/>
      <c r="N170" s="559"/>
    </row>
    <row r="171" spans="2:14" ht="15" customHeight="1">
      <c r="B171" s="107">
        <v>151</v>
      </c>
      <c r="C171" s="552"/>
      <c r="D171" s="553"/>
      <c r="E171" s="110"/>
      <c r="F171" s="110"/>
      <c r="G171" s="110"/>
      <c r="H171" s="110"/>
      <c r="I171" s="110"/>
      <c r="J171" s="110"/>
      <c r="K171" s="554"/>
      <c r="L171" s="554"/>
      <c r="M171" s="554"/>
      <c r="N171" s="555"/>
    </row>
    <row r="172" spans="2:14" ht="15" customHeight="1">
      <c r="B172" s="87">
        <v>152</v>
      </c>
      <c r="C172" s="556"/>
      <c r="D172" s="557"/>
      <c r="E172" s="111"/>
      <c r="F172" s="111"/>
      <c r="G172" s="111"/>
      <c r="H172" s="111"/>
      <c r="I172" s="111"/>
      <c r="J172" s="111"/>
      <c r="K172" s="558"/>
      <c r="L172" s="558"/>
      <c r="M172" s="558"/>
      <c r="N172" s="559"/>
    </row>
    <row r="173" spans="2:14" ht="15" customHeight="1">
      <c r="B173" s="107">
        <v>153</v>
      </c>
      <c r="C173" s="552"/>
      <c r="D173" s="553"/>
      <c r="E173" s="110"/>
      <c r="F173" s="110"/>
      <c r="G173" s="110"/>
      <c r="H173" s="110"/>
      <c r="I173" s="110"/>
      <c r="J173" s="110"/>
      <c r="K173" s="554"/>
      <c r="L173" s="554"/>
      <c r="M173" s="554"/>
      <c r="N173" s="555"/>
    </row>
    <row r="174" spans="2:14" ht="15" customHeight="1">
      <c r="B174" s="87">
        <v>154</v>
      </c>
      <c r="C174" s="556"/>
      <c r="D174" s="557"/>
      <c r="E174" s="111"/>
      <c r="F174" s="111"/>
      <c r="G174" s="111"/>
      <c r="H174" s="111"/>
      <c r="I174" s="111"/>
      <c r="J174" s="111"/>
      <c r="K174" s="558"/>
      <c r="L174" s="558"/>
      <c r="M174" s="558"/>
      <c r="N174" s="559"/>
    </row>
    <row r="175" spans="2:14" ht="15" customHeight="1">
      <c r="B175" s="107">
        <v>155</v>
      </c>
      <c r="C175" s="552"/>
      <c r="D175" s="553"/>
      <c r="E175" s="110"/>
      <c r="F175" s="110"/>
      <c r="G175" s="110"/>
      <c r="H175" s="110"/>
      <c r="I175" s="110"/>
      <c r="J175" s="110"/>
      <c r="K175" s="554"/>
      <c r="L175" s="554"/>
      <c r="M175" s="554"/>
      <c r="N175" s="555"/>
    </row>
    <row r="176" spans="2:14" ht="15" customHeight="1">
      <c r="B176" s="87">
        <v>156</v>
      </c>
      <c r="C176" s="556"/>
      <c r="D176" s="557"/>
      <c r="E176" s="111"/>
      <c r="F176" s="111"/>
      <c r="G176" s="111"/>
      <c r="H176" s="111"/>
      <c r="I176" s="111"/>
      <c r="J176" s="111"/>
      <c r="K176" s="558"/>
      <c r="L176" s="558"/>
      <c r="M176" s="558"/>
      <c r="N176" s="559"/>
    </row>
    <row r="177" spans="2:14" ht="15" customHeight="1">
      <c r="B177" s="107">
        <v>157</v>
      </c>
      <c r="C177" s="552"/>
      <c r="D177" s="553"/>
      <c r="E177" s="110"/>
      <c r="F177" s="110"/>
      <c r="G177" s="110"/>
      <c r="H177" s="110"/>
      <c r="I177" s="110"/>
      <c r="J177" s="110"/>
      <c r="K177" s="554"/>
      <c r="L177" s="554"/>
      <c r="M177" s="554"/>
      <c r="N177" s="555"/>
    </row>
    <row r="178" spans="2:14" ht="15" customHeight="1">
      <c r="B178" s="87">
        <v>158</v>
      </c>
      <c r="C178" s="556"/>
      <c r="D178" s="557"/>
      <c r="E178" s="111"/>
      <c r="F178" s="111"/>
      <c r="G178" s="111"/>
      <c r="H178" s="111"/>
      <c r="I178" s="111"/>
      <c r="J178" s="111"/>
      <c r="K178" s="558"/>
      <c r="L178" s="558"/>
      <c r="M178" s="558"/>
      <c r="N178" s="559"/>
    </row>
    <row r="179" spans="2:14" ht="15" customHeight="1">
      <c r="B179" s="107">
        <v>159</v>
      </c>
      <c r="C179" s="552"/>
      <c r="D179" s="553"/>
      <c r="E179" s="110"/>
      <c r="F179" s="110"/>
      <c r="G179" s="110"/>
      <c r="H179" s="110"/>
      <c r="I179" s="110"/>
      <c r="J179" s="110"/>
      <c r="K179" s="554"/>
      <c r="L179" s="554"/>
      <c r="M179" s="554"/>
      <c r="N179" s="555"/>
    </row>
    <row r="180" spans="2:14" ht="15" customHeight="1">
      <c r="B180" s="87">
        <v>160</v>
      </c>
      <c r="C180" s="556"/>
      <c r="D180" s="557"/>
      <c r="E180" s="111"/>
      <c r="F180" s="111"/>
      <c r="G180" s="111"/>
      <c r="H180" s="111"/>
      <c r="I180" s="111"/>
      <c r="J180" s="111"/>
      <c r="K180" s="558"/>
      <c r="L180" s="558"/>
      <c r="M180" s="558"/>
      <c r="N180" s="559"/>
    </row>
    <row r="181" spans="2:14" ht="15" customHeight="1">
      <c r="B181" s="107">
        <v>161</v>
      </c>
      <c r="C181" s="552"/>
      <c r="D181" s="553"/>
      <c r="E181" s="110"/>
      <c r="F181" s="110"/>
      <c r="G181" s="110"/>
      <c r="H181" s="110"/>
      <c r="I181" s="110"/>
      <c r="J181" s="110"/>
      <c r="K181" s="554"/>
      <c r="L181" s="554"/>
      <c r="M181" s="554"/>
      <c r="N181" s="555"/>
    </row>
    <row r="182" spans="2:14" ht="15" customHeight="1">
      <c r="B182" s="87">
        <v>162</v>
      </c>
      <c r="C182" s="556"/>
      <c r="D182" s="557"/>
      <c r="E182" s="111"/>
      <c r="F182" s="111"/>
      <c r="G182" s="111"/>
      <c r="H182" s="111"/>
      <c r="I182" s="111"/>
      <c r="J182" s="111"/>
      <c r="K182" s="558"/>
      <c r="L182" s="558"/>
      <c r="M182" s="558"/>
      <c r="N182" s="559"/>
    </row>
    <row r="183" spans="2:14" ht="15" customHeight="1">
      <c r="B183" s="107">
        <v>163</v>
      </c>
      <c r="C183" s="552"/>
      <c r="D183" s="553"/>
      <c r="E183" s="110"/>
      <c r="F183" s="110"/>
      <c r="G183" s="110"/>
      <c r="H183" s="110"/>
      <c r="I183" s="110"/>
      <c r="J183" s="110"/>
      <c r="K183" s="554"/>
      <c r="L183" s="554"/>
      <c r="M183" s="554"/>
      <c r="N183" s="555"/>
    </row>
    <row r="184" spans="2:14" ht="15" customHeight="1">
      <c r="B184" s="87">
        <v>164</v>
      </c>
      <c r="C184" s="556"/>
      <c r="D184" s="557"/>
      <c r="E184" s="111"/>
      <c r="F184" s="111"/>
      <c r="G184" s="111"/>
      <c r="H184" s="111"/>
      <c r="I184" s="111"/>
      <c r="J184" s="111"/>
      <c r="K184" s="558"/>
      <c r="L184" s="558"/>
      <c r="M184" s="558"/>
      <c r="N184" s="559"/>
    </row>
    <row r="185" spans="2:14" ht="15" customHeight="1">
      <c r="B185" s="107">
        <v>165</v>
      </c>
      <c r="C185" s="552"/>
      <c r="D185" s="553"/>
      <c r="E185" s="110"/>
      <c r="F185" s="110"/>
      <c r="G185" s="110"/>
      <c r="H185" s="110"/>
      <c r="I185" s="110"/>
      <c r="J185" s="110"/>
      <c r="K185" s="554"/>
      <c r="L185" s="554"/>
      <c r="M185" s="554"/>
      <c r="N185" s="555"/>
    </row>
    <row r="186" spans="2:14" ht="15" customHeight="1">
      <c r="B186" s="87">
        <v>166</v>
      </c>
      <c r="C186" s="556"/>
      <c r="D186" s="557"/>
      <c r="E186" s="111"/>
      <c r="F186" s="111"/>
      <c r="G186" s="111"/>
      <c r="H186" s="111"/>
      <c r="I186" s="111"/>
      <c r="J186" s="111"/>
      <c r="K186" s="558"/>
      <c r="L186" s="558"/>
      <c r="M186" s="558"/>
      <c r="N186" s="559"/>
    </row>
    <row r="187" spans="2:14" ht="15" customHeight="1">
      <c r="B187" s="107">
        <v>167</v>
      </c>
      <c r="C187" s="552"/>
      <c r="D187" s="553"/>
      <c r="E187" s="110"/>
      <c r="F187" s="110"/>
      <c r="G187" s="110"/>
      <c r="H187" s="110"/>
      <c r="I187" s="110"/>
      <c r="J187" s="110"/>
      <c r="K187" s="554"/>
      <c r="L187" s="554"/>
      <c r="M187" s="554"/>
      <c r="N187" s="555"/>
    </row>
    <row r="188" spans="2:14" ht="15" customHeight="1">
      <c r="B188" s="87">
        <v>168</v>
      </c>
      <c r="C188" s="556"/>
      <c r="D188" s="557"/>
      <c r="E188" s="111"/>
      <c r="F188" s="111"/>
      <c r="G188" s="111"/>
      <c r="H188" s="111"/>
      <c r="I188" s="111"/>
      <c r="J188" s="111"/>
      <c r="K188" s="558"/>
      <c r="L188" s="558"/>
      <c r="M188" s="558"/>
      <c r="N188" s="559"/>
    </row>
    <row r="189" spans="2:14" ht="15" customHeight="1">
      <c r="B189" s="107">
        <v>169</v>
      </c>
      <c r="C189" s="552"/>
      <c r="D189" s="553"/>
      <c r="E189" s="110"/>
      <c r="F189" s="110"/>
      <c r="G189" s="110"/>
      <c r="H189" s="110"/>
      <c r="I189" s="110"/>
      <c r="J189" s="110"/>
      <c r="K189" s="554"/>
      <c r="L189" s="554"/>
      <c r="M189" s="554"/>
      <c r="N189" s="555"/>
    </row>
    <row r="190" spans="2:14" ht="15" customHeight="1">
      <c r="B190" s="87">
        <v>170</v>
      </c>
      <c r="C190" s="556"/>
      <c r="D190" s="557"/>
      <c r="E190" s="111"/>
      <c r="F190" s="111"/>
      <c r="G190" s="111"/>
      <c r="H190" s="111"/>
      <c r="I190" s="111"/>
      <c r="J190" s="111"/>
      <c r="K190" s="558"/>
      <c r="L190" s="558"/>
      <c r="M190" s="558"/>
      <c r="N190" s="559"/>
    </row>
    <row r="191" spans="2:14" ht="15" customHeight="1">
      <c r="B191" s="107">
        <v>171</v>
      </c>
      <c r="C191" s="552"/>
      <c r="D191" s="553"/>
      <c r="E191" s="110"/>
      <c r="F191" s="110"/>
      <c r="G191" s="110"/>
      <c r="H191" s="110"/>
      <c r="I191" s="110"/>
      <c r="J191" s="110"/>
      <c r="K191" s="554"/>
      <c r="L191" s="554"/>
      <c r="M191" s="554"/>
      <c r="N191" s="555"/>
    </row>
    <row r="192" spans="2:14" ht="15" customHeight="1">
      <c r="B192" s="87">
        <v>172</v>
      </c>
      <c r="C192" s="556"/>
      <c r="D192" s="557"/>
      <c r="E192" s="111"/>
      <c r="F192" s="111"/>
      <c r="G192" s="111"/>
      <c r="H192" s="111"/>
      <c r="I192" s="111"/>
      <c r="J192" s="111"/>
      <c r="K192" s="558"/>
      <c r="L192" s="558"/>
      <c r="M192" s="558"/>
      <c r="N192" s="559"/>
    </row>
    <row r="193" spans="2:14" ht="15" customHeight="1">
      <c r="B193" s="107">
        <v>173</v>
      </c>
      <c r="C193" s="552"/>
      <c r="D193" s="553"/>
      <c r="E193" s="110"/>
      <c r="F193" s="110"/>
      <c r="G193" s="110"/>
      <c r="H193" s="110"/>
      <c r="I193" s="110"/>
      <c r="J193" s="110"/>
      <c r="K193" s="554"/>
      <c r="L193" s="554"/>
      <c r="M193" s="554"/>
      <c r="N193" s="555"/>
    </row>
    <row r="194" spans="2:14" ht="15" customHeight="1">
      <c r="B194" s="87">
        <v>174</v>
      </c>
      <c r="C194" s="556"/>
      <c r="D194" s="557"/>
      <c r="E194" s="111"/>
      <c r="F194" s="111"/>
      <c r="G194" s="111"/>
      <c r="H194" s="111"/>
      <c r="I194" s="111"/>
      <c r="J194" s="111"/>
      <c r="K194" s="558"/>
      <c r="L194" s="558"/>
      <c r="M194" s="558"/>
      <c r="N194" s="559"/>
    </row>
    <row r="195" spans="2:14" ht="15" customHeight="1">
      <c r="B195" s="107">
        <v>175</v>
      </c>
      <c r="C195" s="552"/>
      <c r="D195" s="553"/>
      <c r="E195" s="110"/>
      <c r="F195" s="110"/>
      <c r="G195" s="110"/>
      <c r="H195" s="110"/>
      <c r="I195" s="110"/>
      <c r="J195" s="110"/>
      <c r="K195" s="554"/>
      <c r="L195" s="554"/>
      <c r="M195" s="554"/>
      <c r="N195" s="555"/>
    </row>
    <row r="196" spans="2:14" ht="15" customHeight="1">
      <c r="B196" s="87">
        <v>176</v>
      </c>
      <c r="C196" s="556"/>
      <c r="D196" s="557"/>
      <c r="E196" s="111"/>
      <c r="F196" s="111"/>
      <c r="G196" s="111"/>
      <c r="H196" s="111"/>
      <c r="I196" s="111"/>
      <c r="J196" s="111"/>
      <c r="K196" s="558"/>
      <c r="L196" s="558"/>
      <c r="M196" s="558"/>
      <c r="N196" s="559"/>
    </row>
    <row r="197" spans="2:14" ht="15" customHeight="1">
      <c r="B197" s="107">
        <v>177</v>
      </c>
      <c r="C197" s="552"/>
      <c r="D197" s="553"/>
      <c r="E197" s="110"/>
      <c r="F197" s="110"/>
      <c r="G197" s="110"/>
      <c r="H197" s="110"/>
      <c r="I197" s="110"/>
      <c r="J197" s="110"/>
      <c r="K197" s="554"/>
      <c r="L197" s="554"/>
      <c r="M197" s="554"/>
      <c r="N197" s="555"/>
    </row>
    <row r="198" spans="2:14" ht="15" customHeight="1">
      <c r="B198" s="87">
        <v>178</v>
      </c>
      <c r="C198" s="556"/>
      <c r="D198" s="557"/>
      <c r="E198" s="111"/>
      <c r="F198" s="111"/>
      <c r="G198" s="111"/>
      <c r="H198" s="111"/>
      <c r="I198" s="111"/>
      <c r="J198" s="111"/>
      <c r="K198" s="558"/>
      <c r="L198" s="558"/>
      <c r="M198" s="558"/>
      <c r="N198" s="559"/>
    </row>
    <row r="199" spans="2:14" ht="15" customHeight="1">
      <c r="B199" s="107">
        <v>179</v>
      </c>
      <c r="C199" s="552"/>
      <c r="D199" s="553"/>
      <c r="E199" s="110"/>
      <c r="F199" s="110"/>
      <c r="G199" s="110"/>
      <c r="H199" s="110"/>
      <c r="I199" s="110"/>
      <c r="J199" s="110"/>
      <c r="K199" s="554"/>
      <c r="L199" s="554"/>
      <c r="M199" s="554"/>
      <c r="N199" s="555"/>
    </row>
    <row r="200" spans="2:14" ht="15" customHeight="1">
      <c r="B200" s="87">
        <v>180</v>
      </c>
      <c r="C200" s="556"/>
      <c r="D200" s="557"/>
      <c r="E200" s="111"/>
      <c r="F200" s="111"/>
      <c r="G200" s="111"/>
      <c r="H200" s="111"/>
      <c r="I200" s="111"/>
      <c r="J200" s="111"/>
      <c r="K200" s="558"/>
      <c r="L200" s="558"/>
      <c r="M200" s="558"/>
      <c r="N200" s="559"/>
    </row>
    <row r="201" spans="2:14" ht="15" customHeight="1">
      <c r="B201" s="107">
        <v>181</v>
      </c>
      <c r="C201" s="552"/>
      <c r="D201" s="553"/>
      <c r="E201" s="110"/>
      <c r="F201" s="110"/>
      <c r="G201" s="110"/>
      <c r="H201" s="110"/>
      <c r="I201" s="110"/>
      <c r="J201" s="110"/>
      <c r="K201" s="554"/>
      <c r="L201" s="554"/>
      <c r="M201" s="554"/>
      <c r="N201" s="555"/>
    </row>
    <row r="202" spans="2:14" ht="15" customHeight="1">
      <c r="B202" s="87">
        <v>182</v>
      </c>
      <c r="C202" s="556"/>
      <c r="D202" s="557"/>
      <c r="E202" s="111"/>
      <c r="F202" s="111"/>
      <c r="G202" s="111"/>
      <c r="H202" s="111"/>
      <c r="I202" s="111"/>
      <c r="J202" s="111"/>
      <c r="K202" s="558"/>
      <c r="L202" s="558"/>
      <c r="M202" s="558"/>
      <c r="N202" s="559"/>
    </row>
    <row r="203" spans="2:14" ht="15" customHeight="1">
      <c r="B203" s="107">
        <v>183</v>
      </c>
      <c r="C203" s="552"/>
      <c r="D203" s="553"/>
      <c r="E203" s="110"/>
      <c r="F203" s="110"/>
      <c r="G203" s="110"/>
      <c r="H203" s="110"/>
      <c r="I203" s="110"/>
      <c r="J203" s="110"/>
      <c r="K203" s="554"/>
      <c r="L203" s="554"/>
      <c r="M203" s="554"/>
      <c r="N203" s="555"/>
    </row>
    <row r="204" spans="2:14" ht="15" customHeight="1">
      <c r="B204" s="87">
        <v>184</v>
      </c>
      <c r="C204" s="556"/>
      <c r="D204" s="557"/>
      <c r="E204" s="111"/>
      <c r="F204" s="111"/>
      <c r="G204" s="111"/>
      <c r="H204" s="111"/>
      <c r="I204" s="111"/>
      <c r="J204" s="111"/>
      <c r="K204" s="558"/>
      <c r="L204" s="558"/>
      <c r="M204" s="558"/>
      <c r="N204" s="559"/>
    </row>
    <row r="205" spans="2:14" ht="15" customHeight="1">
      <c r="B205" s="107">
        <v>185</v>
      </c>
      <c r="C205" s="552"/>
      <c r="D205" s="553"/>
      <c r="E205" s="110"/>
      <c r="F205" s="110"/>
      <c r="G205" s="110"/>
      <c r="H205" s="110"/>
      <c r="I205" s="110"/>
      <c r="J205" s="110"/>
      <c r="K205" s="554"/>
      <c r="L205" s="554"/>
      <c r="M205" s="554"/>
      <c r="N205" s="555"/>
    </row>
    <row r="206" spans="2:14" ht="15" customHeight="1">
      <c r="B206" s="87">
        <v>186</v>
      </c>
      <c r="C206" s="556"/>
      <c r="D206" s="557"/>
      <c r="E206" s="111"/>
      <c r="F206" s="111"/>
      <c r="G206" s="111"/>
      <c r="H206" s="111"/>
      <c r="I206" s="111"/>
      <c r="J206" s="111"/>
      <c r="K206" s="558"/>
      <c r="L206" s="558"/>
      <c r="M206" s="558"/>
      <c r="N206" s="559"/>
    </row>
    <row r="207" spans="2:14" ht="15" customHeight="1">
      <c r="B207" s="107">
        <v>187</v>
      </c>
      <c r="C207" s="552"/>
      <c r="D207" s="553"/>
      <c r="E207" s="110"/>
      <c r="F207" s="110"/>
      <c r="G207" s="110"/>
      <c r="H207" s="110"/>
      <c r="I207" s="110"/>
      <c r="J207" s="110"/>
      <c r="K207" s="554"/>
      <c r="L207" s="554"/>
      <c r="M207" s="554"/>
      <c r="N207" s="555"/>
    </row>
    <row r="208" spans="2:14" ht="15" customHeight="1">
      <c r="B208" s="16">
        <v>188</v>
      </c>
      <c r="C208" s="273"/>
      <c r="D208" s="273"/>
      <c r="E208" s="102"/>
      <c r="F208" s="102"/>
      <c r="G208" s="102"/>
      <c r="H208" s="102"/>
      <c r="I208" s="102"/>
      <c r="J208" s="102"/>
      <c r="K208" s="546"/>
      <c r="L208" s="546"/>
      <c r="M208" s="546"/>
      <c r="N208" s="547"/>
    </row>
    <row r="209" spans="2:14" ht="15" customHeight="1">
      <c r="B209" s="87">
        <v>189</v>
      </c>
      <c r="C209" s="274"/>
      <c r="D209" s="274"/>
      <c r="E209" s="101"/>
      <c r="F209" s="101"/>
      <c r="G209" s="101"/>
      <c r="H209" s="101"/>
      <c r="I209" s="101"/>
      <c r="J209" s="101"/>
      <c r="K209" s="548"/>
      <c r="L209" s="548"/>
      <c r="M209" s="548"/>
      <c r="N209" s="549"/>
    </row>
    <row r="210" spans="2:14" ht="15" customHeight="1">
      <c r="B210" s="16">
        <v>190</v>
      </c>
      <c r="C210" s="273"/>
      <c r="D210" s="273"/>
      <c r="E210" s="102"/>
      <c r="F210" s="102"/>
      <c r="G210" s="102"/>
      <c r="H210" s="102"/>
      <c r="I210" s="102"/>
      <c r="J210" s="102"/>
      <c r="K210" s="550"/>
      <c r="L210" s="550"/>
      <c r="M210" s="550"/>
      <c r="N210" s="551"/>
    </row>
    <row r="211" spans="2:14" ht="15" customHeight="1">
      <c r="B211" s="87">
        <v>191</v>
      </c>
      <c r="C211" s="274"/>
      <c r="D211" s="274"/>
      <c r="E211" s="104"/>
      <c r="F211" s="104"/>
      <c r="G211" s="104"/>
      <c r="H211" s="104"/>
      <c r="I211" s="104"/>
      <c r="J211" s="104"/>
      <c r="K211" s="548"/>
      <c r="L211" s="548"/>
      <c r="M211" s="548"/>
      <c r="N211" s="549"/>
    </row>
    <row r="212" spans="2:14" ht="15" customHeight="1">
      <c r="B212" s="16">
        <v>192</v>
      </c>
      <c r="C212" s="273"/>
      <c r="D212" s="273"/>
      <c r="E212" s="102"/>
      <c r="F212" s="102"/>
      <c r="G212" s="102"/>
      <c r="H212" s="102"/>
      <c r="I212" s="102"/>
      <c r="J212" s="102"/>
      <c r="K212" s="550"/>
      <c r="L212" s="550"/>
      <c r="M212" s="550"/>
      <c r="N212" s="551"/>
    </row>
    <row r="213" spans="2:14" ht="15" customHeight="1">
      <c r="B213" s="87">
        <v>193</v>
      </c>
      <c r="C213" s="274"/>
      <c r="D213" s="274"/>
      <c r="E213" s="104"/>
      <c r="F213" s="104"/>
      <c r="G213" s="104"/>
      <c r="H213" s="104"/>
      <c r="I213" s="104"/>
      <c r="J213" s="104"/>
      <c r="K213" s="548"/>
      <c r="L213" s="548"/>
      <c r="M213" s="548"/>
      <c r="N213" s="549"/>
    </row>
    <row r="214" spans="2:14" ht="15" customHeight="1">
      <c r="B214" s="16">
        <v>194</v>
      </c>
      <c r="C214" s="273"/>
      <c r="D214" s="273"/>
      <c r="E214" s="102"/>
      <c r="F214" s="102"/>
      <c r="G214" s="102"/>
      <c r="H214" s="102"/>
      <c r="I214" s="102"/>
      <c r="J214" s="102"/>
      <c r="K214" s="550"/>
      <c r="L214" s="550"/>
      <c r="M214" s="550"/>
      <c r="N214" s="551"/>
    </row>
    <row r="215" spans="2:14" ht="15" customHeight="1">
      <c r="B215" s="87">
        <v>195</v>
      </c>
      <c r="C215" s="274"/>
      <c r="D215" s="274"/>
      <c r="E215" s="103"/>
      <c r="F215" s="103"/>
      <c r="G215" s="103"/>
      <c r="H215" s="103"/>
      <c r="I215" s="103"/>
      <c r="J215" s="103"/>
      <c r="K215" s="548"/>
      <c r="L215" s="548"/>
      <c r="M215" s="548"/>
      <c r="N215" s="549"/>
    </row>
    <row r="216" spans="2:14" ht="15" customHeight="1">
      <c r="B216" s="16">
        <v>196</v>
      </c>
      <c r="C216" s="273"/>
      <c r="D216" s="273"/>
      <c r="E216" s="105"/>
      <c r="F216" s="105"/>
      <c r="G216" s="105"/>
      <c r="H216" s="105"/>
      <c r="I216" s="105"/>
      <c r="J216" s="105"/>
      <c r="K216" s="550"/>
      <c r="L216" s="550"/>
      <c r="M216" s="550"/>
      <c r="N216" s="551"/>
    </row>
    <row r="217" spans="2:14" ht="15" customHeight="1">
      <c r="B217" s="87">
        <v>197</v>
      </c>
      <c r="C217" s="274"/>
      <c r="D217" s="274"/>
      <c r="E217" s="103"/>
      <c r="F217" s="103"/>
      <c r="G217" s="103"/>
      <c r="H217" s="103"/>
      <c r="I217" s="103"/>
      <c r="J217" s="103"/>
      <c r="K217" s="548"/>
      <c r="L217" s="548"/>
      <c r="M217" s="548"/>
      <c r="N217" s="549"/>
    </row>
    <row r="218" spans="2:14" ht="15" customHeight="1">
      <c r="B218" s="16">
        <v>198</v>
      </c>
      <c r="C218" s="273"/>
      <c r="D218" s="273"/>
      <c r="E218" s="105"/>
      <c r="F218" s="105"/>
      <c r="G218" s="105"/>
      <c r="H218" s="105"/>
      <c r="I218" s="105"/>
      <c r="J218" s="105"/>
      <c r="K218" s="550"/>
      <c r="L218" s="550"/>
      <c r="M218" s="550"/>
      <c r="N218" s="551"/>
    </row>
    <row r="219" spans="2:14" ht="15" customHeight="1">
      <c r="B219" s="87">
        <v>199</v>
      </c>
      <c r="C219" s="274"/>
      <c r="D219" s="274"/>
      <c r="E219" s="103"/>
      <c r="F219" s="103"/>
      <c r="G219" s="103"/>
      <c r="H219" s="103"/>
      <c r="I219" s="103"/>
      <c r="J219" s="103"/>
      <c r="K219" s="548"/>
      <c r="L219" s="548"/>
      <c r="M219" s="548"/>
      <c r="N219" s="549"/>
    </row>
    <row r="220" spans="2:14" ht="15" customHeight="1">
      <c r="B220" s="16">
        <v>200</v>
      </c>
      <c r="C220" s="273"/>
      <c r="D220" s="273"/>
      <c r="E220" s="105"/>
      <c r="F220" s="105"/>
      <c r="G220" s="105"/>
      <c r="H220" s="105"/>
      <c r="I220" s="105"/>
      <c r="J220" s="105"/>
      <c r="K220" s="550"/>
      <c r="L220" s="550"/>
      <c r="M220" s="550"/>
      <c r="N220" s="551"/>
    </row>
    <row r="221" spans="2:14" ht="15" customHeight="1">
      <c r="B221" s="87">
        <v>201</v>
      </c>
      <c r="C221" s="274"/>
      <c r="D221" s="274"/>
      <c r="E221" s="104"/>
      <c r="F221" s="104"/>
      <c r="G221" s="104"/>
      <c r="H221" s="104"/>
      <c r="I221" s="104"/>
      <c r="J221" s="104"/>
      <c r="K221" s="548"/>
      <c r="L221" s="548"/>
      <c r="M221" s="548"/>
      <c r="N221" s="549"/>
    </row>
    <row r="222" spans="2:14" ht="15" customHeight="1">
      <c r="B222" s="16">
        <v>202</v>
      </c>
      <c r="C222" s="273"/>
      <c r="D222" s="273"/>
      <c r="E222" s="105"/>
      <c r="F222" s="105"/>
      <c r="G222" s="105"/>
      <c r="H222" s="105"/>
      <c r="I222" s="105"/>
      <c r="J222" s="105"/>
      <c r="K222" s="550"/>
      <c r="L222" s="550"/>
      <c r="M222" s="550"/>
      <c r="N222" s="551"/>
    </row>
    <row r="223" spans="2:14" ht="15" customHeight="1">
      <c r="B223" s="87">
        <v>203</v>
      </c>
      <c r="C223" s="274"/>
      <c r="D223" s="274"/>
      <c r="E223" s="104"/>
      <c r="F223" s="104"/>
      <c r="G223" s="104"/>
      <c r="H223" s="104"/>
      <c r="I223" s="104"/>
      <c r="J223" s="104"/>
      <c r="K223" s="548"/>
      <c r="L223" s="548"/>
      <c r="M223" s="548"/>
      <c r="N223" s="549"/>
    </row>
    <row r="224" spans="2:14" ht="15" customHeight="1">
      <c r="B224" s="16">
        <v>204</v>
      </c>
      <c r="C224" s="273"/>
      <c r="D224" s="273"/>
      <c r="E224" s="105"/>
      <c r="F224" s="105"/>
      <c r="G224" s="105"/>
      <c r="H224" s="105"/>
      <c r="I224" s="105"/>
      <c r="J224" s="105"/>
      <c r="K224" s="550"/>
      <c r="L224" s="550"/>
      <c r="M224" s="550"/>
      <c r="N224" s="551"/>
    </row>
    <row r="225" spans="2:14" ht="15" customHeight="1">
      <c r="B225" s="87">
        <v>205</v>
      </c>
      <c r="C225" s="274"/>
      <c r="D225" s="274"/>
      <c r="E225" s="104"/>
      <c r="F225" s="104"/>
      <c r="G225" s="104"/>
      <c r="H225" s="104"/>
      <c r="I225" s="104"/>
      <c r="J225" s="104"/>
      <c r="K225" s="544"/>
      <c r="L225" s="544"/>
      <c r="M225" s="544"/>
      <c r="N225" s="545"/>
    </row>
    <row r="226" spans="2:14" ht="15" customHeight="1">
      <c r="B226" s="16">
        <v>206</v>
      </c>
      <c r="C226" s="273"/>
      <c r="D226" s="273"/>
      <c r="E226" s="105"/>
      <c r="F226" s="105"/>
      <c r="G226" s="105"/>
      <c r="H226" s="105"/>
      <c r="I226" s="105"/>
      <c r="J226" s="105"/>
      <c r="K226" s="550"/>
      <c r="L226" s="550"/>
      <c r="M226" s="550"/>
      <c r="N226" s="551"/>
    </row>
    <row r="227" spans="2:14" ht="15" customHeight="1">
      <c r="B227" s="87">
        <v>207</v>
      </c>
      <c r="C227" s="274"/>
      <c r="D227" s="274"/>
      <c r="E227" s="104"/>
      <c r="F227" s="104"/>
      <c r="G227" s="104"/>
      <c r="H227" s="104"/>
      <c r="I227" s="104"/>
      <c r="J227" s="104"/>
      <c r="K227" s="548"/>
      <c r="L227" s="548"/>
      <c r="M227" s="548"/>
      <c r="N227" s="549"/>
    </row>
    <row r="228" spans="2:14" ht="15" customHeight="1">
      <c r="B228" s="16">
        <v>208</v>
      </c>
      <c r="C228" s="273"/>
      <c r="D228" s="273"/>
      <c r="E228" s="105"/>
      <c r="F228" s="105"/>
      <c r="G228" s="105"/>
      <c r="H228" s="105"/>
      <c r="I228" s="105"/>
      <c r="J228" s="105"/>
      <c r="K228" s="550"/>
      <c r="L228" s="550"/>
      <c r="M228" s="550"/>
      <c r="N228" s="551"/>
    </row>
    <row r="229" spans="2:14" ht="15" customHeight="1">
      <c r="B229" s="87">
        <v>209</v>
      </c>
      <c r="C229" s="274"/>
      <c r="D229" s="274"/>
      <c r="E229" s="104"/>
      <c r="F229" s="104"/>
      <c r="G229" s="104"/>
      <c r="H229" s="104"/>
      <c r="I229" s="104"/>
      <c r="J229" s="104"/>
      <c r="K229" s="548"/>
      <c r="L229" s="548"/>
      <c r="M229" s="548"/>
      <c r="N229" s="549"/>
    </row>
    <row r="230" spans="2:14" ht="15" customHeight="1">
      <c r="B230" s="16">
        <v>210</v>
      </c>
      <c r="C230" s="281"/>
      <c r="D230" s="281"/>
      <c r="E230" s="105"/>
      <c r="F230" s="105"/>
      <c r="G230" s="105"/>
      <c r="H230" s="105"/>
      <c r="I230" s="105"/>
      <c r="J230" s="105"/>
      <c r="K230" s="550"/>
      <c r="L230" s="550"/>
      <c r="M230" s="550"/>
      <c r="N230" s="551"/>
    </row>
    <row r="231" spans="2:14" ht="15" customHeight="1">
      <c r="B231" s="87">
        <v>211</v>
      </c>
      <c r="C231" s="282"/>
      <c r="D231" s="282"/>
      <c r="E231" s="103"/>
      <c r="F231" s="103"/>
      <c r="G231" s="103"/>
      <c r="H231" s="103"/>
      <c r="I231" s="103"/>
      <c r="J231" s="103"/>
      <c r="K231" s="548"/>
      <c r="L231" s="548"/>
      <c r="M231" s="548"/>
      <c r="N231" s="549"/>
    </row>
    <row r="232" spans="2:14" ht="15" customHeight="1">
      <c r="B232" s="16">
        <v>212</v>
      </c>
      <c r="C232" s="281"/>
      <c r="D232" s="281"/>
      <c r="E232" s="105"/>
      <c r="F232" s="105"/>
      <c r="G232" s="105"/>
      <c r="H232" s="105"/>
      <c r="I232" s="105"/>
      <c r="J232" s="105"/>
      <c r="K232" s="550"/>
      <c r="L232" s="550"/>
      <c r="M232" s="550"/>
      <c r="N232" s="551"/>
    </row>
    <row r="233" spans="2:14" ht="15" customHeight="1">
      <c r="B233" s="87">
        <v>213</v>
      </c>
      <c r="C233" s="282"/>
      <c r="D233" s="282"/>
      <c r="E233" s="103"/>
      <c r="F233" s="103"/>
      <c r="G233" s="103"/>
      <c r="H233" s="103"/>
      <c r="I233" s="103"/>
      <c r="J233" s="103"/>
      <c r="K233" s="548"/>
      <c r="L233" s="548"/>
      <c r="M233" s="548"/>
      <c r="N233" s="549"/>
    </row>
    <row r="234" spans="2:14" ht="15" customHeight="1">
      <c r="B234" s="16">
        <v>214</v>
      </c>
      <c r="C234" s="281"/>
      <c r="D234" s="281"/>
      <c r="E234" s="102"/>
      <c r="F234" s="102"/>
      <c r="G234" s="102"/>
      <c r="H234" s="102"/>
      <c r="I234" s="102"/>
      <c r="J234" s="102"/>
      <c r="K234" s="546"/>
      <c r="L234" s="546"/>
      <c r="M234" s="546"/>
      <c r="N234" s="547"/>
    </row>
    <row r="235" spans="2:14" ht="15" customHeight="1">
      <c r="B235" s="87">
        <v>215</v>
      </c>
      <c r="C235" s="282"/>
      <c r="D235" s="282"/>
      <c r="E235" s="104"/>
      <c r="F235" s="104"/>
      <c r="G235" s="104"/>
      <c r="H235" s="104"/>
      <c r="I235" s="104"/>
      <c r="J235" s="104"/>
      <c r="K235" s="544"/>
      <c r="L235" s="544"/>
      <c r="M235" s="544"/>
      <c r="N235" s="545"/>
    </row>
    <row r="236" spans="2:14" ht="15" customHeight="1">
      <c r="B236" s="16">
        <v>216</v>
      </c>
      <c r="C236" s="281"/>
      <c r="D236" s="281"/>
      <c r="E236" s="102"/>
      <c r="F236" s="102"/>
      <c r="G236" s="102"/>
      <c r="H236" s="102"/>
      <c r="I236" s="102"/>
      <c r="J236" s="102"/>
      <c r="K236" s="546"/>
      <c r="L236" s="546"/>
      <c r="M236" s="546"/>
      <c r="N236" s="547"/>
    </row>
    <row r="237" spans="2:14" ht="15" customHeight="1">
      <c r="B237" s="87">
        <v>217</v>
      </c>
      <c r="C237" s="282"/>
      <c r="D237" s="282"/>
      <c r="E237" s="104"/>
      <c r="F237" s="104"/>
      <c r="G237" s="104"/>
      <c r="H237" s="104"/>
      <c r="I237" s="104"/>
      <c r="J237" s="104"/>
      <c r="K237" s="544"/>
      <c r="L237" s="544"/>
      <c r="M237" s="544"/>
      <c r="N237" s="545"/>
    </row>
    <row r="238" spans="2:14" ht="15" customHeight="1">
      <c r="B238" s="16">
        <v>218</v>
      </c>
      <c r="C238" s="281"/>
      <c r="D238" s="281"/>
      <c r="E238" s="102"/>
      <c r="F238" s="102"/>
      <c r="G238" s="102"/>
      <c r="H238" s="102"/>
      <c r="I238" s="102"/>
      <c r="J238" s="102"/>
      <c r="K238" s="546"/>
      <c r="L238" s="546"/>
      <c r="M238" s="546"/>
      <c r="N238" s="547"/>
    </row>
    <row r="239" spans="2:14" ht="15" customHeight="1">
      <c r="B239" s="87">
        <v>219</v>
      </c>
      <c r="C239" s="282"/>
      <c r="D239" s="282"/>
      <c r="E239" s="103"/>
      <c r="F239" s="103"/>
      <c r="G239" s="103"/>
      <c r="H239" s="103"/>
      <c r="I239" s="103"/>
      <c r="J239" s="103"/>
      <c r="K239" s="544"/>
      <c r="L239" s="544"/>
      <c r="M239" s="544"/>
      <c r="N239" s="545"/>
    </row>
    <row r="240" spans="2:14" ht="15" customHeight="1">
      <c r="B240" s="16">
        <v>220</v>
      </c>
      <c r="C240" s="269"/>
      <c r="D240" s="269"/>
      <c r="E240" s="95"/>
      <c r="F240" s="95"/>
      <c r="G240" s="95"/>
      <c r="H240" s="95"/>
      <c r="I240" s="95"/>
      <c r="J240" s="95"/>
      <c r="K240" s="540"/>
      <c r="L240" s="540"/>
      <c r="M240" s="540"/>
      <c r="N240" s="541"/>
    </row>
    <row r="241" spans="2:14" ht="15" customHeight="1">
      <c r="B241" s="87">
        <v>221</v>
      </c>
      <c r="C241" s="242"/>
      <c r="D241" s="242"/>
      <c r="E241" s="92"/>
      <c r="F241" s="92"/>
      <c r="G241" s="92"/>
      <c r="H241" s="92"/>
      <c r="I241" s="92"/>
      <c r="J241" s="92"/>
      <c r="K241" s="542"/>
      <c r="L241" s="542"/>
      <c r="M241" s="542"/>
      <c r="N241" s="543"/>
    </row>
    <row r="242" spans="2:14" ht="15" customHeight="1">
      <c r="B242" s="16">
        <v>222</v>
      </c>
      <c r="C242" s="245"/>
      <c r="D242" s="245"/>
      <c r="E242" s="95"/>
      <c r="F242" s="95"/>
      <c r="G242" s="95"/>
      <c r="H242" s="95"/>
      <c r="I242" s="95"/>
      <c r="J242" s="95"/>
      <c r="K242" s="540"/>
      <c r="L242" s="540"/>
      <c r="M242" s="540"/>
      <c r="N242" s="541"/>
    </row>
    <row r="243" spans="2:14" ht="15" customHeight="1">
      <c r="B243" s="87">
        <v>223</v>
      </c>
      <c r="C243" s="242"/>
      <c r="D243" s="242"/>
      <c r="E243" s="92"/>
      <c r="F243" s="92"/>
      <c r="G243" s="92"/>
      <c r="H243" s="92"/>
      <c r="I243" s="92"/>
      <c r="J243" s="92"/>
      <c r="K243" s="542"/>
      <c r="L243" s="542"/>
      <c r="M243" s="542"/>
      <c r="N243" s="543"/>
    </row>
    <row r="244" spans="2:14" ht="15" customHeight="1">
      <c r="B244" s="16">
        <v>224</v>
      </c>
      <c r="C244" s="245"/>
      <c r="D244" s="245"/>
      <c r="E244" s="95"/>
      <c r="F244" s="95"/>
      <c r="G244" s="95"/>
      <c r="H244" s="95"/>
      <c r="I244" s="95"/>
      <c r="J244" s="95"/>
      <c r="K244" s="540"/>
      <c r="L244" s="540"/>
      <c r="M244" s="540"/>
      <c r="N244" s="541"/>
    </row>
    <row r="245" spans="2:14" ht="15" customHeight="1">
      <c r="B245" s="87">
        <v>225</v>
      </c>
      <c r="C245" s="242"/>
      <c r="D245" s="242"/>
      <c r="E245" s="92"/>
      <c r="F245" s="92"/>
      <c r="G245" s="92"/>
      <c r="H245" s="92"/>
      <c r="I245" s="92"/>
      <c r="J245" s="92"/>
      <c r="K245" s="542"/>
      <c r="L245" s="542"/>
      <c r="M245" s="542"/>
      <c r="N245" s="543"/>
    </row>
    <row r="246" spans="2:14" ht="15" customHeight="1">
      <c r="B246" s="16">
        <v>226</v>
      </c>
      <c r="C246" s="245"/>
      <c r="D246" s="245"/>
      <c r="E246" s="95"/>
      <c r="F246" s="95"/>
      <c r="G246" s="95"/>
      <c r="H246" s="95"/>
      <c r="I246" s="95"/>
      <c r="J246" s="95"/>
      <c r="K246" s="540"/>
      <c r="L246" s="540"/>
      <c r="M246" s="540"/>
      <c r="N246" s="541"/>
    </row>
    <row r="247" spans="2:14" ht="15" customHeight="1">
      <c r="B247" s="87">
        <v>227</v>
      </c>
      <c r="C247" s="242"/>
      <c r="D247" s="242"/>
      <c r="E247" s="92"/>
      <c r="F247" s="92"/>
      <c r="G247" s="92"/>
      <c r="H247" s="92"/>
      <c r="I247" s="92"/>
      <c r="J247" s="92"/>
      <c r="K247" s="542"/>
      <c r="L247" s="542"/>
      <c r="M247" s="542"/>
      <c r="N247" s="543"/>
    </row>
    <row r="248" spans="2:14" ht="15" customHeight="1">
      <c r="B248" s="16">
        <v>228</v>
      </c>
      <c r="C248" s="245"/>
      <c r="D248" s="245"/>
      <c r="E248" s="95"/>
      <c r="F248" s="95"/>
      <c r="G248" s="95"/>
      <c r="H248" s="95"/>
      <c r="I248" s="95"/>
      <c r="J248" s="95"/>
      <c r="K248" s="540"/>
      <c r="L248" s="540"/>
      <c r="M248" s="540"/>
      <c r="N248" s="541"/>
    </row>
    <row r="249" spans="2:14" ht="15" customHeight="1">
      <c r="B249" s="87">
        <v>229</v>
      </c>
      <c r="C249" s="242"/>
      <c r="D249" s="242"/>
      <c r="E249" s="92"/>
      <c r="F249" s="92"/>
      <c r="G249" s="92"/>
      <c r="H249" s="92"/>
      <c r="I249" s="92"/>
      <c r="J249" s="92"/>
      <c r="K249" s="542"/>
      <c r="L249" s="542"/>
      <c r="M249" s="542"/>
      <c r="N249" s="543"/>
    </row>
    <row r="250" spans="2:14" ht="15" customHeight="1">
      <c r="B250" s="16">
        <v>230</v>
      </c>
      <c r="C250" s="245"/>
      <c r="D250" s="245"/>
      <c r="E250" s="95"/>
      <c r="F250" s="95"/>
      <c r="G250" s="95"/>
      <c r="H250" s="95"/>
      <c r="I250" s="95"/>
      <c r="J250" s="95"/>
      <c r="K250" s="540"/>
      <c r="L250" s="540"/>
      <c r="M250" s="540"/>
      <c r="N250" s="541"/>
    </row>
    <row r="251" spans="2:14" ht="15" customHeight="1">
      <c r="B251" s="87">
        <v>231</v>
      </c>
      <c r="C251" s="242"/>
      <c r="D251" s="242"/>
      <c r="E251" s="92"/>
      <c r="F251" s="92"/>
      <c r="G251" s="92"/>
      <c r="H251" s="92"/>
      <c r="I251" s="92"/>
      <c r="J251" s="92"/>
      <c r="K251" s="542"/>
      <c r="L251" s="542"/>
      <c r="M251" s="542"/>
      <c r="N251" s="543"/>
    </row>
    <row r="252" spans="2:14" ht="15" customHeight="1">
      <c r="B252" s="16">
        <v>232</v>
      </c>
      <c r="C252" s="245"/>
      <c r="D252" s="245"/>
      <c r="E252" s="95"/>
      <c r="F252" s="95"/>
      <c r="G252" s="95"/>
      <c r="H252" s="95"/>
      <c r="I252" s="95"/>
      <c r="J252" s="95"/>
      <c r="K252" s="540"/>
      <c r="L252" s="540"/>
      <c r="M252" s="540"/>
      <c r="N252" s="541"/>
    </row>
    <row r="253" spans="2:14" ht="15" customHeight="1">
      <c r="B253" s="87">
        <v>233</v>
      </c>
      <c r="C253" s="242"/>
      <c r="D253" s="242"/>
      <c r="E253" s="92"/>
      <c r="F253" s="92"/>
      <c r="G253" s="92"/>
      <c r="H253" s="92"/>
      <c r="I253" s="92"/>
      <c r="J253" s="92"/>
      <c r="K253" s="542"/>
      <c r="L253" s="542"/>
      <c r="M253" s="542"/>
      <c r="N253" s="543"/>
    </row>
    <row r="254" spans="2:14" ht="15" customHeight="1">
      <c r="B254" s="16">
        <v>234</v>
      </c>
      <c r="C254" s="245"/>
      <c r="D254" s="245"/>
      <c r="E254" s="95"/>
      <c r="F254" s="95"/>
      <c r="G254" s="95"/>
      <c r="H254" s="95"/>
      <c r="I254" s="95"/>
      <c r="J254" s="95"/>
      <c r="K254" s="540"/>
      <c r="L254" s="540"/>
      <c r="M254" s="540"/>
      <c r="N254" s="541"/>
    </row>
    <row r="255" spans="2:14" ht="15" customHeight="1">
      <c r="B255" s="87">
        <v>235</v>
      </c>
      <c r="C255" s="242"/>
      <c r="D255" s="242"/>
      <c r="E255" s="92"/>
      <c r="F255" s="92"/>
      <c r="G255" s="92"/>
      <c r="H255" s="92"/>
      <c r="I255" s="92"/>
      <c r="J255" s="92"/>
      <c r="K255" s="542"/>
      <c r="L255" s="542"/>
      <c r="M255" s="542"/>
      <c r="N255" s="543"/>
    </row>
    <row r="256" spans="2:14" ht="15" customHeight="1">
      <c r="B256" s="16">
        <v>236</v>
      </c>
      <c r="C256" s="245"/>
      <c r="D256" s="245"/>
      <c r="E256" s="95"/>
      <c r="F256" s="95"/>
      <c r="G256" s="95"/>
      <c r="H256" s="95"/>
      <c r="I256" s="95"/>
      <c r="J256" s="95"/>
      <c r="K256" s="540"/>
      <c r="L256" s="540"/>
      <c r="M256" s="540"/>
      <c r="N256" s="541"/>
    </row>
    <row r="257" spans="2:14" ht="15" customHeight="1">
      <c r="B257" s="87">
        <v>237</v>
      </c>
      <c r="C257" s="242"/>
      <c r="D257" s="242"/>
      <c r="E257" s="92"/>
      <c r="F257" s="92"/>
      <c r="G257" s="92"/>
      <c r="H257" s="92"/>
      <c r="I257" s="92"/>
      <c r="J257" s="92"/>
      <c r="K257" s="542"/>
      <c r="L257" s="542"/>
      <c r="M257" s="542"/>
      <c r="N257" s="543"/>
    </row>
    <row r="258" spans="2:14" ht="15" customHeight="1">
      <c r="B258" s="16">
        <v>238</v>
      </c>
      <c r="C258" s="245"/>
      <c r="D258" s="245"/>
      <c r="E258" s="95"/>
      <c r="F258" s="95"/>
      <c r="G258" s="95"/>
      <c r="H258" s="95"/>
      <c r="I258" s="95"/>
      <c r="J258" s="95"/>
      <c r="K258" s="540"/>
      <c r="L258" s="540"/>
      <c r="M258" s="540"/>
      <c r="N258" s="541"/>
    </row>
    <row r="259" spans="2:14" ht="15" customHeight="1">
      <c r="B259" s="87">
        <v>239</v>
      </c>
      <c r="C259" s="242"/>
      <c r="D259" s="242"/>
      <c r="E259" s="92"/>
      <c r="F259" s="92"/>
      <c r="G259" s="92"/>
      <c r="H259" s="92"/>
      <c r="I259" s="92"/>
      <c r="J259" s="92"/>
      <c r="K259" s="542"/>
      <c r="L259" s="542"/>
      <c r="M259" s="542"/>
      <c r="N259" s="543"/>
    </row>
    <row r="260" spans="2:14" ht="15" customHeight="1">
      <c r="B260" s="16">
        <v>240</v>
      </c>
      <c r="C260" s="245"/>
      <c r="D260" s="245"/>
      <c r="E260" s="95"/>
      <c r="F260" s="95"/>
      <c r="G260" s="95"/>
      <c r="H260" s="95"/>
      <c r="I260" s="95"/>
      <c r="J260" s="95"/>
      <c r="K260" s="540"/>
      <c r="L260" s="540"/>
      <c r="M260" s="540"/>
      <c r="N260" s="541"/>
    </row>
    <row r="261" spans="2:14" ht="15" customHeight="1">
      <c r="B261" s="87">
        <v>241</v>
      </c>
      <c r="C261" s="242"/>
      <c r="D261" s="242"/>
      <c r="E261" s="92"/>
      <c r="F261" s="92"/>
      <c r="G261" s="92"/>
      <c r="H261" s="92"/>
      <c r="I261" s="92"/>
      <c r="J261" s="92"/>
      <c r="K261" s="542"/>
      <c r="L261" s="542"/>
      <c r="M261" s="542"/>
      <c r="N261" s="543"/>
    </row>
    <row r="262" spans="2:14" ht="15" customHeight="1">
      <c r="B262" s="16">
        <v>242</v>
      </c>
      <c r="C262" s="245"/>
      <c r="D262" s="245"/>
      <c r="E262" s="95"/>
      <c r="F262" s="95"/>
      <c r="G262" s="95"/>
      <c r="H262" s="95"/>
      <c r="I262" s="95"/>
      <c r="J262" s="95"/>
      <c r="K262" s="540"/>
      <c r="L262" s="540"/>
      <c r="M262" s="540"/>
      <c r="N262" s="541"/>
    </row>
    <row r="263" spans="2:14" ht="15" customHeight="1">
      <c r="B263" s="87">
        <v>243</v>
      </c>
      <c r="C263" s="242"/>
      <c r="D263" s="242"/>
      <c r="E263" s="92"/>
      <c r="F263" s="92"/>
      <c r="G263" s="92"/>
      <c r="H263" s="92"/>
      <c r="I263" s="92"/>
      <c r="J263" s="92"/>
      <c r="K263" s="542"/>
      <c r="L263" s="542"/>
      <c r="M263" s="542"/>
      <c r="N263" s="543"/>
    </row>
    <row r="264" spans="2:14" ht="15" customHeight="1">
      <c r="B264" s="16">
        <v>244</v>
      </c>
      <c r="C264" s="245"/>
      <c r="D264" s="245"/>
      <c r="E264" s="95"/>
      <c r="F264" s="95"/>
      <c r="G264" s="95"/>
      <c r="H264" s="95"/>
      <c r="I264" s="95"/>
      <c r="J264" s="95"/>
      <c r="K264" s="540"/>
      <c r="L264" s="540"/>
      <c r="M264" s="540"/>
      <c r="N264" s="541"/>
    </row>
    <row r="265" spans="2:14" ht="15" customHeight="1">
      <c r="B265" s="87">
        <v>245</v>
      </c>
      <c r="C265" s="242"/>
      <c r="D265" s="242"/>
      <c r="E265" s="92"/>
      <c r="F265" s="92"/>
      <c r="G265" s="92"/>
      <c r="H265" s="92"/>
      <c r="I265" s="92"/>
      <c r="J265" s="92"/>
      <c r="K265" s="542"/>
      <c r="L265" s="542"/>
      <c r="M265" s="542"/>
      <c r="N265" s="543"/>
    </row>
    <row r="266" spans="2:14" ht="15" customHeight="1">
      <c r="B266" s="16">
        <v>246</v>
      </c>
      <c r="C266" s="245"/>
      <c r="D266" s="245"/>
      <c r="E266" s="95"/>
      <c r="F266" s="95"/>
      <c r="G266" s="95"/>
      <c r="H266" s="95"/>
      <c r="I266" s="95"/>
      <c r="J266" s="95"/>
      <c r="K266" s="540"/>
      <c r="L266" s="540"/>
      <c r="M266" s="540"/>
      <c r="N266" s="541"/>
    </row>
    <row r="267" spans="2:14" ht="15" customHeight="1">
      <c r="B267" s="87">
        <v>247</v>
      </c>
      <c r="C267" s="242"/>
      <c r="D267" s="242"/>
      <c r="E267" s="92"/>
      <c r="F267" s="92"/>
      <c r="G267" s="92"/>
      <c r="H267" s="92"/>
      <c r="I267" s="92"/>
      <c r="J267" s="92"/>
      <c r="K267" s="542"/>
      <c r="L267" s="542"/>
      <c r="M267" s="542"/>
      <c r="N267" s="543"/>
    </row>
    <row r="268" spans="2:14" ht="15" customHeight="1">
      <c r="B268" s="16">
        <v>248</v>
      </c>
      <c r="C268" s="245"/>
      <c r="D268" s="245"/>
      <c r="E268" s="95"/>
      <c r="F268" s="95"/>
      <c r="G268" s="95"/>
      <c r="H268" s="95"/>
      <c r="I268" s="95"/>
      <c r="J268" s="95"/>
      <c r="K268" s="540"/>
      <c r="L268" s="540"/>
      <c r="M268" s="540"/>
      <c r="N268" s="541"/>
    </row>
    <row r="269" spans="2:14" ht="15" customHeight="1">
      <c r="B269" s="87">
        <v>249</v>
      </c>
      <c r="C269" s="242"/>
      <c r="D269" s="242"/>
      <c r="E269" s="92"/>
      <c r="F269" s="92"/>
      <c r="G269" s="92"/>
      <c r="H269" s="92"/>
      <c r="I269" s="92"/>
      <c r="J269" s="92"/>
      <c r="K269" s="542"/>
      <c r="L269" s="542"/>
      <c r="M269" s="542"/>
      <c r="N269" s="543"/>
    </row>
    <row r="270" spans="2:14" ht="15" customHeight="1">
      <c r="B270" s="16">
        <v>250</v>
      </c>
      <c r="C270" s="245"/>
      <c r="D270" s="245"/>
      <c r="E270" s="95"/>
      <c r="F270" s="95"/>
      <c r="G270" s="95"/>
      <c r="H270" s="95"/>
      <c r="I270" s="95"/>
      <c r="J270" s="95"/>
      <c r="K270" s="540"/>
      <c r="L270" s="540"/>
      <c r="M270" s="540"/>
      <c r="N270" s="541"/>
    </row>
    <row r="271" spans="2:14" ht="15" customHeight="1">
      <c r="B271" s="87">
        <v>251</v>
      </c>
      <c r="C271" s="242"/>
      <c r="D271" s="242"/>
      <c r="E271" s="92"/>
      <c r="F271" s="92"/>
      <c r="G271" s="92"/>
      <c r="H271" s="92"/>
      <c r="I271" s="92"/>
      <c r="J271" s="92"/>
      <c r="K271" s="542"/>
      <c r="L271" s="542"/>
      <c r="M271" s="542"/>
      <c r="N271" s="543"/>
    </row>
    <row r="272" spans="2:14" ht="15" customHeight="1">
      <c r="B272" s="16">
        <v>252</v>
      </c>
      <c r="C272" s="245"/>
      <c r="D272" s="245"/>
      <c r="E272" s="95"/>
      <c r="F272" s="95"/>
      <c r="G272" s="95"/>
      <c r="H272" s="95"/>
      <c r="I272" s="95"/>
      <c r="J272" s="95"/>
      <c r="K272" s="540"/>
      <c r="L272" s="540"/>
      <c r="M272" s="540"/>
      <c r="N272" s="541"/>
    </row>
    <row r="273" spans="2:14" ht="15" customHeight="1">
      <c r="B273" s="87">
        <v>253</v>
      </c>
      <c r="C273" s="242"/>
      <c r="D273" s="242"/>
      <c r="E273" s="92"/>
      <c r="F273" s="92"/>
      <c r="G273" s="92"/>
      <c r="H273" s="92"/>
      <c r="I273" s="92"/>
      <c r="J273" s="92"/>
      <c r="K273" s="542"/>
      <c r="L273" s="542"/>
      <c r="M273" s="542"/>
      <c r="N273" s="543"/>
    </row>
    <row r="274" spans="2:14" ht="15" customHeight="1">
      <c r="B274" s="16">
        <v>254</v>
      </c>
      <c r="C274" s="245"/>
      <c r="D274" s="245"/>
      <c r="E274" s="95"/>
      <c r="F274" s="95"/>
      <c r="G274" s="95"/>
      <c r="H274" s="95"/>
      <c r="I274" s="95"/>
      <c r="J274" s="95"/>
      <c r="K274" s="540"/>
      <c r="L274" s="540"/>
      <c r="M274" s="540"/>
      <c r="N274" s="541"/>
    </row>
    <row r="275" spans="2:14" ht="15" customHeight="1">
      <c r="B275" s="87">
        <v>255</v>
      </c>
      <c r="C275" s="242"/>
      <c r="D275" s="242"/>
      <c r="E275" s="92"/>
      <c r="F275" s="92"/>
      <c r="G275" s="92"/>
      <c r="H275" s="92"/>
      <c r="I275" s="92"/>
      <c r="J275" s="92"/>
      <c r="K275" s="542"/>
      <c r="L275" s="542"/>
      <c r="M275" s="542"/>
      <c r="N275" s="543"/>
    </row>
    <row r="276" spans="2:14" ht="15" customHeight="1">
      <c r="B276" s="16">
        <v>256</v>
      </c>
      <c r="C276" s="245"/>
      <c r="D276" s="245"/>
      <c r="E276" s="95"/>
      <c r="F276" s="95"/>
      <c r="G276" s="95"/>
      <c r="H276" s="95"/>
      <c r="I276" s="95"/>
      <c r="J276" s="95"/>
      <c r="K276" s="540"/>
      <c r="L276" s="540"/>
      <c r="M276" s="540"/>
      <c r="N276" s="541"/>
    </row>
    <row r="277" spans="2:14" ht="15" customHeight="1">
      <c r="B277" s="87">
        <v>257</v>
      </c>
      <c r="C277" s="242"/>
      <c r="D277" s="242"/>
      <c r="E277" s="92"/>
      <c r="F277" s="92"/>
      <c r="G277" s="92"/>
      <c r="H277" s="92"/>
      <c r="I277" s="92"/>
      <c r="J277" s="92"/>
      <c r="K277" s="542"/>
      <c r="L277" s="542"/>
      <c r="M277" s="542"/>
      <c r="N277" s="543"/>
    </row>
    <row r="278" spans="2:14" ht="15" customHeight="1">
      <c r="B278" s="16">
        <v>258</v>
      </c>
      <c r="C278" s="245"/>
      <c r="D278" s="245"/>
      <c r="E278" s="95"/>
      <c r="F278" s="95"/>
      <c r="G278" s="95"/>
      <c r="H278" s="95"/>
      <c r="I278" s="95"/>
      <c r="J278" s="95"/>
      <c r="K278" s="540"/>
      <c r="L278" s="540"/>
      <c r="M278" s="540"/>
      <c r="N278" s="541"/>
    </row>
    <row r="279" spans="2:14" ht="15" customHeight="1">
      <c r="B279" s="87">
        <v>259</v>
      </c>
      <c r="C279" s="242"/>
      <c r="D279" s="242"/>
      <c r="E279" s="92"/>
      <c r="F279" s="92"/>
      <c r="G279" s="92"/>
      <c r="H279" s="92"/>
      <c r="I279" s="92"/>
      <c r="J279" s="92"/>
      <c r="K279" s="542"/>
      <c r="L279" s="542"/>
      <c r="M279" s="542"/>
      <c r="N279" s="543"/>
    </row>
    <row r="280" spans="2:14" ht="15" customHeight="1">
      <c r="B280" s="16">
        <v>260</v>
      </c>
      <c r="C280" s="245"/>
      <c r="D280" s="245"/>
      <c r="E280" s="95"/>
      <c r="F280" s="95"/>
      <c r="G280" s="95"/>
      <c r="H280" s="95"/>
      <c r="I280" s="95"/>
      <c r="J280" s="95"/>
      <c r="K280" s="540"/>
      <c r="L280" s="540"/>
      <c r="M280" s="540"/>
      <c r="N280" s="541"/>
    </row>
    <row r="281" spans="2:14" ht="15" customHeight="1">
      <c r="B281" s="87">
        <v>261</v>
      </c>
      <c r="C281" s="242"/>
      <c r="D281" s="242"/>
      <c r="E281" s="92"/>
      <c r="F281" s="92"/>
      <c r="G281" s="92"/>
      <c r="H281" s="92"/>
      <c r="I281" s="92"/>
      <c r="J281" s="92"/>
      <c r="K281" s="542"/>
      <c r="L281" s="542"/>
      <c r="M281" s="542"/>
      <c r="N281" s="543"/>
    </row>
    <row r="282" spans="2:14" ht="15" customHeight="1">
      <c r="B282" s="16">
        <v>262</v>
      </c>
      <c r="C282" s="245"/>
      <c r="D282" s="245"/>
      <c r="E282" s="95"/>
      <c r="F282" s="95"/>
      <c r="G282" s="95"/>
      <c r="H282" s="95"/>
      <c r="I282" s="95"/>
      <c r="J282" s="95"/>
      <c r="K282" s="540"/>
      <c r="L282" s="540"/>
      <c r="M282" s="540"/>
      <c r="N282" s="541"/>
    </row>
    <row r="283" spans="2:14" ht="15" customHeight="1">
      <c r="B283" s="87">
        <v>263</v>
      </c>
      <c r="C283" s="242"/>
      <c r="D283" s="242"/>
      <c r="E283" s="92"/>
      <c r="F283" s="92"/>
      <c r="G283" s="92"/>
      <c r="H283" s="92"/>
      <c r="I283" s="92"/>
      <c r="J283" s="92"/>
      <c r="K283" s="542"/>
      <c r="L283" s="542"/>
      <c r="M283" s="542"/>
      <c r="N283" s="543"/>
    </row>
    <row r="284" spans="2:14" ht="15" customHeight="1">
      <c r="B284" s="16">
        <v>264</v>
      </c>
      <c r="C284" s="245"/>
      <c r="D284" s="245"/>
      <c r="E284" s="95"/>
      <c r="F284" s="95"/>
      <c r="G284" s="95"/>
      <c r="H284" s="95"/>
      <c r="I284" s="95"/>
      <c r="J284" s="95"/>
      <c r="K284" s="540"/>
      <c r="L284" s="540"/>
      <c r="M284" s="540"/>
      <c r="N284" s="541"/>
    </row>
    <row r="285" spans="2:14" ht="15" customHeight="1">
      <c r="B285" s="87">
        <v>265</v>
      </c>
      <c r="C285" s="242"/>
      <c r="D285" s="242"/>
      <c r="E285" s="92"/>
      <c r="F285" s="92"/>
      <c r="G285" s="92"/>
      <c r="H285" s="92"/>
      <c r="I285" s="92"/>
      <c r="J285" s="92"/>
      <c r="K285" s="542"/>
      <c r="L285" s="542"/>
      <c r="M285" s="542"/>
      <c r="N285" s="543"/>
    </row>
    <row r="286" spans="2:14" ht="15" customHeight="1">
      <c r="B286" s="16">
        <v>266</v>
      </c>
      <c r="C286" s="245"/>
      <c r="D286" s="245"/>
      <c r="E286" s="95"/>
      <c r="F286" s="95"/>
      <c r="G286" s="95"/>
      <c r="H286" s="95"/>
      <c r="I286" s="95"/>
      <c r="J286" s="95"/>
      <c r="K286" s="540"/>
      <c r="L286" s="540"/>
      <c r="M286" s="540"/>
      <c r="N286" s="541"/>
    </row>
    <row r="287" spans="2:14" ht="15" customHeight="1">
      <c r="B287" s="87">
        <v>267</v>
      </c>
      <c r="C287" s="242"/>
      <c r="D287" s="242"/>
      <c r="E287" s="92"/>
      <c r="F287" s="92"/>
      <c r="G287" s="92"/>
      <c r="H287" s="92"/>
      <c r="I287" s="92"/>
      <c r="J287" s="92"/>
      <c r="K287" s="542"/>
      <c r="L287" s="542"/>
      <c r="M287" s="542"/>
      <c r="N287" s="543"/>
    </row>
    <row r="288" spans="2:14" ht="15" customHeight="1">
      <c r="B288" s="16">
        <v>268</v>
      </c>
      <c r="C288" s="245"/>
      <c r="D288" s="245"/>
      <c r="E288" s="95"/>
      <c r="F288" s="95"/>
      <c r="G288" s="95"/>
      <c r="H288" s="95"/>
      <c r="I288" s="95"/>
      <c r="J288" s="95"/>
      <c r="K288" s="540"/>
      <c r="L288" s="540"/>
      <c r="M288" s="540"/>
      <c r="N288" s="541"/>
    </row>
    <row r="289" spans="2:14" ht="15" customHeight="1">
      <c r="B289" s="87">
        <v>269</v>
      </c>
      <c r="C289" s="242"/>
      <c r="D289" s="242"/>
      <c r="E289" s="92"/>
      <c r="F289" s="92"/>
      <c r="G289" s="92"/>
      <c r="H289" s="92"/>
      <c r="I289" s="92"/>
      <c r="J289" s="92"/>
      <c r="K289" s="542"/>
      <c r="L289" s="542"/>
      <c r="M289" s="542"/>
      <c r="N289" s="543"/>
    </row>
    <row r="290" spans="2:14" ht="15" customHeight="1">
      <c r="B290" s="16">
        <v>270</v>
      </c>
      <c r="C290" s="245"/>
      <c r="D290" s="245"/>
      <c r="E290" s="95"/>
      <c r="F290" s="95"/>
      <c r="G290" s="95"/>
      <c r="H290" s="95"/>
      <c r="I290" s="95"/>
      <c r="J290" s="95"/>
      <c r="K290" s="540"/>
      <c r="L290" s="540"/>
      <c r="M290" s="540"/>
      <c r="N290" s="541"/>
    </row>
    <row r="291" spans="2:14" ht="15" customHeight="1">
      <c r="B291" s="87">
        <v>271</v>
      </c>
      <c r="C291" s="242"/>
      <c r="D291" s="242"/>
      <c r="E291" s="92"/>
      <c r="F291" s="92"/>
      <c r="G291" s="92"/>
      <c r="H291" s="92"/>
      <c r="I291" s="92"/>
      <c r="J291" s="92"/>
      <c r="K291" s="542"/>
      <c r="L291" s="542"/>
      <c r="M291" s="542"/>
      <c r="N291" s="543"/>
    </row>
    <row r="292" spans="2:14" ht="15" customHeight="1">
      <c r="B292" s="16">
        <v>272</v>
      </c>
      <c r="C292" s="245"/>
      <c r="D292" s="245"/>
      <c r="E292" s="95"/>
      <c r="F292" s="95"/>
      <c r="G292" s="95"/>
      <c r="H292" s="95"/>
      <c r="I292" s="95"/>
      <c r="J292" s="95"/>
      <c r="K292" s="540"/>
      <c r="L292" s="540"/>
      <c r="M292" s="540"/>
      <c r="N292" s="541"/>
    </row>
    <row r="293" spans="2:14" ht="15" customHeight="1">
      <c r="B293" s="87">
        <v>273</v>
      </c>
      <c r="C293" s="242"/>
      <c r="D293" s="242"/>
      <c r="E293" s="92"/>
      <c r="F293" s="92"/>
      <c r="G293" s="92"/>
      <c r="H293" s="92"/>
      <c r="I293" s="92"/>
      <c r="J293" s="92"/>
      <c r="K293" s="542"/>
      <c r="L293" s="542"/>
      <c r="M293" s="542"/>
      <c r="N293" s="543"/>
    </row>
    <row r="294" spans="2:14" ht="15" customHeight="1">
      <c r="B294" s="16">
        <v>274</v>
      </c>
      <c r="C294" s="245"/>
      <c r="D294" s="245"/>
      <c r="E294" s="95"/>
      <c r="F294" s="95"/>
      <c r="G294" s="95"/>
      <c r="H294" s="95"/>
      <c r="I294" s="95"/>
      <c r="J294" s="95"/>
      <c r="K294" s="540"/>
      <c r="L294" s="540"/>
      <c r="M294" s="540"/>
      <c r="N294" s="541"/>
    </row>
    <row r="295" spans="2:14" ht="15" customHeight="1">
      <c r="B295" s="87">
        <v>275</v>
      </c>
      <c r="C295" s="242"/>
      <c r="D295" s="242"/>
      <c r="E295" s="92"/>
      <c r="F295" s="92"/>
      <c r="G295" s="92"/>
      <c r="H295" s="92"/>
      <c r="I295" s="92"/>
      <c r="J295" s="92"/>
      <c r="K295" s="542"/>
      <c r="L295" s="542"/>
      <c r="M295" s="542"/>
      <c r="N295" s="543"/>
    </row>
    <row r="296" spans="2:14" ht="15" customHeight="1">
      <c r="B296" s="16">
        <v>276</v>
      </c>
      <c r="C296" s="245"/>
      <c r="D296" s="245"/>
      <c r="E296" s="95"/>
      <c r="F296" s="95"/>
      <c r="G296" s="95"/>
      <c r="H296" s="95"/>
      <c r="I296" s="95"/>
      <c r="J296" s="95"/>
      <c r="K296" s="540"/>
      <c r="L296" s="540"/>
      <c r="M296" s="540"/>
      <c r="N296" s="541"/>
    </row>
    <row r="297" spans="2:14" ht="15" customHeight="1">
      <c r="B297" s="87">
        <v>277</v>
      </c>
      <c r="C297" s="242"/>
      <c r="D297" s="242"/>
      <c r="E297" s="92"/>
      <c r="F297" s="92"/>
      <c r="G297" s="92"/>
      <c r="H297" s="92"/>
      <c r="I297" s="92"/>
      <c r="J297" s="92"/>
      <c r="K297" s="542"/>
      <c r="L297" s="542"/>
      <c r="M297" s="542"/>
      <c r="N297" s="543"/>
    </row>
    <row r="298" spans="2:14" ht="15" customHeight="1">
      <c r="B298" s="16">
        <v>278</v>
      </c>
      <c r="C298" s="245"/>
      <c r="D298" s="245"/>
      <c r="E298" s="95"/>
      <c r="F298" s="95"/>
      <c r="G298" s="95"/>
      <c r="H298" s="95"/>
      <c r="I298" s="95"/>
      <c r="J298" s="95"/>
      <c r="K298" s="540"/>
      <c r="L298" s="540"/>
      <c r="M298" s="540"/>
      <c r="N298" s="541"/>
    </row>
    <row r="299" spans="2:14" ht="15" customHeight="1">
      <c r="B299" s="87">
        <v>279</v>
      </c>
      <c r="C299" s="242"/>
      <c r="D299" s="242"/>
      <c r="E299" s="92"/>
      <c r="F299" s="92"/>
      <c r="G299" s="92"/>
      <c r="H299" s="92"/>
      <c r="I299" s="92"/>
      <c r="J299" s="92"/>
      <c r="K299" s="542"/>
      <c r="L299" s="542"/>
      <c r="M299" s="542"/>
      <c r="N299" s="543"/>
    </row>
    <row r="300" spans="2:14" ht="15" customHeight="1">
      <c r="B300" s="16">
        <v>280</v>
      </c>
      <c r="C300" s="245"/>
      <c r="D300" s="245"/>
      <c r="E300" s="95"/>
      <c r="F300" s="95"/>
      <c r="G300" s="95"/>
      <c r="H300" s="95"/>
      <c r="I300" s="95"/>
      <c r="J300" s="95"/>
      <c r="K300" s="540"/>
      <c r="L300" s="540"/>
      <c r="M300" s="540"/>
      <c r="N300" s="541"/>
    </row>
    <row r="301" spans="2:14" ht="15" customHeight="1">
      <c r="B301" s="87">
        <v>281</v>
      </c>
      <c r="C301" s="242"/>
      <c r="D301" s="242"/>
      <c r="E301" s="92"/>
      <c r="F301" s="92"/>
      <c r="G301" s="92"/>
      <c r="H301" s="92"/>
      <c r="I301" s="92"/>
      <c r="J301" s="92"/>
      <c r="K301" s="542"/>
      <c r="L301" s="542"/>
      <c r="M301" s="542"/>
      <c r="N301" s="543"/>
    </row>
    <row r="302" spans="2:14" ht="15" customHeight="1">
      <c r="B302" s="16">
        <v>282</v>
      </c>
      <c r="C302" s="245"/>
      <c r="D302" s="245"/>
      <c r="E302" s="95"/>
      <c r="F302" s="95"/>
      <c r="G302" s="95"/>
      <c r="H302" s="95"/>
      <c r="I302" s="95"/>
      <c r="J302" s="95"/>
      <c r="K302" s="540"/>
      <c r="L302" s="540"/>
      <c r="M302" s="540"/>
      <c r="N302" s="541"/>
    </row>
    <row r="303" spans="2:14" ht="15" customHeight="1">
      <c r="B303" s="87">
        <v>283</v>
      </c>
      <c r="C303" s="242"/>
      <c r="D303" s="242"/>
      <c r="E303" s="92"/>
      <c r="F303" s="92"/>
      <c r="G303" s="92"/>
      <c r="H303" s="92"/>
      <c r="I303" s="92"/>
      <c r="J303" s="92"/>
      <c r="K303" s="542"/>
      <c r="L303" s="542"/>
      <c r="M303" s="542"/>
      <c r="N303" s="543"/>
    </row>
    <row r="304" spans="2:14" ht="15" customHeight="1">
      <c r="B304" s="16">
        <v>284</v>
      </c>
      <c r="C304" s="245"/>
      <c r="D304" s="245"/>
      <c r="E304" s="95"/>
      <c r="F304" s="95"/>
      <c r="G304" s="95"/>
      <c r="H304" s="95"/>
      <c r="I304" s="95"/>
      <c r="J304" s="95"/>
      <c r="K304" s="540"/>
      <c r="L304" s="540"/>
      <c r="M304" s="540"/>
      <c r="N304" s="541"/>
    </row>
    <row r="305" spans="2:14" ht="15" customHeight="1">
      <c r="B305" s="87">
        <v>285</v>
      </c>
      <c r="C305" s="242"/>
      <c r="D305" s="242"/>
      <c r="E305" s="92"/>
      <c r="F305" s="92"/>
      <c r="G305" s="92"/>
      <c r="H305" s="92"/>
      <c r="I305" s="92"/>
      <c r="J305" s="92"/>
      <c r="K305" s="542"/>
      <c r="L305" s="542"/>
      <c r="M305" s="542"/>
      <c r="N305" s="543"/>
    </row>
    <row r="306" spans="2:14" ht="15" customHeight="1">
      <c r="B306" s="16">
        <v>286</v>
      </c>
      <c r="C306" s="245"/>
      <c r="D306" s="245"/>
      <c r="E306" s="95"/>
      <c r="F306" s="95"/>
      <c r="G306" s="95"/>
      <c r="H306" s="95"/>
      <c r="I306" s="95"/>
      <c r="J306" s="95"/>
      <c r="K306" s="540"/>
      <c r="L306" s="540"/>
      <c r="M306" s="540"/>
      <c r="N306" s="541"/>
    </row>
    <row r="307" spans="2:14" ht="15" customHeight="1">
      <c r="B307" s="87">
        <v>287</v>
      </c>
      <c r="C307" s="242"/>
      <c r="D307" s="242"/>
      <c r="E307" s="92"/>
      <c r="F307" s="92"/>
      <c r="G307" s="92"/>
      <c r="H307" s="92"/>
      <c r="I307" s="92"/>
      <c r="J307" s="92"/>
      <c r="K307" s="542"/>
      <c r="L307" s="542"/>
      <c r="M307" s="542"/>
      <c r="N307" s="543"/>
    </row>
    <row r="308" spans="2:14" ht="15" customHeight="1">
      <c r="B308" s="16">
        <v>288</v>
      </c>
      <c r="C308" s="245"/>
      <c r="D308" s="245"/>
      <c r="E308" s="95"/>
      <c r="F308" s="95"/>
      <c r="G308" s="95"/>
      <c r="H308" s="95"/>
      <c r="I308" s="95"/>
      <c r="J308" s="95"/>
      <c r="K308" s="540"/>
      <c r="L308" s="540"/>
      <c r="M308" s="540"/>
      <c r="N308" s="541"/>
    </row>
    <row r="309" spans="2:14" ht="15" customHeight="1">
      <c r="B309" s="87">
        <v>289</v>
      </c>
      <c r="C309" s="242"/>
      <c r="D309" s="242"/>
      <c r="E309" s="92"/>
      <c r="F309" s="92"/>
      <c r="G309" s="92"/>
      <c r="H309" s="92"/>
      <c r="I309" s="92"/>
      <c r="J309" s="92"/>
      <c r="K309" s="542"/>
      <c r="L309" s="542"/>
      <c r="M309" s="542"/>
      <c r="N309" s="543"/>
    </row>
    <row r="310" spans="2:14" ht="15" customHeight="1">
      <c r="B310" s="16">
        <v>290</v>
      </c>
      <c r="C310" s="245"/>
      <c r="D310" s="245"/>
      <c r="E310" s="95"/>
      <c r="F310" s="95"/>
      <c r="G310" s="95"/>
      <c r="H310" s="95"/>
      <c r="I310" s="95"/>
      <c r="J310" s="95"/>
      <c r="K310" s="540"/>
      <c r="L310" s="540"/>
      <c r="M310" s="540"/>
      <c r="N310" s="541"/>
    </row>
    <row r="311" spans="2:14" ht="15" customHeight="1">
      <c r="B311" s="87">
        <v>291</v>
      </c>
      <c r="C311" s="242"/>
      <c r="D311" s="242"/>
      <c r="E311" s="92"/>
      <c r="F311" s="92"/>
      <c r="G311" s="92"/>
      <c r="H311" s="92"/>
      <c r="I311" s="92"/>
      <c r="J311" s="92"/>
      <c r="K311" s="542"/>
      <c r="L311" s="542"/>
      <c r="M311" s="542"/>
      <c r="N311" s="543"/>
    </row>
    <row r="312" spans="2:14" ht="15" customHeight="1">
      <c r="B312" s="16">
        <v>292</v>
      </c>
      <c r="C312" s="245"/>
      <c r="D312" s="245"/>
      <c r="E312" s="95"/>
      <c r="F312" s="95"/>
      <c r="G312" s="95"/>
      <c r="H312" s="95"/>
      <c r="I312" s="95"/>
      <c r="J312" s="95"/>
      <c r="K312" s="540"/>
      <c r="L312" s="540"/>
      <c r="M312" s="540"/>
      <c r="N312" s="541"/>
    </row>
    <row r="313" spans="2:14" ht="15" customHeight="1">
      <c r="B313" s="87">
        <v>293</v>
      </c>
      <c r="C313" s="242"/>
      <c r="D313" s="242"/>
      <c r="E313" s="92"/>
      <c r="F313" s="92"/>
      <c r="G313" s="92"/>
      <c r="H313" s="92"/>
      <c r="I313" s="92"/>
      <c r="J313" s="92"/>
      <c r="K313" s="542"/>
      <c r="L313" s="542"/>
      <c r="M313" s="542"/>
      <c r="N313" s="543"/>
    </row>
    <row r="314" spans="2:14" ht="15" customHeight="1">
      <c r="B314" s="16">
        <v>294</v>
      </c>
      <c r="C314" s="245"/>
      <c r="D314" s="245"/>
      <c r="E314" s="95"/>
      <c r="F314" s="95"/>
      <c r="G314" s="95"/>
      <c r="H314" s="95"/>
      <c r="I314" s="95"/>
      <c r="J314" s="95"/>
      <c r="K314" s="540"/>
      <c r="L314" s="540"/>
      <c r="M314" s="540"/>
      <c r="N314" s="541"/>
    </row>
    <row r="315" spans="2:14" ht="15" customHeight="1">
      <c r="B315" s="87">
        <v>295</v>
      </c>
      <c r="C315" s="293"/>
      <c r="D315" s="294"/>
      <c r="E315" s="100"/>
      <c r="F315" s="100"/>
      <c r="G315" s="100"/>
      <c r="H315" s="100"/>
      <c r="I315" s="100"/>
      <c r="J315" s="100"/>
      <c r="K315" s="537"/>
      <c r="L315" s="538"/>
      <c r="M315" s="538"/>
      <c r="N315" s="539"/>
    </row>
    <row r="316" spans="2:14" ht="15" customHeight="1">
      <c r="B316" s="16">
        <v>296</v>
      </c>
      <c r="C316" s="283"/>
      <c r="D316" s="284"/>
      <c r="E316" s="94"/>
      <c r="F316" s="94"/>
      <c r="G316" s="94"/>
      <c r="H316" s="94"/>
      <c r="I316" s="94"/>
      <c r="J316" s="94"/>
      <c r="K316" s="534"/>
      <c r="L316" s="535"/>
      <c r="M316" s="535"/>
      <c r="N316" s="536"/>
    </row>
    <row r="317" spans="2:14" ht="15" customHeight="1">
      <c r="B317" s="87">
        <v>297</v>
      </c>
      <c r="C317" s="288"/>
      <c r="D317" s="289"/>
      <c r="E317" s="96"/>
      <c r="F317" s="96"/>
      <c r="G317" s="96"/>
      <c r="H317" s="96"/>
      <c r="I317" s="96"/>
      <c r="J317" s="96"/>
      <c r="K317" s="531"/>
      <c r="L317" s="532"/>
      <c r="M317" s="532"/>
      <c r="N317" s="533"/>
    </row>
    <row r="318" spans="2:14" ht="15" customHeight="1">
      <c r="B318" s="16">
        <v>298</v>
      </c>
      <c r="C318" s="283"/>
      <c r="D318" s="284"/>
      <c r="E318" s="94"/>
      <c r="F318" s="94"/>
      <c r="G318" s="94"/>
      <c r="H318" s="94"/>
      <c r="I318" s="94"/>
      <c r="J318" s="94"/>
      <c r="K318" s="534"/>
      <c r="L318" s="535"/>
      <c r="M318" s="535"/>
      <c r="N318" s="536"/>
    </row>
    <row r="319" spans="2:14" ht="15" customHeight="1">
      <c r="B319" s="87">
        <v>299</v>
      </c>
      <c r="C319" s="288"/>
      <c r="D319" s="289"/>
      <c r="E319" s="96"/>
      <c r="F319" s="96"/>
      <c r="G319" s="96"/>
      <c r="H319" s="96"/>
      <c r="I319" s="96"/>
      <c r="J319" s="96"/>
      <c r="K319" s="531"/>
      <c r="L319" s="532"/>
      <c r="M319" s="532"/>
      <c r="N319" s="533"/>
    </row>
    <row r="320" spans="2:14" ht="15" customHeight="1">
      <c r="B320" s="16">
        <v>300</v>
      </c>
      <c r="C320" s="283"/>
      <c r="D320" s="284"/>
      <c r="E320" s="94"/>
      <c r="F320" s="94"/>
      <c r="G320" s="94"/>
      <c r="H320" s="94"/>
      <c r="I320" s="94"/>
      <c r="J320" s="94"/>
      <c r="K320" s="534"/>
      <c r="L320" s="535"/>
      <c r="M320" s="535"/>
      <c r="N320" s="536"/>
    </row>
    <row r="321" spans="2:14" ht="15" customHeight="1">
      <c r="B321" s="87">
        <v>301</v>
      </c>
      <c r="C321" s="288"/>
      <c r="D321" s="289"/>
      <c r="E321" s="96"/>
      <c r="F321" s="96"/>
      <c r="G321" s="96"/>
      <c r="H321" s="96"/>
      <c r="I321" s="96"/>
      <c r="J321" s="96"/>
      <c r="K321" s="531"/>
      <c r="L321" s="532"/>
      <c r="M321" s="532"/>
      <c r="N321" s="533"/>
    </row>
    <row r="322" spans="2:14" ht="15" customHeight="1">
      <c r="B322" s="16">
        <v>302</v>
      </c>
      <c r="C322" s="283"/>
      <c r="D322" s="284"/>
      <c r="E322" s="97"/>
      <c r="F322" s="97"/>
      <c r="G322" s="97"/>
      <c r="H322" s="97"/>
      <c r="I322" s="97"/>
      <c r="J322" s="97"/>
      <c r="K322" s="534"/>
      <c r="L322" s="535"/>
      <c r="M322" s="535"/>
      <c r="N322" s="536"/>
    </row>
    <row r="323" spans="2:14" ht="15" customHeight="1">
      <c r="B323" s="87">
        <v>303</v>
      </c>
      <c r="C323" s="288"/>
      <c r="D323" s="289"/>
      <c r="E323" s="98"/>
      <c r="F323" s="98"/>
      <c r="G323" s="98"/>
      <c r="H323" s="98"/>
      <c r="I323" s="98"/>
      <c r="J323" s="98"/>
      <c r="K323" s="531"/>
      <c r="L323" s="532"/>
      <c r="M323" s="532"/>
      <c r="N323" s="533"/>
    </row>
    <row r="324" spans="2:14" ht="15" customHeight="1">
      <c r="B324" s="16">
        <v>304</v>
      </c>
      <c r="C324" s="283"/>
      <c r="D324" s="284"/>
      <c r="E324" s="97"/>
      <c r="F324" s="97"/>
      <c r="G324" s="97"/>
      <c r="H324" s="97"/>
      <c r="I324" s="97"/>
      <c r="J324" s="97"/>
      <c r="K324" s="534"/>
      <c r="L324" s="535"/>
      <c r="M324" s="535"/>
      <c r="N324" s="536"/>
    </row>
    <row r="325" spans="2:14" ht="15" customHeight="1">
      <c r="B325" s="87">
        <v>305</v>
      </c>
      <c r="C325" s="288"/>
      <c r="D325" s="289"/>
      <c r="E325" s="98"/>
      <c r="F325" s="98"/>
      <c r="G325" s="98"/>
      <c r="H325" s="98"/>
      <c r="I325" s="98"/>
      <c r="J325" s="98"/>
      <c r="K325" s="531"/>
      <c r="L325" s="532"/>
      <c r="M325" s="532"/>
      <c r="N325" s="533"/>
    </row>
    <row r="326" spans="2:14" ht="15" customHeight="1">
      <c r="B326" s="16">
        <v>306</v>
      </c>
      <c r="C326" s="283"/>
      <c r="D326" s="284"/>
      <c r="E326" s="97"/>
      <c r="F326" s="97"/>
      <c r="G326" s="97"/>
      <c r="H326" s="97"/>
      <c r="I326" s="97"/>
      <c r="J326" s="97"/>
      <c r="K326" s="534"/>
      <c r="L326" s="535"/>
      <c r="M326" s="535"/>
      <c r="N326" s="536"/>
    </row>
    <row r="327" spans="2:14" ht="15" customHeight="1">
      <c r="B327" s="87">
        <v>307</v>
      </c>
      <c r="C327" s="288"/>
      <c r="D327" s="289"/>
      <c r="E327" s="98"/>
      <c r="F327" s="98"/>
      <c r="G327" s="98"/>
      <c r="H327" s="98"/>
      <c r="I327" s="98"/>
      <c r="J327" s="98"/>
      <c r="K327" s="531"/>
      <c r="L327" s="532"/>
      <c r="M327" s="532"/>
      <c r="N327" s="533"/>
    </row>
    <row r="328" spans="2:14" ht="15" customHeight="1">
      <c r="B328" s="16">
        <v>308</v>
      </c>
      <c r="C328" s="283"/>
      <c r="D328" s="284"/>
      <c r="E328" s="97"/>
      <c r="F328" s="97"/>
      <c r="G328" s="97"/>
      <c r="H328" s="97"/>
      <c r="I328" s="97"/>
      <c r="J328" s="97"/>
      <c r="K328" s="534"/>
      <c r="L328" s="535"/>
      <c r="M328" s="535"/>
      <c r="N328" s="536"/>
    </row>
    <row r="329" spans="2:14" ht="15" customHeight="1">
      <c r="B329" s="87">
        <v>309</v>
      </c>
      <c r="C329" s="288"/>
      <c r="D329" s="289"/>
      <c r="E329" s="98"/>
      <c r="F329" s="98"/>
      <c r="G329" s="98"/>
      <c r="H329" s="98"/>
      <c r="I329" s="98"/>
      <c r="J329" s="98"/>
      <c r="K329" s="531"/>
      <c r="L329" s="532"/>
      <c r="M329" s="532"/>
      <c r="N329" s="533"/>
    </row>
    <row r="330" spans="2:14" ht="15" customHeight="1">
      <c r="B330" s="16">
        <v>310</v>
      </c>
      <c r="C330" s="283"/>
      <c r="D330" s="284"/>
      <c r="E330" s="97"/>
      <c r="F330" s="97"/>
      <c r="G330" s="97"/>
      <c r="H330" s="97"/>
      <c r="I330" s="97"/>
      <c r="J330" s="97"/>
      <c r="K330" s="534"/>
      <c r="L330" s="535"/>
      <c r="M330" s="535"/>
      <c r="N330" s="536"/>
    </row>
    <row r="331" spans="2:14" ht="15" customHeight="1">
      <c r="B331" s="87">
        <v>311</v>
      </c>
      <c r="C331" s="288"/>
      <c r="D331" s="289"/>
      <c r="E331" s="98"/>
      <c r="F331" s="98"/>
      <c r="G331" s="98"/>
      <c r="H331" s="98"/>
      <c r="I331" s="98"/>
      <c r="J331" s="98"/>
      <c r="K331" s="531"/>
      <c r="L331" s="532"/>
      <c r="M331" s="532"/>
      <c r="N331" s="533"/>
    </row>
    <row r="332" spans="2:14" ht="15" customHeight="1">
      <c r="B332" s="16">
        <v>312</v>
      </c>
      <c r="C332" s="283"/>
      <c r="D332" s="284"/>
      <c r="E332" s="97"/>
      <c r="F332" s="97"/>
      <c r="G332" s="97"/>
      <c r="H332" s="97"/>
      <c r="I332" s="97"/>
      <c r="J332" s="97"/>
      <c r="K332" s="534"/>
      <c r="L332" s="535"/>
      <c r="M332" s="535"/>
      <c r="N332" s="536"/>
    </row>
    <row r="333" spans="2:14" ht="15" customHeight="1">
      <c r="B333" s="87">
        <v>313</v>
      </c>
      <c r="C333" s="288"/>
      <c r="D333" s="289"/>
      <c r="E333" s="98"/>
      <c r="F333" s="98"/>
      <c r="G333" s="98"/>
      <c r="H333" s="98"/>
      <c r="I333" s="98"/>
      <c r="J333" s="98"/>
      <c r="K333" s="531"/>
      <c r="L333" s="532"/>
      <c r="M333" s="532"/>
      <c r="N333" s="533"/>
    </row>
    <row r="334" spans="2:14" ht="15" customHeight="1">
      <c r="B334" s="16">
        <v>314</v>
      </c>
      <c r="C334" s="283"/>
      <c r="D334" s="284"/>
      <c r="E334" s="97"/>
      <c r="F334" s="97"/>
      <c r="G334" s="97"/>
      <c r="H334" s="97"/>
      <c r="I334" s="97"/>
      <c r="J334" s="97"/>
      <c r="K334" s="534"/>
      <c r="L334" s="535"/>
      <c r="M334" s="535"/>
      <c r="N334" s="536"/>
    </row>
    <row r="335" spans="2:14" ht="15" customHeight="1">
      <c r="B335" s="87">
        <v>315</v>
      </c>
      <c r="C335" s="288"/>
      <c r="D335" s="289"/>
      <c r="E335" s="98"/>
      <c r="F335" s="98"/>
      <c r="G335" s="98"/>
      <c r="H335" s="98"/>
      <c r="I335" s="98"/>
      <c r="J335" s="98"/>
      <c r="K335" s="531"/>
      <c r="L335" s="532"/>
      <c r="M335" s="532"/>
      <c r="N335" s="533"/>
    </row>
    <row r="336" spans="2:14" ht="15" customHeight="1">
      <c r="B336" s="16">
        <v>316</v>
      </c>
      <c r="C336" s="298"/>
      <c r="D336" s="298"/>
      <c r="E336" s="91"/>
      <c r="F336" s="91"/>
      <c r="G336" s="91"/>
      <c r="H336" s="91"/>
      <c r="I336" s="91"/>
      <c r="J336" s="91"/>
      <c r="K336" s="526"/>
      <c r="L336" s="526"/>
      <c r="M336" s="526"/>
      <c r="N336" s="527"/>
    </row>
    <row r="337" spans="2:14" ht="15" customHeight="1">
      <c r="B337" s="87">
        <v>317</v>
      </c>
      <c r="C337" s="301"/>
      <c r="D337" s="302"/>
      <c r="E337" s="70"/>
      <c r="F337" s="70"/>
      <c r="G337" s="70"/>
      <c r="H337" s="70"/>
      <c r="I337" s="70"/>
      <c r="J337" s="70"/>
      <c r="K337" s="528"/>
      <c r="L337" s="529"/>
      <c r="M337" s="529"/>
      <c r="N337" s="530"/>
    </row>
    <row r="338" spans="2:14" ht="15" customHeight="1">
      <c r="B338" s="16">
        <v>318</v>
      </c>
      <c r="C338" s="306"/>
      <c r="D338" s="307"/>
      <c r="E338" s="85"/>
      <c r="F338" s="85"/>
      <c r="G338" s="85"/>
      <c r="H338" s="85"/>
      <c r="I338" s="85"/>
      <c r="J338" s="85"/>
      <c r="K338" s="522"/>
      <c r="L338" s="522"/>
      <c r="M338" s="522"/>
      <c r="N338" s="523"/>
    </row>
    <row r="339" spans="2:14" ht="15" customHeight="1">
      <c r="B339" s="87">
        <v>319</v>
      </c>
      <c r="C339" s="310"/>
      <c r="D339" s="310"/>
      <c r="E339" s="86"/>
      <c r="F339" s="86"/>
      <c r="G339" s="86"/>
      <c r="H339" s="86"/>
      <c r="I339" s="86"/>
      <c r="J339" s="86"/>
      <c r="K339" s="524"/>
      <c r="L339" s="524"/>
      <c r="M339" s="524"/>
      <c r="N339" s="525"/>
    </row>
    <row r="340" spans="2:14" ht="15" customHeight="1">
      <c r="B340" s="16">
        <v>320</v>
      </c>
      <c r="C340" s="306"/>
      <c r="D340" s="307"/>
      <c r="E340" s="85"/>
      <c r="F340" s="85"/>
      <c r="G340" s="85"/>
      <c r="H340" s="85"/>
      <c r="I340" s="85"/>
      <c r="J340" s="85"/>
      <c r="K340" s="522"/>
      <c r="L340" s="522"/>
      <c r="M340" s="522"/>
      <c r="N340" s="523"/>
    </row>
    <row r="341" spans="2:14" ht="15" customHeight="1">
      <c r="B341" s="87">
        <v>321</v>
      </c>
      <c r="C341" s="310"/>
      <c r="D341" s="310"/>
      <c r="E341" s="86"/>
      <c r="F341" s="86"/>
      <c r="G341" s="86"/>
      <c r="H341" s="86"/>
      <c r="I341" s="86"/>
      <c r="J341" s="86"/>
      <c r="K341" s="524"/>
      <c r="L341" s="524"/>
      <c r="M341" s="524"/>
      <c r="N341" s="525"/>
    </row>
    <row r="342" spans="2:14" ht="15" customHeight="1">
      <c r="B342" s="16">
        <v>322</v>
      </c>
      <c r="C342" s="306"/>
      <c r="D342" s="307"/>
      <c r="E342" s="85"/>
      <c r="F342" s="85"/>
      <c r="G342" s="85"/>
      <c r="H342" s="85"/>
      <c r="I342" s="85"/>
      <c r="J342" s="85"/>
      <c r="K342" s="522"/>
      <c r="L342" s="522"/>
      <c r="M342" s="522"/>
      <c r="N342" s="523"/>
    </row>
    <row r="343" spans="2:14" ht="15" customHeight="1">
      <c r="B343" s="87">
        <v>323</v>
      </c>
      <c r="C343" s="310"/>
      <c r="D343" s="310"/>
      <c r="E343" s="86"/>
      <c r="F343" s="86"/>
      <c r="G343" s="86"/>
      <c r="H343" s="86"/>
      <c r="I343" s="86"/>
      <c r="J343" s="86"/>
      <c r="K343" s="524"/>
      <c r="L343" s="524"/>
      <c r="M343" s="524"/>
      <c r="N343" s="525"/>
    </row>
    <row r="344" spans="2:14" ht="15" customHeight="1">
      <c r="B344" s="16">
        <v>324</v>
      </c>
      <c r="C344" s="306"/>
      <c r="D344" s="307"/>
      <c r="E344" s="85"/>
      <c r="F344" s="85"/>
      <c r="G344" s="85"/>
      <c r="H344" s="85"/>
      <c r="I344" s="85"/>
      <c r="J344" s="85"/>
      <c r="K344" s="522"/>
      <c r="L344" s="522"/>
      <c r="M344" s="522"/>
      <c r="N344" s="523"/>
    </row>
    <row r="345" spans="2:14" ht="15" customHeight="1">
      <c r="B345" s="87">
        <v>325</v>
      </c>
      <c r="C345" s="310"/>
      <c r="D345" s="310"/>
      <c r="E345" s="86"/>
      <c r="F345" s="86"/>
      <c r="G345" s="86"/>
      <c r="H345" s="86"/>
      <c r="I345" s="86"/>
      <c r="J345" s="86"/>
      <c r="K345" s="524"/>
      <c r="L345" s="524"/>
      <c r="M345" s="524"/>
      <c r="N345" s="525"/>
    </row>
    <row r="346" spans="2:14" ht="15" customHeight="1">
      <c r="B346" s="16">
        <v>326</v>
      </c>
      <c r="C346" s="306"/>
      <c r="D346" s="307"/>
      <c r="E346" s="85"/>
      <c r="F346" s="85"/>
      <c r="G346" s="85"/>
      <c r="H346" s="85"/>
      <c r="I346" s="85"/>
      <c r="J346" s="85"/>
      <c r="K346" s="522"/>
      <c r="L346" s="522"/>
      <c r="M346" s="522"/>
      <c r="N346" s="523"/>
    </row>
    <row r="347" spans="2:14" ht="15" customHeight="1">
      <c r="B347" s="87">
        <v>327</v>
      </c>
      <c r="C347" s="310"/>
      <c r="D347" s="310"/>
      <c r="E347" s="86"/>
      <c r="F347" s="86"/>
      <c r="G347" s="86"/>
      <c r="H347" s="86"/>
      <c r="I347" s="86"/>
      <c r="J347" s="86"/>
      <c r="K347" s="524"/>
      <c r="L347" s="524"/>
      <c r="M347" s="524"/>
      <c r="N347" s="525"/>
    </row>
    <row r="348" spans="2:14" ht="15" customHeight="1">
      <c r="B348" s="16">
        <v>328</v>
      </c>
      <c r="C348" s="306"/>
      <c r="D348" s="307"/>
      <c r="E348" s="85"/>
      <c r="F348" s="85"/>
      <c r="G348" s="85"/>
      <c r="H348" s="85"/>
      <c r="I348" s="85"/>
      <c r="J348" s="85"/>
      <c r="K348" s="522"/>
      <c r="L348" s="522"/>
      <c r="M348" s="522"/>
      <c r="N348" s="523"/>
    </row>
    <row r="349" spans="2:14" ht="15" customHeight="1">
      <c r="B349" s="87">
        <v>329</v>
      </c>
      <c r="C349" s="310"/>
      <c r="D349" s="310"/>
      <c r="E349" s="86"/>
      <c r="F349" s="86"/>
      <c r="G349" s="86"/>
      <c r="H349" s="86"/>
      <c r="I349" s="86"/>
      <c r="J349" s="86"/>
      <c r="K349" s="524"/>
      <c r="L349" s="524"/>
      <c r="M349" s="524"/>
      <c r="N349" s="525"/>
    </row>
    <row r="350" spans="2:14" ht="15" customHeight="1">
      <c r="B350" s="16">
        <v>330</v>
      </c>
      <c r="C350" s="306"/>
      <c r="D350" s="307"/>
      <c r="E350" s="85"/>
      <c r="F350" s="85"/>
      <c r="G350" s="85"/>
      <c r="H350" s="85"/>
      <c r="I350" s="85"/>
      <c r="J350" s="85"/>
      <c r="K350" s="522"/>
      <c r="L350" s="522"/>
      <c r="M350" s="522"/>
      <c r="N350" s="523"/>
    </row>
    <row r="351" spans="2:14" ht="15" customHeight="1">
      <c r="B351" s="87">
        <v>331</v>
      </c>
      <c r="C351" s="310"/>
      <c r="D351" s="310"/>
      <c r="E351" s="86"/>
      <c r="F351" s="86"/>
      <c r="G351" s="86"/>
      <c r="H351" s="86"/>
      <c r="I351" s="86"/>
      <c r="J351" s="86"/>
      <c r="K351" s="524"/>
      <c r="L351" s="524"/>
      <c r="M351" s="524"/>
      <c r="N351" s="525"/>
    </row>
    <row r="352" spans="2:14" ht="15" customHeight="1">
      <c r="B352" s="16">
        <v>332</v>
      </c>
      <c r="C352" s="306"/>
      <c r="D352" s="307"/>
      <c r="E352" s="85"/>
      <c r="F352" s="85"/>
      <c r="G352" s="85"/>
      <c r="H352" s="85"/>
      <c r="I352" s="85"/>
      <c r="J352" s="85"/>
      <c r="K352" s="522"/>
      <c r="L352" s="522"/>
      <c r="M352" s="522"/>
      <c r="N352" s="523"/>
    </row>
    <row r="353" spans="2:14" ht="15" customHeight="1">
      <c r="B353" s="87">
        <v>333</v>
      </c>
      <c r="C353" s="310"/>
      <c r="D353" s="310"/>
      <c r="E353" s="86"/>
      <c r="F353" s="86"/>
      <c r="G353" s="86"/>
      <c r="H353" s="86"/>
      <c r="I353" s="86"/>
      <c r="J353" s="86"/>
      <c r="K353" s="524"/>
      <c r="L353" s="524"/>
      <c r="M353" s="524"/>
      <c r="N353" s="525"/>
    </row>
    <row r="354" spans="2:14" ht="15" customHeight="1">
      <c r="B354" s="16">
        <v>334</v>
      </c>
      <c r="C354" s="306"/>
      <c r="D354" s="307"/>
      <c r="E354" s="85"/>
      <c r="F354" s="85"/>
      <c r="G354" s="85"/>
      <c r="H354" s="85"/>
      <c r="I354" s="85"/>
      <c r="J354" s="85"/>
      <c r="K354" s="522"/>
      <c r="L354" s="522"/>
      <c r="M354" s="522"/>
      <c r="N354" s="523"/>
    </row>
    <row r="355" spans="2:14" ht="15" customHeight="1">
      <c r="B355" s="87">
        <v>335</v>
      </c>
      <c r="C355" s="310"/>
      <c r="D355" s="310"/>
      <c r="E355" s="86"/>
      <c r="F355" s="86"/>
      <c r="G355" s="86"/>
      <c r="H355" s="86"/>
      <c r="I355" s="86"/>
      <c r="J355" s="86"/>
      <c r="K355" s="524"/>
      <c r="L355" s="524"/>
      <c r="M355" s="524"/>
      <c r="N355" s="525"/>
    </row>
    <row r="356" spans="2:14" ht="15" customHeight="1">
      <c r="B356" s="16">
        <v>336</v>
      </c>
      <c r="C356" s="306"/>
      <c r="D356" s="307"/>
      <c r="E356" s="85"/>
      <c r="F356" s="85"/>
      <c r="G356" s="85"/>
      <c r="H356" s="85"/>
      <c r="I356" s="85"/>
      <c r="J356" s="85"/>
      <c r="K356" s="522"/>
      <c r="L356" s="522"/>
      <c r="M356" s="522"/>
      <c r="N356" s="523"/>
    </row>
    <row r="357" spans="2:14" ht="15" customHeight="1">
      <c r="B357" s="87">
        <v>337</v>
      </c>
      <c r="C357" s="310"/>
      <c r="D357" s="310"/>
      <c r="E357" s="86"/>
      <c r="F357" s="86"/>
      <c r="G357" s="86"/>
      <c r="H357" s="86"/>
      <c r="I357" s="86"/>
      <c r="J357" s="86"/>
      <c r="K357" s="524"/>
      <c r="L357" s="524"/>
      <c r="M357" s="524"/>
      <c r="N357" s="525"/>
    </row>
    <row r="358" spans="2:14" ht="15" customHeight="1">
      <c r="B358" s="16">
        <v>338</v>
      </c>
      <c r="C358" s="306"/>
      <c r="D358" s="307"/>
      <c r="E358" s="85"/>
      <c r="F358" s="85"/>
      <c r="G358" s="85"/>
      <c r="H358" s="85"/>
      <c r="I358" s="85"/>
      <c r="J358" s="85"/>
      <c r="K358" s="522"/>
      <c r="L358" s="522"/>
      <c r="M358" s="522"/>
      <c r="N358" s="523"/>
    </row>
    <row r="359" spans="2:14" ht="15" customHeight="1">
      <c r="B359" s="87">
        <v>339</v>
      </c>
      <c r="C359" s="310"/>
      <c r="D359" s="310"/>
      <c r="E359" s="86"/>
      <c r="F359" s="86"/>
      <c r="G359" s="86"/>
      <c r="H359" s="86"/>
      <c r="I359" s="86"/>
      <c r="J359" s="86"/>
      <c r="K359" s="524"/>
      <c r="L359" s="524"/>
      <c r="M359" s="524"/>
      <c r="N359" s="525"/>
    </row>
    <row r="360" spans="2:14" ht="15" customHeight="1">
      <c r="B360" s="16">
        <v>340</v>
      </c>
      <c r="C360" s="306"/>
      <c r="D360" s="307"/>
      <c r="E360" s="85"/>
      <c r="F360" s="85"/>
      <c r="G360" s="85"/>
      <c r="H360" s="85"/>
      <c r="I360" s="85"/>
      <c r="J360" s="85"/>
      <c r="K360" s="522"/>
      <c r="L360" s="522"/>
      <c r="M360" s="522"/>
      <c r="N360" s="523"/>
    </row>
    <row r="361" spans="2:14" ht="15" customHeight="1">
      <c r="B361" s="87">
        <v>341</v>
      </c>
      <c r="C361" s="310"/>
      <c r="D361" s="310"/>
      <c r="E361" s="86"/>
      <c r="F361" s="86"/>
      <c r="G361" s="86"/>
      <c r="H361" s="86"/>
      <c r="I361" s="86"/>
      <c r="J361" s="86"/>
      <c r="K361" s="524"/>
      <c r="L361" s="524"/>
      <c r="M361" s="524"/>
      <c r="N361" s="525"/>
    </row>
    <row r="362" spans="2:14" ht="15" customHeight="1">
      <c r="B362" s="16">
        <v>342</v>
      </c>
      <c r="C362" s="306"/>
      <c r="D362" s="307"/>
      <c r="E362" s="85"/>
      <c r="F362" s="85"/>
      <c r="G362" s="85"/>
      <c r="H362" s="85"/>
      <c r="I362" s="85"/>
      <c r="J362" s="85"/>
      <c r="K362" s="522"/>
      <c r="L362" s="522"/>
      <c r="M362" s="522"/>
      <c r="N362" s="523"/>
    </row>
    <row r="363" spans="2:14" ht="15" customHeight="1">
      <c r="B363" s="87">
        <v>343</v>
      </c>
      <c r="C363" s="310"/>
      <c r="D363" s="310"/>
      <c r="E363" s="86"/>
      <c r="F363" s="86"/>
      <c r="G363" s="86"/>
      <c r="H363" s="86"/>
      <c r="I363" s="86"/>
      <c r="J363" s="86"/>
      <c r="K363" s="524"/>
      <c r="L363" s="524"/>
      <c r="M363" s="524"/>
      <c r="N363" s="525"/>
    </row>
    <row r="364" spans="2:14" ht="15" customHeight="1">
      <c r="B364" s="16">
        <v>344</v>
      </c>
      <c r="C364" s="306"/>
      <c r="D364" s="307"/>
      <c r="E364" s="85"/>
      <c r="F364" s="85"/>
      <c r="G364" s="85"/>
      <c r="H364" s="85"/>
      <c r="I364" s="85"/>
      <c r="J364" s="85"/>
      <c r="K364" s="522"/>
      <c r="L364" s="522"/>
      <c r="M364" s="522"/>
      <c r="N364" s="523"/>
    </row>
    <row r="365" spans="2:14" ht="15" customHeight="1">
      <c r="B365" s="87">
        <v>345</v>
      </c>
      <c r="C365" s="310"/>
      <c r="D365" s="310"/>
      <c r="E365" s="86"/>
      <c r="F365" s="86"/>
      <c r="G365" s="86"/>
      <c r="H365" s="86"/>
      <c r="I365" s="86"/>
      <c r="J365" s="86"/>
      <c r="K365" s="524"/>
      <c r="L365" s="524"/>
      <c r="M365" s="524"/>
      <c r="N365" s="525"/>
    </row>
    <row r="366" spans="2:14" ht="15" customHeight="1">
      <c r="B366" s="16">
        <v>346</v>
      </c>
      <c r="C366" s="306"/>
      <c r="D366" s="307"/>
      <c r="E366" s="85"/>
      <c r="F366" s="85"/>
      <c r="G366" s="85"/>
      <c r="H366" s="85"/>
      <c r="I366" s="85"/>
      <c r="J366" s="85"/>
      <c r="K366" s="522"/>
      <c r="L366" s="522"/>
      <c r="M366" s="522"/>
      <c r="N366" s="523"/>
    </row>
    <row r="367" spans="2:14" ht="15" customHeight="1">
      <c r="B367" s="87">
        <v>347</v>
      </c>
      <c r="C367" s="310"/>
      <c r="D367" s="310"/>
      <c r="E367" s="86"/>
      <c r="F367" s="86"/>
      <c r="G367" s="86"/>
      <c r="H367" s="86"/>
      <c r="I367" s="86"/>
      <c r="J367" s="86"/>
      <c r="K367" s="524"/>
      <c r="L367" s="524"/>
      <c r="M367" s="524"/>
      <c r="N367" s="525"/>
    </row>
    <row r="368" spans="2:14" ht="15" customHeight="1">
      <c r="B368" s="16">
        <v>348</v>
      </c>
      <c r="C368" s="306"/>
      <c r="D368" s="307"/>
      <c r="E368" s="85"/>
      <c r="F368" s="85"/>
      <c r="G368" s="85"/>
      <c r="H368" s="85"/>
      <c r="I368" s="85"/>
      <c r="J368" s="85"/>
      <c r="K368" s="522"/>
      <c r="L368" s="522"/>
      <c r="M368" s="522"/>
      <c r="N368" s="523"/>
    </row>
    <row r="369" spans="2:14" ht="15" customHeight="1">
      <c r="B369" s="87">
        <v>349</v>
      </c>
      <c r="C369" s="310"/>
      <c r="D369" s="310"/>
      <c r="E369" s="86"/>
      <c r="F369" s="86"/>
      <c r="G369" s="86"/>
      <c r="H369" s="86"/>
      <c r="I369" s="86"/>
      <c r="J369" s="86"/>
      <c r="K369" s="524"/>
      <c r="L369" s="524"/>
      <c r="M369" s="524"/>
      <c r="N369" s="525"/>
    </row>
    <row r="370" spans="2:14" ht="15" customHeight="1">
      <c r="B370" s="16">
        <v>350</v>
      </c>
      <c r="C370" s="306"/>
      <c r="D370" s="307"/>
      <c r="E370" s="85"/>
      <c r="F370" s="85"/>
      <c r="G370" s="85"/>
      <c r="H370" s="85"/>
      <c r="I370" s="85"/>
      <c r="J370" s="85"/>
      <c r="K370" s="522"/>
      <c r="L370" s="522"/>
      <c r="M370" s="522"/>
      <c r="N370" s="523"/>
    </row>
    <row r="371" spans="2:14" ht="15" customHeight="1">
      <c r="B371" s="87">
        <v>351</v>
      </c>
      <c r="C371" s="310"/>
      <c r="D371" s="310"/>
      <c r="E371" s="86"/>
      <c r="F371" s="86"/>
      <c r="G371" s="86"/>
      <c r="H371" s="86"/>
      <c r="I371" s="86"/>
      <c r="J371" s="86"/>
      <c r="K371" s="524"/>
      <c r="L371" s="524"/>
      <c r="M371" s="524"/>
      <c r="N371" s="525"/>
    </row>
    <row r="372" spans="2:14" ht="15" customHeight="1">
      <c r="B372" s="16">
        <v>352</v>
      </c>
      <c r="C372" s="306"/>
      <c r="D372" s="307"/>
      <c r="E372" s="85"/>
      <c r="F372" s="85"/>
      <c r="G372" s="85"/>
      <c r="H372" s="85"/>
      <c r="I372" s="85"/>
      <c r="J372" s="85"/>
      <c r="K372" s="522"/>
      <c r="L372" s="522"/>
      <c r="M372" s="522"/>
      <c r="N372" s="523"/>
    </row>
    <row r="373" spans="2:14" ht="15" customHeight="1">
      <c r="B373" s="87">
        <v>353</v>
      </c>
      <c r="C373" s="313"/>
      <c r="D373" s="313"/>
      <c r="E373" s="70"/>
      <c r="F373" s="70"/>
      <c r="G373" s="70"/>
      <c r="H373" s="70"/>
      <c r="I373" s="70"/>
      <c r="J373" s="70"/>
      <c r="K373" s="520"/>
      <c r="L373" s="520"/>
      <c r="M373" s="520"/>
      <c r="N373" s="521"/>
    </row>
    <row r="374" spans="2:14" ht="15" customHeight="1">
      <c r="B374" s="16">
        <v>354</v>
      </c>
      <c r="C374" s="306"/>
      <c r="D374" s="307"/>
      <c r="E374" s="85"/>
      <c r="F374" s="85"/>
      <c r="G374" s="85"/>
      <c r="H374" s="85"/>
      <c r="I374" s="85"/>
      <c r="J374" s="85"/>
      <c r="K374" s="522"/>
      <c r="L374" s="522"/>
      <c r="M374" s="522"/>
      <c r="N374" s="523"/>
    </row>
    <row r="375" spans="2:14" ht="15" customHeight="1">
      <c r="B375" s="87">
        <v>355</v>
      </c>
      <c r="C375" s="313"/>
      <c r="D375" s="313"/>
      <c r="E375" s="70"/>
      <c r="F375" s="70"/>
      <c r="G375" s="70"/>
      <c r="H375" s="70"/>
      <c r="I375" s="70"/>
      <c r="J375" s="70"/>
      <c r="K375" s="520"/>
      <c r="L375" s="520"/>
      <c r="M375" s="520"/>
      <c r="N375" s="521"/>
    </row>
    <row r="376" spans="2:14" ht="15" customHeight="1">
      <c r="B376" s="16">
        <v>356</v>
      </c>
      <c r="C376" s="306"/>
      <c r="D376" s="307"/>
      <c r="E376" s="85"/>
      <c r="F376" s="85"/>
      <c r="G376" s="85"/>
      <c r="H376" s="85"/>
      <c r="I376" s="85"/>
      <c r="J376" s="85"/>
      <c r="K376" s="522"/>
      <c r="L376" s="522"/>
      <c r="M376" s="522"/>
      <c r="N376" s="523"/>
    </row>
    <row r="377" spans="2:14" ht="15" customHeight="1">
      <c r="B377" s="87">
        <v>357</v>
      </c>
      <c r="C377" s="313"/>
      <c r="D377" s="313"/>
      <c r="E377" s="70"/>
      <c r="F377" s="70"/>
      <c r="G377" s="70"/>
      <c r="H377" s="70"/>
      <c r="I377" s="70"/>
      <c r="J377" s="70"/>
      <c r="K377" s="520"/>
      <c r="L377" s="520"/>
      <c r="M377" s="520"/>
      <c r="N377" s="521"/>
    </row>
    <row r="378" spans="2:14" ht="15" customHeight="1">
      <c r="B378" s="16">
        <v>358</v>
      </c>
      <c r="C378" s="306"/>
      <c r="D378" s="307"/>
      <c r="E378" s="85"/>
      <c r="F378" s="85"/>
      <c r="G378" s="85"/>
      <c r="H378" s="85"/>
      <c r="I378" s="85"/>
      <c r="J378" s="85"/>
      <c r="K378" s="522"/>
      <c r="L378" s="522"/>
      <c r="M378" s="522"/>
      <c r="N378" s="523"/>
    </row>
    <row r="379" spans="2:14" ht="15" customHeight="1">
      <c r="B379" s="87">
        <v>359</v>
      </c>
      <c r="C379" s="313"/>
      <c r="D379" s="313"/>
      <c r="E379" s="70"/>
      <c r="F379" s="70"/>
      <c r="G379" s="70"/>
      <c r="H379" s="70"/>
      <c r="I379" s="70"/>
      <c r="J379" s="70"/>
      <c r="K379" s="520"/>
      <c r="L379" s="520"/>
      <c r="M379" s="520"/>
      <c r="N379" s="521"/>
    </row>
    <row r="380" spans="2:14" ht="15" customHeight="1">
      <c r="B380" s="16">
        <v>360</v>
      </c>
      <c r="C380" s="306"/>
      <c r="D380" s="307"/>
      <c r="E380" s="85"/>
      <c r="F380" s="85"/>
      <c r="G380" s="85"/>
      <c r="H380" s="85"/>
      <c r="I380" s="85"/>
      <c r="J380" s="85"/>
      <c r="K380" s="522"/>
      <c r="L380" s="522"/>
      <c r="M380" s="522"/>
      <c r="N380" s="523"/>
    </row>
    <row r="381" spans="2:14" ht="15" customHeight="1">
      <c r="B381" s="87">
        <v>361</v>
      </c>
      <c r="C381" s="313"/>
      <c r="D381" s="313"/>
      <c r="E381" s="70"/>
      <c r="F381" s="70"/>
      <c r="G381" s="70"/>
      <c r="H381" s="70"/>
      <c r="I381" s="70"/>
      <c r="J381" s="70"/>
      <c r="K381" s="520"/>
      <c r="L381" s="520"/>
      <c r="M381" s="520"/>
      <c r="N381" s="521"/>
    </row>
    <row r="382" spans="2:14" ht="15" customHeight="1">
      <c r="B382" s="16">
        <v>362</v>
      </c>
      <c r="C382" s="306"/>
      <c r="D382" s="307"/>
      <c r="E382" s="85"/>
      <c r="F382" s="85"/>
      <c r="G382" s="85"/>
      <c r="H382" s="85"/>
      <c r="I382" s="85"/>
      <c r="J382" s="85"/>
      <c r="K382" s="522"/>
      <c r="L382" s="522"/>
      <c r="M382" s="522"/>
      <c r="N382" s="523"/>
    </row>
    <row r="383" spans="2:14" ht="15" customHeight="1">
      <c r="B383" s="87">
        <v>363</v>
      </c>
      <c r="C383" s="313"/>
      <c r="D383" s="313"/>
      <c r="E383" s="70"/>
      <c r="F383" s="70"/>
      <c r="G383" s="70"/>
      <c r="H383" s="70"/>
      <c r="I383" s="70"/>
      <c r="J383" s="70"/>
      <c r="K383" s="520"/>
      <c r="L383" s="520"/>
      <c r="M383" s="520"/>
      <c r="N383" s="521"/>
    </row>
    <row r="384" spans="2:14" ht="15" customHeight="1">
      <c r="B384" s="16">
        <v>364</v>
      </c>
      <c r="C384" s="306"/>
      <c r="D384" s="307"/>
      <c r="E384" s="85"/>
      <c r="F384" s="85"/>
      <c r="G384" s="85"/>
      <c r="H384" s="85"/>
      <c r="I384" s="85"/>
      <c r="J384" s="85"/>
      <c r="K384" s="522"/>
      <c r="L384" s="522"/>
      <c r="M384" s="522"/>
      <c r="N384" s="523"/>
    </row>
    <row r="385" spans="2:14" ht="15" customHeight="1">
      <c r="B385" s="87">
        <v>365</v>
      </c>
      <c r="C385" s="313"/>
      <c r="D385" s="313"/>
      <c r="E385" s="70"/>
      <c r="F385" s="70"/>
      <c r="G385" s="70"/>
      <c r="H385" s="70"/>
      <c r="I385" s="70"/>
      <c r="J385" s="70"/>
      <c r="K385" s="520"/>
      <c r="L385" s="520"/>
      <c r="M385" s="520"/>
      <c r="N385" s="521"/>
    </row>
    <row r="386" spans="2:14" ht="15" customHeight="1">
      <c r="B386" s="16">
        <v>366</v>
      </c>
      <c r="C386" s="306"/>
      <c r="D386" s="307"/>
      <c r="E386" s="85"/>
      <c r="F386" s="85"/>
      <c r="G386" s="85"/>
      <c r="H386" s="85"/>
      <c r="I386" s="85"/>
      <c r="J386" s="85"/>
      <c r="K386" s="522"/>
      <c r="L386" s="522"/>
      <c r="M386" s="522"/>
      <c r="N386" s="523"/>
    </row>
    <row r="387" spans="2:14" ht="15" customHeight="1">
      <c r="B387" s="87">
        <v>367</v>
      </c>
      <c r="C387" s="313"/>
      <c r="D387" s="313"/>
      <c r="E387" s="70"/>
      <c r="F387" s="70"/>
      <c r="G387" s="70"/>
      <c r="H387" s="70"/>
      <c r="I387" s="70"/>
      <c r="J387" s="70"/>
      <c r="K387" s="520"/>
      <c r="L387" s="520"/>
      <c r="M387" s="520"/>
      <c r="N387" s="521"/>
    </row>
    <row r="388" spans="2:14" ht="15" customHeight="1">
      <c r="B388" s="16">
        <v>368</v>
      </c>
      <c r="C388" s="306"/>
      <c r="D388" s="307"/>
      <c r="E388" s="85"/>
      <c r="F388" s="85"/>
      <c r="G388" s="85"/>
      <c r="H388" s="85"/>
      <c r="I388" s="85"/>
      <c r="J388" s="85"/>
      <c r="K388" s="522"/>
      <c r="L388" s="522"/>
      <c r="M388" s="522"/>
      <c r="N388" s="523"/>
    </row>
    <row r="389" spans="2:14" ht="15" customHeight="1">
      <c r="B389" s="87">
        <v>369</v>
      </c>
      <c r="C389" s="313"/>
      <c r="D389" s="313"/>
      <c r="E389" s="70"/>
      <c r="F389" s="70"/>
      <c r="G389" s="70"/>
      <c r="H389" s="70"/>
      <c r="I389" s="70"/>
      <c r="J389" s="70"/>
      <c r="K389" s="520"/>
      <c r="L389" s="520"/>
      <c r="M389" s="520"/>
      <c r="N389" s="521"/>
    </row>
    <row r="390" spans="2:14" ht="15" customHeight="1">
      <c r="B390" s="16">
        <v>370</v>
      </c>
      <c r="C390" s="306"/>
      <c r="D390" s="307"/>
      <c r="E390" s="85"/>
      <c r="F390" s="85"/>
      <c r="G390" s="85"/>
      <c r="H390" s="85"/>
      <c r="I390" s="85"/>
      <c r="J390" s="85"/>
      <c r="K390" s="522"/>
      <c r="L390" s="522"/>
      <c r="M390" s="522"/>
      <c r="N390" s="523"/>
    </row>
    <row r="391" spans="2:14" ht="15" customHeight="1">
      <c r="B391" s="87">
        <v>371</v>
      </c>
      <c r="C391" s="313"/>
      <c r="D391" s="313"/>
      <c r="E391" s="70"/>
      <c r="F391" s="70"/>
      <c r="G391" s="70"/>
      <c r="H391" s="70"/>
      <c r="I391" s="70"/>
      <c r="J391" s="70"/>
      <c r="K391" s="520"/>
      <c r="L391" s="520"/>
      <c r="M391" s="520"/>
      <c r="N391" s="521"/>
    </row>
    <row r="392" spans="2:14" ht="15" customHeight="1">
      <c r="B392" s="16">
        <v>372</v>
      </c>
      <c r="C392" s="306"/>
      <c r="D392" s="307"/>
      <c r="E392" s="85"/>
      <c r="F392" s="85"/>
      <c r="G392" s="85"/>
      <c r="H392" s="85"/>
      <c r="I392" s="85"/>
      <c r="J392" s="85"/>
      <c r="K392" s="522"/>
      <c r="L392" s="522"/>
      <c r="M392" s="522"/>
      <c r="N392" s="523"/>
    </row>
    <row r="393" spans="2:14" ht="15" customHeight="1">
      <c r="B393" s="87">
        <v>373</v>
      </c>
      <c r="C393" s="313"/>
      <c r="D393" s="313"/>
      <c r="E393" s="70"/>
      <c r="F393" s="70"/>
      <c r="G393" s="70"/>
      <c r="H393" s="70"/>
      <c r="I393" s="70"/>
      <c r="J393" s="70"/>
      <c r="K393" s="520"/>
      <c r="L393" s="520"/>
      <c r="M393" s="520"/>
      <c r="N393" s="521"/>
    </row>
    <row r="394" spans="2:14" ht="15" customHeight="1">
      <c r="B394" s="16">
        <v>374</v>
      </c>
      <c r="C394" s="306"/>
      <c r="D394" s="307"/>
      <c r="E394" s="85"/>
      <c r="F394" s="85"/>
      <c r="G394" s="85"/>
      <c r="H394" s="85"/>
      <c r="I394" s="85"/>
      <c r="J394" s="85"/>
      <c r="K394" s="522"/>
      <c r="L394" s="522"/>
      <c r="M394" s="522"/>
      <c r="N394" s="523"/>
    </row>
    <row r="395" spans="2:14" ht="15" customHeight="1">
      <c r="B395" s="87">
        <v>375</v>
      </c>
      <c r="C395" s="313"/>
      <c r="D395" s="313"/>
      <c r="E395" s="70"/>
      <c r="F395" s="70"/>
      <c r="G395" s="70"/>
      <c r="H395" s="70"/>
      <c r="I395" s="70"/>
      <c r="J395" s="70"/>
      <c r="K395" s="520"/>
      <c r="L395" s="520"/>
      <c r="M395" s="520"/>
      <c r="N395" s="521"/>
    </row>
    <row r="396" spans="2:14" ht="15" customHeight="1">
      <c r="B396" s="16">
        <v>376</v>
      </c>
      <c r="C396" s="306"/>
      <c r="D396" s="307"/>
      <c r="E396" s="85"/>
      <c r="F396" s="85"/>
      <c r="G396" s="85"/>
      <c r="H396" s="85"/>
      <c r="I396" s="85"/>
      <c r="J396" s="85"/>
      <c r="K396" s="522"/>
      <c r="L396" s="522"/>
      <c r="M396" s="522"/>
      <c r="N396" s="523"/>
    </row>
    <row r="397" spans="2:14" ht="15" customHeight="1">
      <c r="B397" s="87">
        <v>377</v>
      </c>
      <c r="C397" s="313"/>
      <c r="D397" s="313"/>
      <c r="E397" s="70"/>
      <c r="F397" s="70"/>
      <c r="G397" s="70"/>
      <c r="H397" s="70"/>
      <c r="I397" s="70"/>
      <c r="J397" s="70"/>
      <c r="K397" s="520"/>
      <c r="L397" s="520"/>
      <c r="M397" s="520"/>
      <c r="N397" s="521"/>
    </row>
    <row r="398" spans="2:14" ht="15" customHeight="1">
      <c r="B398" s="16">
        <v>378</v>
      </c>
      <c r="C398" s="306"/>
      <c r="D398" s="307"/>
      <c r="E398" s="85"/>
      <c r="F398" s="85"/>
      <c r="G398" s="85"/>
      <c r="H398" s="85"/>
      <c r="I398" s="85"/>
      <c r="J398" s="85"/>
      <c r="K398" s="522"/>
      <c r="L398" s="522"/>
      <c r="M398" s="522"/>
      <c r="N398" s="523"/>
    </row>
    <row r="399" spans="2:14" ht="15" customHeight="1">
      <c r="B399" s="87">
        <v>379</v>
      </c>
      <c r="C399" s="313"/>
      <c r="D399" s="313"/>
      <c r="E399" s="70"/>
      <c r="F399" s="70"/>
      <c r="G399" s="70"/>
      <c r="H399" s="70"/>
      <c r="I399" s="70"/>
      <c r="J399" s="70"/>
      <c r="K399" s="520"/>
      <c r="L399" s="520"/>
      <c r="M399" s="520"/>
      <c r="N399" s="521"/>
    </row>
    <row r="400" spans="2:14" ht="15" customHeight="1">
      <c r="B400" s="16">
        <v>380</v>
      </c>
      <c r="C400" s="306"/>
      <c r="D400" s="307"/>
      <c r="E400" s="85"/>
      <c r="F400" s="85"/>
      <c r="G400" s="85"/>
      <c r="H400" s="85"/>
      <c r="I400" s="85"/>
      <c r="J400" s="85"/>
      <c r="K400" s="522"/>
      <c r="L400" s="522"/>
      <c r="M400" s="522"/>
      <c r="N400" s="523"/>
    </row>
    <row r="401" spans="2:14" ht="15" customHeight="1">
      <c r="B401" s="87">
        <v>381</v>
      </c>
      <c r="C401" s="313"/>
      <c r="D401" s="313"/>
      <c r="E401" s="70"/>
      <c r="F401" s="70"/>
      <c r="G401" s="70"/>
      <c r="H401" s="70"/>
      <c r="I401" s="70"/>
      <c r="J401" s="70"/>
      <c r="K401" s="520"/>
      <c r="L401" s="520"/>
      <c r="M401" s="520"/>
      <c r="N401" s="521"/>
    </row>
    <row r="402" spans="2:14" ht="15" customHeight="1">
      <c r="B402" s="16">
        <v>382</v>
      </c>
      <c r="C402" s="306"/>
      <c r="D402" s="307"/>
      <c r="E402" s="85"/>
      <c r="F402" s="85"/>
      <c r="G402" s="85"/>
      <c r="H402" s="85"/>
      <c r="I402" s="85"/>
      <c r="J402" s="85"/>
      <c r="K402" s="522"/>
      <c r="L402" s="522"/>
      <c r="M402" s="522"/>
      <c r="N402" s="523"/>
    </row>
    <row r="403" spans="2:14" ht="15" customHeight="1">
      <c r="B403" s="87">
        <v>383</v>
      </c>
      <c r="C403" s="313"/>
      <c r="D403" s="313"/>
      <c r="E403" s="70"/>
      <c r="F403" s="70"/>
      <c r="G403" s="70"/>
      <c r="H403" s="70"/>
      <c r="I403" s="70"/>
      <c r="J403" s="70"/>
      <c r="K403" s="520"/>
      <c r="L403" s="520"/>
      <c r="M403" s="520"/>
      <c r="N403" s="521"/>
    </row>
    <row r="404" spans="2:14" ht="15" customHeight="1">
      <c r="B404" s="16">
        <v>384</v>
      </c>
      <c r="C404" s="306"/>
      <c r="D404" s="307"/>
      <c r="E404" s="85"/>
      <c r="F404" s="85"/>
      <c r="G404" s="85"/>
      <c r="H404" s="85"/>
      <c r="I404" s="85"/>
      <c r="J404" s="85"/>
      <c r="K404" s="522"/>
      <c r="L404" s="522"/>
      <c r="M404" s="522"/>
      <c r="N404" s="523"/>
    </row>
    <row r="405" spans="2:14" ht="15" customHeight="1">
      <c r="B405" s="87">
        <v>385</v>
      </c>
      <c r="C405" s="313"/>
      <c r="D405" s="313"/>
      <c r="E405" s="70"/>
      <c r="F405" s="70"/>
      <c r="G405" s="70"/>
      <c r="H405" s="70"/>
      <c r="I405" s="70"/>
      <c r="J405" s="70"/>
      <c r="K405" s="520"/>
      <c r="L405" s="520"/>
      <c r="M405" s="520"/>
      <c r="N405" s="521"/>
    </row>
    <row r="406" spans="2:14" ht="15" customHeight="1">
      <c r="B406" s="16">
        <v>386</v>
      </c>
      <c r="C406" s="306"/>
      <c r="D406" s="307"/>
      <c r="E406" s="85"/>
      <c r="F406" s="85"/>
      <c r="G406" s="85"/>
      <c r="H406" s="85"/>
      <c r="I406" s="85"/>
      <c r="J406" s="85"/>
      <c r="K406" s="522"/>
      <c r="L406" s="522"/>
      <c r="M406" s="522"/>
      <c r="N406" s="523"/>
    </row>
    <row r="407" spans="2:14" ht="15" customHeight="1">
      <c r="B407" s="87">
        <v>387</v>
      </c>
      <c r="C407" s="313"/>
      <c r="D407" s="313"/>
      <c r="E407" s="70"/>
      <c r="F407" s="70"/>
      <c r="G407" s="70"/>
      <c r="H407" s="70"/>
      <c r="I407" s="70"/>
      <c r="J407" s="70"/>
      <c r="K407" s="520"/>
      <c r="L407" s="520"/>
      <c r="M407" s="520"/>
      <c r="N407" s="521"/>
    </row>
    <row r="408" spans="2:14" ht="15" customHeight="1">
      <c r="B408" s="16">
        <v>388</v>
      </c>
      <c r="C408" s="306"/>
      <c r="D408" s="307"/>
      <c r="E408" s="85"/>
      <c r="F408" s="85"/>
      <c r="G408" s="85"/>
      <c r="H408" s="85"/>
      <c r="I408" s="85"/>
      <c r="J408" s="85"/>
      <c r="K408" s="522"/>
      <c r="L408" s="522"/>
      <c r="M408" s="522"/>
      <c r="N408" s="523"/>
    </row>
    <row r="409" spans="2:14" ht="15" customHeight="1">
      <c r="B409" s="87">
        <v>389</v>
      </c>
      <c r="C409" s="313"/>
      <c r="D409" s="313"/>
      <c r="E409" s="70"/>
      <c r="F409" s="70"/>
      <c r="G409" s="70"/>
      <c r="H409" s="70"/>
      <c r="I409" s="70"/>
      <c r="J409" s="70"/>
      <c r="K409" s="520"/>
      <c r="L409" s="520"/>
      <c r="M409" s="520"/>
      <c r="N409" s="521"/>
    </row>
    <row r="410" spans="2:14" ht="15" customHeight="1">
      <c r="B410" s="16">
        <v>390</v>
      </c>
      <c r="C410" s="306"/>
      <c r="D410" s="307"/>
      <c r="E410" s="85"/>
      <c r="F410" s="85"/>
      <c r="G410" s="85"/>
      <c r="H410" s="85"/>
      <c r="I410" s="85"/>
      <c r="J410" s="85"/>
      <c r="K410" s="522"/>
      <c r="L410" s="522"/>
      <c r="M410" s="522"/>
      <c r="N410" s="523"/>
    </row>
    <row r="411" spans="2:14" ht="15" customHeight="1">
      <c r="B411" s="87">
        <v>391</v>
      </c>
      <c r="C411" s="313"/>
      <c r="D411" s="313"/>
      <c r="E411" s="70"/>
      <c r="F411" s="70"/>
      <c r="G411" s="70"/>
      <c r="H411" s="70"/>
      <c r="I411" s="70"/>
      <c r="J411" s="70"/>
      <c r="K411" s="520"/>
      <c r="L411" s="520"/>
      <c r="M411" s="520"/>
      <c r="N411" s="521"/>
    </row>
    <row r="412" spans="2:14" ht="15" customHeight="1">
      <c r="B412" s="16">
        <v>392</v>
      </c>
      <c r="C412" s="306"/>
      <c r="D412" s="307"/>
      <c r="E412" s="85"/>
      <c r="F412" s="85"/>
      <c r="G412" s="85"/>
      <c r="H412" s="85"/>
      <c r="I412" s="85"/>
      <c r="J412" s="85"/>
      <c r="K412" s="522"/>
      <c r="L412" s="522"/>
      <c r="M412" s="522"/>
      <c r="N412" s="523"/>
    </row>
    <row r="413" spans="2:14" ht="15" customHeight="1">
      <c r="B413" s="87">
        <v>393</v>
      </c>
      <c r="C413" s="313"/>
      <c r="D413" s="313"/>
      <c r="E413" s="70"/>
      <c r="F413" s="70"/>
      <c r="G413" s="70"/>
      <c r="H413" s="70"/>
      <c r="I413" s="70"/>
      <c r="J413" s="70"/>
      <c r="K413" s="520"/>
      <c r="L413" s="520"/>
      <c r="M413" s="520"/>
      <c r="N413" s="521"/>
    </row>
    <row r="414" spans="2:14" ht="15" customHeight="1">
      <c r="B414" s="16">
        <v>394</v>
      </c>
      <c r="C414" s="306"/>
      <c r="D414" s="307"/>
      <c r="E414" s="85"/>
      <c r="F414" s="85"/>
      <c r="G414" s="85"/>
      <c r="H414" s="85"/>
      <c r="I414" s="85"/>
      <c r="J414" s="85"/>
      <c r="K414" s="522"/>
      <c r="L414" s="522"/>
      <c r="M414" s="522"/>
      <c r="N414" s="523"/>
    </row>
    <row r="415" spans="2:14" ht="15" customHeight="1">
      <c r="B415" s="87">
        <v>395</v>
      </c>
      <c r="C415" s="313"/>
      <c r="D415" s="313"/>
      <c r="E415" s="70"/>
      <c r="F415" s="70"/>
      <c r="G415" s="70"/>
      <c r="H415" s="70"/>
      <c r="I415" s="70"/>
      <c r="J415" s="70"/>
      <c r="K415" s="520"/>
      <c r="L415" s="520"/>
      <c r="M415" s="520"/>
      <c r="N415" s="521"/>
    </row>
    <row r="416" spans="2:14" ht="15" customHeight="1">
      <c r="B416" s="16">
        <v>396</v>
      </c>
      <c r="C416" s="306"/>
      <c r="D416" s="307"/>
      <c r="E416" s="85"/>
      <c r="F416" s="85"/>
      <c r="G416" s="85"/>
      <c r="H416" s="85"/>
      <c r="I416" s="85"/>
      <c r="J416" s="85"/>
      <c r="K416" s="522"/>
      <c r="L416" s="522"/>
      <c r="M416" s="522"/>
      <c r="N416" s="523"/>
    </row>
    <row r="417" spans="2:14" ht="15" customHeight="1">
      <c r="B417" s="87">
        <v>397</v>
      </c>
      <c r="C417" s="313"/>
      <c r="D417" s="313"/>
      <c r="E417" s="70"/>
      <c r="F417" s="70"/>
      <c r="G417" s="70"/>
      <c r="H417" s="70"/>
      <c r="I417" s="70"/>
      <c r="J417" s="70"/>
      <c r="K417" s="520"/>
      <c r="L417" s="520"/>
      <c r="M417" s="520"/>
      <c r="N417" s="521"/>
    </row>
    <row r="418" spans="2:14" ht="15" customHeight="1">
      <c r="B418" s="16">
        <v>398</v>
      </c>
      <c r="C418" s="306"/>
      <c r="D418" s="307"/>
      <c r="E418" s="85"/>
      <c r="F418" s="85"/>
      <c r="G418" s="85"/>
      <c r="H418" s="85"/>
      <c r="I418" s="85"/>
      <c r="J418" s="85"/>
      <c r="K418" s="522"/>
      <c r="L418" s="522"/>
      <c r="M418" s="522"/>
      <c r="N418" s="523"/>
    </row>
    <row r="419" spans="2:14" ht="15" customHeight="1">
      <c r="B419" s="87">
        <v>399</v>
      </c>
      <c r="C419" s="313"/>
      <c r="D419" s="313"/>
      <c r="E419" s="70"/>
      <c r="F419" s="70"/>
      <c r="G419" s="70"/>
      <c r="H419" s="70"/>
      <c r="I419" s="70"/>
      <c r="J419" s="70"/>
      <c r="K419" s="520"/>
      <c r="L419" s="520"/>
      <c r="M419" s="520"/>
      <c r="N419" s="521"/>
    </row>
    <row r="420" spans="2:14" ht="15" customHeight="1">
      <c r="B420" s="16">
        <v>400</v>
      </c>
      <c r="C420" s="306"/>
      <c r="D420" s="307"/>
      <c r="E420" s="85"/>
      <c r="F420" s="85"/>
      <c r="G420" s="85"/>
      <c r="H420" s="85"/>
      <c r="I420" s="85"/>
      <c r="J420" s="85"/>
      <c r="K420" s="522"/>
      <c r="L420" s="522"/>
      <c r="M420" s="522"/>
      <c r="N420" s="523"/>
    </row>
    <row r="421" spans="2:14" ht="12.75">
      <c r="B421" s="87">
        <v>401</v>
      </c>
      <c r="C421" s="313"/>
      <c r="D421" s="313"/>
      <c r="E421" s="70"/>
      <c r="F421" s="70"/>
      <c r="G421" s="70"/>
      <c r="H421" s="70"/>
      <c r="I421" s="70"/>
      <c r="J421" s="70"/>
      <c r="K421" s="520"/>
      <c r="L421" s="520"/>
      <c r="M421" s="520"/>
      <c r="N421" s="521"/>
    </row>
    <row r="422" spans="2:14" ht="12.75">
      <c r="B422" s="16">
        <v>402</v>
      </c>
      <c r="C422" s="306"/>
      <c r="D422" s="307"/>
      <c r="E422" s="85"/>
      <c r="F422" s="85"/>
      <c r="G422" s="85"/>
      <c r="H422" s="85"/>
      <c r="I422" s="85"/>
      <c r="J422" s="85"/>
      <c r="K422" s="522"/>
      <c r="L422" s="522"/>
      <c r="M422" s="522"/>
      <c r="N422" s="523"/>
    </row>
    <row r="423" spans="2:14" ht="12.75">
      <c r="B423" s="87">
        <v>403</v>
      </c>
      <c r="C423" s="313"/>
      <c r="D423" s="313"/>
      <c r="E423" s="70"/>
      <c r="F423" s="70"/>
      <c r="G423" s="70"/>
      <c r="H423" s="70"/>
      <c r="I423" s="70"/>
      <c r="J423" s="70"/>
      <c r="K423" s="520"/>
      <c r="L423" s="520"/>
      <c r="M423" s="520"/>
      <c r="N423" s="521"/>
    </row>
    <row r="424" spans="2:14" ht="12.75">
      <c r="B424" s="16">
        <v>404</v>
      </c>
      <c r="C424" s="306"/>
      <c r="D424" s="307"/>
      <c r="E424" s="85"/>
      <c r="F424" s="85"/>
      <c r="G424" s="85"/>
      <c r="H424" s="85"/>
      <c r="I424" s="85"/>
      <c r="J424" s="85"/>
      <c r="K424" s="522"/>
      <c r="L424" s="522"/>
      <c r="M424" s="522"/>
      <c r="N424" s="523"/>
    </row>
    <row r="425" spans="2:14" ht="12.75">
      <c r="B425" s="87">
        <v>405</v>
      </c>
      <c r="C425" s="313"/>
      <c r="D425" s="313"/>
      <c r="E425" s="70"/>
      <c r="F425" s="70"/>
      <c r="G425" s="70"/>
      <c r="H425" s="70"/>
      <c r="I425" s="70"/>
      <c r="J425" s="70"/>
      <c r="K425" s="520"/>
      <c r="L425" s="520"/>
      <c r="M425" s="520"/>
      <c r="N425" s="521"/>
    </row>
    <row r="426" spans="2:14" ht="12.75">
      <c r="B426" s="16">
        <v>406</v>
      </c>
      <c r="C426" s="306"/>
      <c r="D426" s="307"/>
      <c r="E426" s="85"/>
      <c r="F426" s="85"/>
      <c r="G426" s="85"/>
      <c r="H426" s="85"/>
      <c r="I426" s="85"/>
      <c r="J426" s="85"/>
      <c r="K426" s="522"/>
      <c r="L426" s="522"/>
      <c r="M426" s="522"/>
      <c r="N426" s="523"/>
    </row>
    <row r="427" spans="2:14" ht="12.75">
      <c r="B427" s="87">
        <v>407</v>
      </c>
      <c r="C427" s="313"/>
      <c r="D427" s="313"/>
      <c r="E427" s="70"/>
      <c r="F427" s="70"/>
      <c r="G427" s="70"/>
      <c r="H427" s="70"/>
      <c r="I427" s="70"/>
      <c r="J427" s="70"/>
      <c r="K427" s="520"/>
      <c r="L427" s="520"/>
      <c r="M427" s="520"/>
      <c r="N427" s="521"/>
    </row>
    <row r="428" spans="2:14" ht="12.75">
      <c r="B428" s="16">
        <v>408</v>
      </c>
      <c r="C428" s="306"/>
      <c r="D428" s="307"/>
      <c r="E428" s="85"/>
      <c r="F428" s="85"/>
      <c r="G428" s="85"/>
      <c r="H428" s="85"/>
      <c r="I428" s="85"/>
      <c r="J428" s="85"/>
      <c r="K428" s="522"/>
      <c r="L428" s="522"/>
      <c r="M428" s="522"/>
      <c r="N428" s="523"/>
    </row>
    <row r="429" spans="2:14" ht="12.75">
      <c r="B429" s="87">
        <v>409</v>
      </c>
      <c r="C429" s="313"/>
      <c r="D429" s="313"/>
      <c r="E429" s="70"/>
      <c r="F429" s="70"/>
      <c r="G429" s="70"/>
      <c r="H429" s="70"/>
      <c r="I429" s="70"/>
      <c r="J429" s="70"/>
      <c r="K429" s="520"/>
      <c r="L429" s="520"/>
      <c r="M429" s="520"/>
      <c r="N429" s="521"/>
    </row>
    <row r="430" spans="2:14" ht="12.75">
      <c r="B430" s="16">
        <v>410</v>
      </c>
      <c r="C430" s="306"/>
      <c r="D430" s="307"/>
      <c r="E430" s="85"/>
      <c r="F430" s="85"/>
      <c r="G430" s="85"/>
      <c r="H430" s="85"/>
      <c r="I430" s="85"/>
      <c r="J430" s="85"/>
      <c r="K430" s="522"/>
      <c r="L430" s="522"/>
      <c r="M430" s="522"/>
      <c r="N430" s="523"/>
    </row>
    <row r="431" spans="2:14" ht="12.75">
      <c r="B431" s="87">
        <v>411</v>
      </c>
      <c r="C431" s="313"/>
      <c r="D431" s="313"/>
      <c r="E431" s="70"/>
      <c r="F431" s="70"/>
      <c r="G431" s="70"/>
      <c r="H431" s="70"/>
      <c r="I431" s="70"/>
      <c r="J431" s="70"/>
      <c r="K431" s="520"/>
      <c r="L431" s="520"/>
      <c r="M431" s="520"/>
      <c r="N431" s="521"/>
    </row>
    <row r="432" spans="2:14" ht="12.75">
      <c r="B432" s="16">
        <v>412</v>
      </c>
      <c r="C432" s="306"/>
      <c r="D432" s="307"/>
      <c r="E432" s="85"/>
      <c r="F432" s="85"/>
      <c r="G432" s="85"/>
      <c r="H432" s="85"/>
      <c r="I432" s="85"/>
      <c r="J432" s="85"/>
      <c r="K432" s="522"/>
      <c r="L432" s="522"/>
      <c r="M432" s="522"/>
      <c r="N432" s="523"/>
    </row>
    <row r="433" spans="2:14" ht="12.75">
      <c r="B433" s="87">
        <v>413</v>
      </c>
      <c r="C433" s="313"/>
      <c r="D433" s="313"/>
      <c r="E433" s="70"/>
      <c r="F433" s="70"/>
      <c r="G433" s="70"/>
      <c r="H433" s="70"/>
      <c r="I433" s="70"/>
      <c r="J433" s="70"/>
      <c r="K433" s="520"/>
      <c r="L433" s="520"/>
      <c r="M433" s="520"/>
      <c r="N433" s="521"/>
    </row>
    <row r="434" spans="2:14" ht="12.75">
      <c r="B434" s="16">
        <v>414</v>
      </c>
      <c r="C434" s="306"/>
      <c r="D434" s="307"/>
      <c r="E434" s="85"/>
      <c r="F434" s="85"/>
      <c r="G434" s="85"/>
      <c r="H434" s="85"/>
      <c r="I434" s="85"/>
      <c r="J434" s="85"/>
      <c r="K434" s="522"/>
      <c r="L434" s="522"/>
      <c r="M434" s="522"/>
      <c r="N434" s="523"/>
    </row>
    <row r="435" spans="2:14" ht="12.75">
      <c r="B435" s="87">
        <v>415</v>
      </c>
      <c r="C435" s="313"/>
      <c r="D435" s="313"/>
      <c r="E435" s="70"/>
      <c r="F435" s="70"/>
      <c r="G435" s="70"/>
      <c r="H435" s="70"/>
      <c r="I435" s="70"/>
      <c r="J435" s="70"/>
      <c r="K435" s="520"/>
      <c r="L435" s="520"/>
      <c r="M435" s="520"/>
      <c r="N435" s="521"/>
    </row>
    <row r="436" spans="2:14" ht="12.75">
      <c r="B436" s="16">
        <v>416</v>
      </c>
      <c r="C436" s="306"/>
      <c r="D436" s="307"/>
      <c r="E436" s="85"/>
      <c r="F436" s="85"/>
      <c r="G436" s="85"/>
      <c r="H436" s="85"/>
      <c r="I436" s="85"/>
      <c r="J436" s="85"/>
      <c r="K436" s="522"/>
      <c r="L436" s="522"/>
      <c r="M436" s="522"/>
      <c r="N436" s="523"/>
    </row>
    <row r="437" spans="2:14" ht="12.75">
      <c r="B437" s="87">
        <v>417</v>
      </c>
      <c r="C437" s="313"/>
      <c r="D437" s="313"/>
      <c r="E437" s="70"/>
      <c r="F437" s="70"/>
      <c r="G437" s="70"/>
      <c r="H437" s="70"/>
      <c r="I437" s="70"/>
      <c r="J437" s="70"/>
      <c r="K437" s="520"/>
      <c r="L437" s="520"/>
      <c r="M437" s="520"/>
      <c r="N437" s="521"/>
    </row>
    <row r="438" spans="2:14" ht="12.75">
      <c r="B438" s="16">
        <v>418</v>
      </c>
      <c r="C438" s="306"/>
      <c r="D438" s="307"/>
      <c r="E438" s="85"/>
      <c r="F438" s="85"/>
      <c r="G438" s="85"/>
      <c r="H438" s="85"/>
      <c r="I438" s="85"/>
      <c r="J438" s="85"/>
      <c r="K438" s="522"/>
      <c r="L438" s="522"/>
      <c r="M438" s="522"/>
      <c r="N438" s="523"/>
    </row>
    <row r="439" spans="2:14" ht="12.75">
      <c r="B439" s="87">
        <v>419</v>
      </c>
      <c r="C439" s="313"/>
      <c r="D439" s="313"/>
      <c r="E439" s="70"/>
      <c r="F439" s="70"/>
      <c r="G439" s="70"/>
      <c r="H439" s="70"/>
      <c r="I439" s="70"/>
      <c r="J439" s="70"/>
      <c r="K439" s="520"/>
      <c r="L439" s="520"/>
      <c r="M439" s="520"/>
      <c r="N439" s="521"/>
    </row>
    <row r="440" spans="2:14" ht="12.75">
      <c r="B440" s="16">
        <v>420</v>
      </c>
      <c r="C440" s="306"/>
      <c r="D440" s="307"/>
      <c r="E440" s="85"/>
      <c r="F440" s="85"/>
      <c r="G440" s="85"/>
      <c r="H440" s="85"/>
      <c r="I440" s="85"/>
      <c r="J440" s="85"/>
      <c r="K440" s="522"/>
      <c r="L440" s="522"/>
      <c r="M440" s="522"/>
      <c r="N440" s="523"/>
    </row>
    <row r="441" spans="2:14" ht="12.75">
      <c r="B441" s="87">
        <v>421</v>
      </c>
      <c r="C441" s="313"/>
      <c r="D441" s="313"/>
      <c r="E441" s="70"/>
      <c r="F441" s="70"/>
      <c r="G441" s="70"/>
      <c r="H441" s="70"/>
      <c r="I441" s="70"/>
      <c r="J441" s="70"/>
      <c r="K441" s="520"/>
      <c r="L441" s="520"/>
      <c r="M441" s="520"/>
      <c r="N441" s="521"/>
    </row>
    <row r="442" spans="2:14" ht="12.75">
      <c r="B442" s="16">
        <v>422</v>
      </c>
      <c r="C442" s="306"/>
      <c r="D442" s="307"/>
      <c r="E442" s="85"/>
      <c r="F442" s="85"/>
      <c r="G442" s="85"/>
      <c r="H442" s="85"/>
      <c r="I442" s="85"/>
      <c r="J442" s="85"/>
      <c r="K442" s="522"/>
      <c r="L442" s="522"/>
      <c r="M442" s="522"/>
      <c r="N442" s="523"/>
    </row>
    <row r="443" spans="2:14" ht="12.75">
      <c r="B443" s="87">
        <v>423</v>
      </c>
      <c r="C443" s="313"/>
      <c r="D443" s="313"/>
      <c r="E443" s="70"/>
      <c r="F443" s="70"/>
      <c r="G443" s="70"/>
      <c r="H443" s="70"/>
      <c r="I443" s="70"/>
      <c r="J443" s="70"/>
      <c r="K443" s="520"/>
      <c r="L443" s="520"/>
      <c r="M443" s="520"/>
      <c r="N443" s="521"/>
    </row>
    <row r="444" spans="2:14" ht="12.75">
      <c r="B444" s="16">
        <v>424</v>
      </c>
      <c r="C444" s="306"/>
      <c r="D444" s="307"/>
      <c r="E444" s="85"/>
      <c r="F444" s="85"/>
      <c r="G444" s="85"/>
      <c r="H444" s="85"/>
      <c r="I444" s="85"/>
      <c r="J444" s="85"/>
      <c r="K444" s="522"/>
      <c r="L444" s="522"/>
      <c r="M444" s="522"/>
      <c r="N444" s="523"/>
    </row>
    <row r="445" spans="2:14" ht="12.75">
      <c r="B445" s="87">
        <v>425</v>
      </c>
      <c r="C445" s="313"/>
      <c r="D445" s="313"/>
      <c r="E445" s="70"/>
      <c r="F445" s="70"/>
      <c r="G445" s="70"/>
      <c r="H445" s="70"/>
      <c r="I445" s="70"/>
      <c r="J445" s="70"/>
      <c r="K445" s="520"/>
      <c r="L445" s="520"/>
      <c r="M445" s="520"/>
      <c r="N445" s="521"/>
    </row>
    <row r="446" spans="2:14" ht="12.75">
      <c r="B446" s="16">
        <v>426</v>
      </c>
      <c r="C446" s="306"/>
      <c r="D446" s="307"/>
      <c r="E446" s="85"/>
      <c r="F446" s="85"/>
      <c r="G446" s="85"/>
      <c r="H446" s="85"/>
      <c r="I446" s="85"/>
      <c r="J446" s="85"/>
      <c r="K446" s="522"/>
      <c r="L446" s="522"/>
      <c r="M446" s="522"/>
      <c r="N446" s="523"/>
    </row>
    <row r="447" spans="2:14" ht="12.75">
      <c r="B447" s="87">
        <v>427</v>
      </c>
      <c r="C447" s="313"/>
      <c r="D447" s="313"/>
      <c r="E447" s="70"/>
      <c r="F447" s="70"/>
      <c r="G447" s="70"/>
      <c r="H447" s="70"/>
      <c r="I447" s="70"/>
      <c r="J447" s="70"/>
      <c r="K447" s="520"/>
      <c r="L447" s="520"/>
      <c r="M447" s="520"/>
      <c r="N447" s="521"/>
    </row>
    <row r="448" spans="2:14" ht="12.75">
      <c r="B448" s="16">
        <v>428</v>
      </c>
      <c r="C448" s="306"/>
      <c r="D448" s="307"/>
      <c r="E448" s="85"/>
      <c r="F448" s="85"/>
      <c r="G448" s="85"/>
      <c r="H448" s="85"/>
      <c r="I448" s="85"/>
      <c r="J448" s="85"/>
      <c r="K448" s="522"/>
      <c r="L448" s="522"/>
      <c r="M448" s="522"/>
      <c r="N448" s="523"/>
    </row>
    <row r="449" spans="2:14" ht="12.75">
      <c r="B449" s="87">
        <v>429</v>
      </c>
      <c r="C449" s="313"/>
      <c r="D449" s="313"/>
      <c r="E449" s="70"/>
      <c r="F449" s="70"/>
      <c r="G449" s="70"/>
      <c r="H449" s="70"/>
      <c r="I449" s="70"/>
      <c r="J449" s="70"/>
      <c r="K449" s="520"/>
      <c r="L449" s="520"/>
      <c r="M449" s="520"/>
      <c r="N449" s="521"/>
    </row>
    <row r="450" spans="2:14" ht="12.75">
      <c r="B450" s="16">
        <v>430</v>
      </c>
      <c r="C450" s="306"/>
      <c r="D450" s="307"/>
      <c r="E450" s="85"/>
      <c r="F450" s="85"/>
      <c r="G450" s="85"/>
      <c r="H450" s="85"/>
      <c r="I450" s="85"/>
      <c r="J450" s="85"/>
      <c r="K450" s="522"/>
      <c r="L450" s="522"/>
      <c r="M450" s="522"/>
      <c r="N450" s="523"/>
    </row>
    <row r="451" spans="2:14" ht="12.75">
      <c r="B451" s="87">
        <v>431</v>
      </c>
      <c r="C451" s="313"/>
      <c r="D451" s="313"/>
      <c r="E451" s="70"/>
      <c r="F451" s="70"/>
      <c r="G451" s="70"/>
      <c r="H451" s="70"/>
      <c r="I451" s="70"/>
      <c r="J451" s="70"/>
      <c r="K451" s="520"/>
      <c r="L451" s="520"/>
      <c r="M451" s="520"/>
      <c r="N451" s="521"/>
    </row>
    <row r="452" spans="2:14" ht="12.75">
      <c r="B452" s="16">
        <v>432</v>
      </c>
      <c r="C452" s="306"/>
      <c r="D452" s="307"/>
      <c r="E452" s="85"/>
      <c r="F452" s="85"/>
      <c r="G452" s="85"/>
      <c r="H452" s="85"/>
      <c r="I452" s="85"/>
      <c r="J452" s="85"/>
      <c r="K452" s="522"/>
      <c r="L452" s="522"/>
      <c r="M452" s="522"/>
      <c r="N452" s="523"/>
    </row>
    <row r="453" spans="2:14" ht="12.75">
      <c r="B453" s="87">
        <v>433</v>
      </c>
      <c r="C453" s="313"/>
      <c r="D453" s="313"/>
      <c r="E453" s="70"/>
      <c r="F453" s="70"/>
      <c r="G453" s="70"/>
      <c r="H453" s="70"/>
      <c r="I453" s="70"/>
      <c r="J453" s="70"/>
      <c r="K453" s="520"/>
      <c r="L453" s="520"/>
      <c r="M453" s="520"/>
      <c r="N453" s="521"/>
    </row>
    <row r="454" spans="2:14" ht="12.75">
      <c r="B454" s="16">
        <v>434</v>
      </c>
      <c r="C454" s="306"/>
      <c r="D454" s="307"/>
      <c r="E454" s="85"/>
      <c r="F454" s="85"/>
      <c r="G454" s="85"/>
      <c r="H454" s="85"/>
      <c r="I454" s="85"/>
      <c r="J454" s="85"/>
      <c r="K454" s="522"/>
      <c r="L454" s="522"/>
      <c r="M454" s="522"/>
      <c r="N454" s="523"/>
    </row>
    <row r="455" spans="2:14" ht="12.75">
      <c r="B455" s="87">
        <v>435</v>
      </c>
      <c r="C455" s="313"/>
      <c r="D455" s="313"/>
      <c r="E455" s="70"/>
      <c r="F455" s="70"/>
      <c r="G455" s="70"/>
      <c r="H455" s="70"/>
      <c r="I455" s="70"/>
      <c r="J455" s="70"/>
      <c r="K455" s="520"/>
      <c r="L455" s="520"/>
      <c r="M455" s="520"/>
      <c r="N455" s="521"/>
    </row>
    <row r="456" spans="2:14" ht="12.75">
      <c r="B456" s="16">
        <v>436</v>
      </c>
      <c r="C456" s="306"/>
      <c r="D456" s="307"/>
      <c r="E456" s="85"/>
      <c r="F456" s="85"/>
      <c r="G456" s="85"/>
      <c r="H456" s="85"/>
      <c r="I456" s="85"/>
      <c r="J456" s="85"/>
      <c r="K456" s="522"/>
      <c r="L456" s="522"/>
      <c r="M456" s="522"/>
      <c r="N456" s="523"/>
    </row>
    <row r="457" spans="2:14" ht="12.75">
      <c r="B457" s="87">
        <v>437</v>
      </c>
      <c r="C457" s="313"/>
      <c r="D457" s="313"/>
      <c r="E457" s="70"/>
      <c r="F457" s="70"/>
      <c r="G457" s="70"/>
      <c r="H457" s="70"/>
      <c r="I457" s="70"/>
      <c r="J457" s="70"/>
      <c r="K457" s="520"/>
      <c r="L457" s="520"/>
      <c r="M457" s="520"/>
      <c r="N457" s="521"/>
    </row>
    <row r="458" spans="2:14" ht="12.75">
      <c r="B458" s="16">
        <v>438</v>
      </c>
      <c r="C458" s="306"/>
      <c r="D458" s="307"/>
      <c r="E458" s="85"/>
      <c r="F458" s="85"/>
      <c r="G458" s="85"/>
      <c r="H458" s="85"/>
      <c r="I458" s="85"/>
      <c r="J458" s="85"/>
      <c r="K458" s="522"/>
      <c r="L458" s="522"/>
      <c r="M458" s="522"/>
      <c r="N458" s="523"/>
    </row>
    <row r="459" spans="2:14" ht="12.75">
      <c r="B459" s="87">
        <v>439</v>
      </c>
      <c r="C459" s="313"/>
      <c r="D459" s="313"/>
      <c r="E459" s="70"/>
      <c r="F459" s="70"/>
      <c r="G459" s="70"/>
      <c r="H459" s="70"/>
      <c r="I459" s="70"/>
      <c r="J459" s="70"/>
      <c r="K459" s="520"/>
      <c r="L459" s="520"/>
      <c r="M459" s="520"/>
      <c r="N459" s="521"/>
    </row>
    <row r="460" spans="2:14" ht="12.75">
      <c r="B460" s="16">
        <v>440</v>
      </c>
      <c r="C460" s="306"/>
      <c r="D460" s="307"/>
      <c r="E460" s="85"/>
      <c r="F460" s="85"/>
      <c r="G460" s="85"/>
      <c r="H460" s="85"/>
      <c r="I460" s="85"/>
      <c r="J460" s="85"/>
      <c r="K460" s="522"/>
      <c r="L460" s="522"/>
      <c r="M460" s="522"/>
      <c r="N460" s="523"/>
    </row>
    <row r="461" spans="2:14" ht="12.75">
      <c r="B461" s="87">
        <v>441</v>
      </c>
      <c r="C461" s="313"/>
      <c r="D461" s="313"/>
      <c r="E461" s="70"/>
      <c r="F461" s="70"/>
      <c r="G461" s="70"/>
      <c r="H461" s="70"/>
      <c r="I461" s="70"/>
      <c r="J461" s="70"/>
      <c r="K461" s="520"/>
      <c r="L461" s="520"/>
      <c r="M461" s="520"/>
      <c r="N461" s="521"/>
    </row>
    <row r="462" spans="2:14" ht="12.75">
      <c r="B462" s="16">
        <v>442</v>
      </c>
      <c r="C462" s="306"/>
      <c r="D462" s="307"/>
      <c r="E462" s="85"/>
      <c r="F462" s="85"/>
      <c r="G462" s="85"/>
      <c r="H462" s="85"/>
      <c r="I462" s="85"/>
      <c r="J462" s="85"/>
      <c r="K462" s="522"/>
      <c r="L462" s="522"/>
      <c r="M462" s="522"/>
      <c r="N462" s="523"/>
    </row>
    <row r="463" spans="2:14" ht="12.75">
      <c r="B463" s="87">
        <v>443</v>
      </c>
      <c r="C463" s="313"/>
      <c r="D463" s="313"/>
      <c r="E463" s="70"/>
      <c r="F463" s="70"/>
      <c r="G463" s="70"/>
      <c r="H463" s="70"/>
      <c r="I463" s="70"/>
      <c r="J463" s="70"/>
      <c r="K463" s="520"/>
      <c r="L463" s="520"/>
      <c r="M463" s="520"/>
      <c r="N463" s="521"/>
    </row>
    <row r="464" spans="2:14" ht="12.75">
      <c r="B464" s="16">
        <v>444</v>
      </c>
      <c r="C464" s="306"/>
      <c r="D464" s="307"/>
      <c r="E464" s="85"/>
      <c r="F464" s="85"/>
      <c r="G464" s="85"/>
      <c r="H464" s="85"/>
      <c r="I464" s="85"/>
      <c r="J464" s="85"/>
      <c r="K464" s="522"/>
      <c r="L464" s="522"/>
      <c r="M464" s="522"/>
      <c r="N464" s="523"/>
    </row>
    <row r="465" spans="2:14" ht="12.75">
      <c r="B465" s="87">
        <v>445</v>
      </c>
      <c r="C465" s="313"/>
      <c r="D465" s="313"/>
      <c r="E465" s="70"/>
      <c r="F465" s="70"/>
      <c r="G465" s="70"/>
      <c r="H465" s="70"/>
      <c r="I465" s="70"/>
      <c r="J465" s="70"/>
      <c r="K465" s="520"/>
      <c r="L465" s="520"/>
      <c r="M465" s="520"/>
      <c r="N465" s="521"/>
    </row>
    <row r="466" spans="2:14" ht="12.75">
      <c r="B466" s="16">
        <v>446</v>
      </c>
      <c r="C466" s="306"/>
      <c r="D466" s="307"/>
      <c r="E466" s="85"/>
      <c r="F466" s="85"/>
      <c r="G466" s="85"/>
      <c r="H466" s="85"/>
      <c r="I466" s="85"/>
      <c r="J466" s="85"/>
      <c r="K466" s="522"/>
      <c r="L466" s="522"/>
      <c r="M466" s="522"/>
      <c r="N466" s="523"/>
    </row>
    <row r="467" spans="2:14" ht="12.75">
      <c r="B467" s="87">
        <v>447</v>
      </c>
      <c r="C467" s="313"/>
      <c r="D467" s="313"/>
      <c r="E467" s="70"/>
      <c r="F467" s="70"/>
      <c r="G467" s="70"/>
      <c r="H467" s="70"/>
      <c r="I467" s="70"/>
      <c r="J467" s="70"/>
      <c r="K467" s="520"/>
      <c r="L467" s="520"/>
      <c r="M467" s="520"/>
      <c r="N467" s="521"/>
    </row>
    <row r="468" spans="2:14" ht="12.75">
      <c r="B468" s="16">
        <v>448</v>
      </c>
      <c r="C468" s="306"/>
      <c r="D468" s="307"/>
      <c r="E468" s="85"/>
      <c r="F468" s="85"/>
      <c r="G468" s="85"/>
      <c r="H468" s="85"/>
      <c r="I468" s="85"/>
      <c r="J468" s="85"/>
      <c r="K468" s="522"/>
      <c r="L468" s="522"/>
      <c r="M468" s="522"/>
      <c r="N468" s="523"/>
    </row>
    <row r="469" spans="2:14" ht="12.75">
      <c r="B469" s="87">
        <v>449</v>
      </c>
      <c r="C469" s="313"/>
      <c r="D469" s="313"/>
      <c r="E469" s="70"/>
      <c r="F469" s="70"/>
      <c r="G469" s="70"/>
      <c r="H469" s="70"/>
      <c r="I469" s="70"/>
      <c r="J469" s="70"/>
      <c r="K469" s="520"/>
      <c r="L469" s="520"/>
      <c r="M469" s="520"/>
      <c r="N469" s="521"/>
    </row>
    <row r="470" spans="2:14" ht="12.75">
      <c r="B470" s="16">
        <v>450</v>
      </c>
      <c r="C470" s="306"/>
      <c r="D470" s="307"/>
      <c r="E470" s="85"/>
      <c r="F470" s="85"/>
      <c r="G470" s="85"/>
      <c r="H470" s="85"/>
      <c r="I470" s="85"/>
      <c r="J470" s="85"/>
      <c r="K470" s="522"/>
      <c r="L470" s="522"/>
      <c r="M470" s="522"/>
      <c r="N470" s="523"/>
    </row>
    <row r="471" spans="2:14" ht="12.75">
      <c r="B471" s="87">
        <v>451</v>
      </c>
      <c r="C471" s="313"/>
      <c r="D471" s="313"/>
      <c r="E471" s="70"/>
      <c r="F471" s="70"/>
      <c r="G471" s="70"/>
      <c r="H471" s="70"/>
      <c r="I471" s="70"/>
      <c r="J471" s="70"/>
      <c r="K471" s="520"/>
      <c r="L471" s="520"/>
      <c r="M471" s="520"/>
      <c r="N471" s="521"/>
    </row>
    <row r="472" spans="2:14" ht="12.75">
      <c r="B472" s="16">
        <v>452</v>
      </c>
      <c r="C472" s="306"/>
      <c r="D472" s="307"/>
      <c r="E472" s="85"/>
      <c r="F472" s="85"/>
      <c r="G472" s="85"/>
      <c r="H472" s="85"/>
      <c r="I472" s="85"/>
      <c r="J472" s="85"/>
      <c r="K472" s="522"/>
      <c r="L472" s="522"/>
      <c r="M472" s="522"/>
      <c r="N472" s="523"/>
    </row>
    <row r="473" spans="2:14" ht="12.75">
      <c r="B473" s="87">
        <v>453</v>
      </c>
      <c r="C473" s="313"/>
      <c r="D473" s="313"/>
      <c r="E473" s="70"/>
      <c r="F473" s="70"/>
      <c r="G473" s="70"/>
      <c r="H473" s="70"/>
      <c r="I473" s="70"/>
      <c r="J473" s="70"/>
      <c r="K473" s="520"/>
      <c r="L473" s="520"/>
      <c r="M473" s="520"/>
      <c r="N473" s="521"/>
    </row>
    <row r="474" spans="2:14" ht="12.75">
      <c r="B474" s="16">
        <v>454</v>
      </c>
      <c r="C474" s="306"/>
      <c r="D474" s="307"/>
      <c r="E474" s="85"/>
      <c r="F474" s="85"/>
      <c r="G474" s="85"/>
      <c r="H474" s="85"/>
      <c r="I474" s="85"/>
      <c r="J474" s="85"/>
      <c r="K474" s="522"/>
      <c r="L474" s="522"/>
      <c r="M474" s="522"/>
      <c r="N474" s="523"/>
    </row>
    <row r="475" spans="2:14" ht="12.75">
      <c r="B475" s="87">
        <v>455</v>
      </c>
      <c r="C475" s="313"/>
      <c r="D475" s="313"/>
      <c r="E475" s="70"/>
      <c r="F475" s="70"/>
      <c r="G475" s="70"/>
      <c r="H475" s="70"/>
      <c r="I475" s="70"/>
      <c r="J475" s="70"/>
      <c r="K475" s="520"/>
      <c r="L475" s="520"/>
      <c r="M475" s="520"/>
      <c r="N475" s="521"/>
    </row>
    <row r="476" spans="2:14" ht="12.75">
      <c r="B476" s="16">
        <v>456</v>
      </c>
      <c r="C476" s="306"/>
      <c r="D476" s="307"/>
      <c r="E476" s="85"/>
      <c r="F476" s="85"/>
      <c r="G476" s="85"/>
      <c r="H476" s="85"/>
      <c r="I476" s="85"/>
      <c r="J476" s="85"/>
      <c r="K476" s="522"/>
      <c r="L476" s="522"/>
      <c r="M476" s="522"/>
      <c r="N476" s="523"/>
    </row>
    <row r="477" spans="2:14" ht="12.75">
      <c r="B477" s="87">
        <v>457</v>
      </c>
      <c r="C477" s="313"/>
      <c r="D477" s="313"/>
      <c r="E477" s="70"/>
      <c r="F477" s="70"/>
      <c r="G477" s="70"/>
      <c r="H477" s="70"/>
      <c r="I477" s="70"/>
      <c r="J477" s="70"/>
      <c r="K477" s="520"/>
      <c r="L477" s="520"/>
      <c r="M477" s="520"/>
      <c r="N477" s="521"/>
    </row>
    <row r="478" spans="2:14" ht="12.75">
      <c r="B478" s="16">
        <v>458</v>
      </c>
      <c r="C478" s="306"/>
      <c r="D478" s="307"/>
      <c r="E478" s="85"/>
      <c r="F478" s="85"/>
      <c r="G478" s="85"/>
      <c r="H478" s="85"/>
      <c r="I478" s="85"/>
      <c r="J478" s="85"/>
      <c r="K478" s="522"/>
      <c r="L478" s="522"/>
      <c r="M478" s="522"/>
      <c r="N478" s="523"/>
    </row>
    <row r="479" spans="2:14" ht="12.75">
      <c r="B479" s="87">
        <v>459</v>
      </c>
      <c r="C479" s="313"/>
      <c r="D479" s="313"/>
      <c r="E479" s="70"/>
      <c r="F479" s="70"/>
      <c r="G479" s="70"/>
      <c r="H479" s="70"/>
      <c r="I479" s="70"/>
      <c r="J479" s="70"/>
      <c r="K479" s="520"/>
      <c r="L479" s="520"/>
      <c r="M479" s="520"/>
      <c r="N479" s="521"/>
    </row>
    <row r="480" spans="2:14" ht="12.75">
      <c r="B480" s="16">
        <v>460</v>
      </c>
      <c r="C480" s="306"/>
      <c r="D480" s="307"/>
      <c r="E480" s="85"/>
      <c r="F480" s="85"/>
      <c r="G480" s="85"/>
      <c r="H480" s="85"/>
      <c r="I480" s="85"/>
      <c r="J480" s="85"/>
      <c r="K480" s="522"/>
      <c r="L480" s="522"/>
      <c r="M480" s="522"/>
      <c r="N480" s="523"/>
    </row>
    <row r="481" spans="2:14" ht="12.75">
      <c r="B481" s="87">
        <v>461</v>
      </c>
      <c r="C481" s="313"/>
      <c r="D481" s="313"/>
      <c r="E481" s="70"/>
      <c r="F481" s="70"/>
      <c r="G481" s="70"/>
      <c r="H481" s="70"/>
      <c r="I481" s="70"/>
      <c r="J481" s="70"/>
      <c r="K481" s="520"/>
      <c r="L481" s="520"/>
      <c r="M481" s="520"/>
      <c r="N481" s="521"/>
    </row>
    <row r="482" spans="2:14" ht="12.75">
      <c r="B482" s="16">
        <v>462</v>
      </c>
      <c r="C482" s="306"/>
      <c r="D482" s="307"/>
      <c r="E482" s="85"/>
      <c r="F482" s="85"/>
      <c r="G482" s="85"/>
      <c r="H482" s="85"/>
      <c r="I482" s="85"/>
      <c r="J482" s="85"/>
      <c r="K482" s="522"/>
      <c r="L482" s="522"/>
      <c r="M482" s="522"/>
      <c r="N482" s="523"/>
    </row>
    <row r="483" spans="2:14" ht="12.75">
      <c r="B483" s="87">
        <v>463</v>
      </c>
      <c r="C483" s="313"/>
      <c r="D483" s="313"/>
      <c r="E483" s="70"/>
      <c r="F483" s="70"/>
      <c r="G483" s="70"/>
      <c r="H483" s="70"/>
      <c r="I483" s="70"/>
      <c r="J483" s="70"/>
      <c r="K483" s="520"/>
      <c r="L483" s="520"/>
      <c r="M483" s="520"/>
      <c r="N483" s="521"/>
    </row>
    <row r="484" spans="2:14" ht="12.75">
      <c r="B484" s="16">
        <v>464</v>
      </c>
      <c r="C484" s="306"/>
      <c r="D484" s="307"/>
      <c r="E484" s="85"/>
      <c r="F484" s="85"/>
      <c r="G484" s="85"/>
      <c r="H484" s="85"/>
      <c r="I484" s="85"/>
      <c r="J484" s="85"/>
      <c r="K484" s="522"/>
      <c r="L484" s="522"/>
      <c r="M484" s="522"/>
      <c r="N484" s="523"/>
    </row>
    <row r="485" spans="2:14" ht="12.75">
      <c r="B485" s="87">
        <v>465</v>
      </c>
      <c r="C485" s="313"/>
      <c r="D485" s="313"/>
      <c r="E485" s="70"/>
      <c r="F485" s="70"/>
      <c r="G485" s="70"/>
      <c r="H485" s="70"/>
      <c r="I485" s="70"/>
      <c r="J485" s="70"/>
      <c r="K485" s="520"/>
      <c r="L485" s="520"/>
      <c r="M485" s="520"/>
      <c r="N485" s="521"/>
    </row>
    <row r="486" spans="2:14" ht="12.75">
      <c r="B486" s="16">
        <v>466</v>
      </c>
      <c r="C486" s="306"/>
      <c r="D486" s="307"/>
      <c r="E486" s="85"/>
      <c r="F486" s="85"/>
      <c r="G486" s="85"/>
      <c r="H486" s="85"/>
      <c r="I486" s="85"/>
      <c r="J486" s="85"/>
      <c r="K486" s="522"/>
      <c r="L486" s="522"/>
      <c r="M486" s="522"/>
      <c r="N486" s="523"/>
    </row>
    <row r="487" spans="2:14" ht="12.75">
      <c r="B487" s="87">
        <v>467</v>
      </c>
      <c r="C487" s="313"/>
      <c r="D487" s="313"/>
      <c r="E487" s="70"/>
      <c r="F487" s="70"/>
      <c r="G487" s="70"/>
      <c r="H487" s="70"/>
      <c r="I487" s="70"/>
      <c r="J487" s="70"/>
      <c r="K487" s="520"/>
      <c r="L487" s="520"/>
      <c r="M487" s="520"/>
      <c r="N487" s="521"/>
    </row>
    <row r="488" spans="2:14" ht="12.75">
      <c r="B488" s="16">
        <v>468</v>
      </c>
      <c r="C488" s="306"/>
      <c r="D488" s="307"/>
      <c r="E488" s="85"/>
      <c r="F488" s="85"/>
      <c r="G488" s="85"/>
      <c r="H488" s="85"/>
      <c r="I488" s="85"/>
      <c r="J488" s="85"/>
      <c r="K488" s="522"/>
      <c r="L488" s="522"/>
      <c r="M488" s="522"/>
      <c r="N488" s="523"/>
    </row>
    <row r="489" spans="2:14" ht="12.75">
      <c r="B489" s="87">
        <v>469</v>
      </c>
      <c r="C489" s="313"/>
      <c r="D489" s="313"/>
      <c r="E489" s="70"/>
      <c r="F489" s="70"/>
      <c r="G489" s="70"/>
      <c r="H489" s="70"/>
      <c r="I489" s="70"/>
      <c r="J489" s="70"/>
      <c r="K489" s="520"/>
      <c r="L489" s="520"/>
      <c r="M489" s="520"/>
      <c r="N489" s="521"/>
    </row>
    <row r="490" spans="2:14" ht="12.75">
      <c r="B490" s="16">
        <v>470</v>
      </c>
      <c r="C490" s="306"/>
      <c r="D490" s="307"/>
      <c r="E490" s="85"/>
      <c r="F490" s="85"/>
      <c r="G490" s="85"/>
      <c r="H490" s="85"/>
      <c r="I490" s="85"/>
      <c r="J490" s="85"/>
      <c r="K490" s="522"/>
      <c r="L490" s="522"/>
      <c r="M490" s="522"/>
      <c r="N490" s="523"/>
    </row>
    <row r="491" spans="2:14" ht="12.75">
      <c r="B491" s="87">
        <v>471</v>
      </c>
      <c r="C491" s="313"/>
      <c r="D491" s="313"/>
      <c r="E491" s="70"/>
      <c r="F491" s="70"/>
      <c r="G491" s="70"/>
      <c r="H491" s="70"/>
      <c r="I491" s="70"/>
      <c r="J491" s="70"/>
      <c r="K491" s="520"/>
      <c r="L491" s="520"/>
      <c r="M491" s="520"/>
      <c r="N491" s="521"/>
    </row>
    <row r="492" spans="2:14" ht="12.75">
      <c r="B492" s="16">
        <v>472</v>
      </c>
      <c r="C492" s="306"/>
      <c r="D492" s="307"/>
      <c r="E492" s="85"/>
      <c r="F492" s="85"/>
      <c r="G492" s="85"/>
      <c r="H492" s="85"/>
      <c r="I492" s="85"/>
      <c r="J492" s="85"/>
      <c r="K492" s="522"/>
      <c r="L492" s="522"/>
      <c r="M492" s="522"/>
      <c r="N492" s="523"/>
    </row>
    <row r="493" spans="2:14" ht="12.75">
      <c r="B493" s="87">
        <v>473</v>
      </c>
      <c r="C493" s="313"/>
      <c r="D493" s="313"/>
      <c r="E493" s="70"/>
      <c r="F493" s="70"/>
      <c r="G493" s="70"/>
      <c r="H493" s="70"/>
      <c r="I493" s="70"/>
      <c r="J493" s="70"/>
      <c r="K493" s="520"/>
      <c r="L493" s="520"/>
      <c r="M493" s="520"/>
      <c r="N493" s="521"/>
    </row>
    <row r="494" spans="2:14" ht="12.75">
      <c r="B494" s="16">
        <v>474</v>
      </c>
      <c r="C494" s="306"/>
      <c r="D494" s="307"/>
      <c r="E494" s="85"/>
      <c r="F494" s="85"/>
      <c r="G494" s="85"/>
      <c r="H494" s="85"/>
      <c r="I494" s="85"/>
      <c r="J494" s="85"/>
      <c r="K494" s="522"/>
      <c r="L494" s="522"/>
      <c r="M494" s="522"/>
      <c r="N494" s="523"/>
    </row>
    <row r="495" spans="2:14" ht="12.75">
      <c r="B495" s="87">
        <v>475</v>
      </c>
      <c r="C495" s="313"/>
      <c r="D495" s="313"/>
      <c r="E495" s="70"/>
      <c r="F495" s="70"/>
      <c r="G495" s="70"/>
      <c r="H495" s="70"/>
      <c r="I495" s="70"/>
      <c r="J495" s="70"/>
      <c r="K495" s="520"/>
      <c r="L495" s="520"/>
      <c r="M495" s="520"/>
      <c r="N495" s="521"/>
    </row>
    <row r="496" spans="2:14" ht="12.75">
      <c r="B496" s="16">
        <v>476</v>
      </c>
      <c r="C496" s="306"/>
      <c r="D496" s="307"/>
      <c r="E496" s="85"/>
      <c r="F496" s="85"/>
      <c r="G496" s="85"/>
      <c r="H496" s="85"/>
      <c r="I496" s="85"/>
      <c r="J496" s="85"/>
      <c r="K496" s="522"/>
      <c r="L496" s="522"/>
      <c r="M496" s="522"/>
      <c r="N496" s="523"/>
    </row>
    <row r="497" spans="2:14" ht="12.75">
      <c r="B497" s="87">
        <v>477</v>
      </c>
      <c r="C497" s="313"/>
      <c r="D497" s="313"/>
      <c r="E497" s="70"/>
      <c r="F497" s="70"/>
      <c r="G497" s="70"/>
      <c r="H497" s="70"/>
      <c r="I497" s="70"/>
      <c r="J497" s="70"/>
      <c r="K497" s="520"/>
      <c r="L497" s="520"/>
      <c r="M497" s="520"/>
      <c r="N497" s="521"/>
    </row>
    <row r="498" spans="2:14" ht="12.75">
      <c r="B498" s="16">
        <v>478</v>
      </c>
      <c r="C498" s="306"/>
      <c r="D498" s="307"/>
      <c r="E498" s="85"/>
      <c r="F498" s="85"/>
      <c r="G498" s="85"/>
      <c r="H498" s="85"/>
      <c r="I498" s="85"/>
      <c r="J498" s="85"/>
      <c r="K498" s="522"/>
      <c r="L498" s="522"/>
      <c r="M498" s="522"/>
      <c r="N498" s="523"/>
    </row>
    <row r="499" spans="2:14" ht="12.75">
      <c r="B499" s="87">
        <v>479</v>
      </c>
      <c r="C499" s="313"/>
      <c r="D499" s="313"/>
      <c r="E499" s="70"/>
      <c r="F499" s="70"/>
      <c r="G499" s="70"/>
      <c r="H499" s="70"/>
      <c r="I499" s="70"/>
      <c r="J499" s="70"/>
      <c r="K499" s="520"/>
      <c r="L499" s="520"/>
      <c r="M499" s="520"/>
      <c r="N499" s="521"/>
    </row>
    <row r="500" spans="2:14" ht="12.75">
      <c r="B500" s="16">
        <v>480</v>
      </c>
      <c r="C500" s="306"/>
      <c r="D500" s="307"/>
      <c r="E500" s="85"/>
      <c r="F500" s="85"/>
      <c r="G500" s="85"/>
      <c r="H500" s="85"/>
      <c r="I500" s="85"/>
      <c r="J500" s="85"/>
      <c r="K500" s="522"/>
      <c r="L500" s="522"/>
      <c r="M500" s="522"/>
      <c r="N500" s="523"/>
    </row>
    <row r="501" spans="2:14" ht="12.75">
      <c r="B501" s="87">
        <v>481</v>
      </c>
      <c r="C501" s="313"/>
      <c r="D501" s="313"/>
      <c r="E501" s="70"/>
      <c r="F501" s="70"/>
      <c r="G501" s="70"/>
      <c r="H501" s="70"/>
      <c r="I501" s="70"/>
      <c r="J501" s="70"/>
      <c r="K501" s="520"/>
      <c r="L501" s="520"/>
      <c r="M501" s="520"/>
      <c r="N501" s="521"/>
    </row>
    <row r="502" spans="2:14" ht="12.75">
      <c r="B502" s="16">
        <v>482</v>
      </c>
      <c r="C502" s="306"/>
      <c r="D502" s="307"/>
      <c r="E502" s="85"/>
      <c r="F502" s="85"/>
      <c r="G502" s="85"/>
      <c r="H502" s="85"/>
      <c r="I502" s="85"/>
      <c r="J502" s="85"/>
      <c r="K502" s="522"/>
      <c r="L502" s="522"/>
      <c r="M502" s="522"/>
      <c r="N502" s="523"/>
    </row>
    <row r="503" spans="2:14" ht="12.75">
      <c r="B503" s="87">
        <v>483</v>
      </c>
      <c r="C503" s="313"/>
      <c r="D503" s="313"/>
      <c r="E503" s="70"/>
      <c r="F503" s="70"/>
      <c r="G503" s="70"/>
      <c r="H503" s="70"/>
      <c r="I503" s="70"/>
      <c r="J503" s="70"/>
      <c r="K503" s="520"/>
      <c r="L503" s="520"/>
      <c r="M503" s="520"/>
      <c r="N503" s="521"/>
    </row>
    <row r="504" spans="2:14" ht="12.75">
      <c r="B504" s="16">
        <v>484</v>
      </c>
      <c r="C504" s="306"/>
      <c r="D504" s="307"/>
      <c r="E504" s="85"/>
      <c r="F504" s="85"/>
      <c r="G504" s="85"/>
      <c r="H504" s="85"/>
      <c r="I504" s="85"/>
      <c r="J504" s="85"/>
      <c r="K504" s="522"/>
      <c r="L504" s="522"/>
      <c r="M504" s="522"/>
      <c r="N504" s="523"/>
    </row>
    <row r="505" spans="2:14" ht="12.75">
      <c r="B505" s="87">
        <v>485</v>
      </c>
      <c r="C505" s="313"/>
      <c r="D505" s="313"/>
      <c r="E505" s="70"/>
      <c r="F505" s="70"/>
      <c r="G505" s="70"/>
      <c r="H505" s="70"/>
      <c r="I505" s="70"/>
      <c r="J505" s="70"/>
      <c r="K505" s="520"/>
      <c r="L505" s="520"/>
      <c r="M505" s="520"/>
      <c r="N505" s="521"/>
    </row>
    <row r="506" spans="2:14" ht="12.75">
      <c r="B506" s="16">
        <v>486</v>
      </c>
      <c r="C506" s="306"/>
      <c r="D506" s="307"/>
      <c r="E506" s="85"/>
      <c r="F506" s="85"/>
      <c r="G506" s="85"/>
      <c r="H506" s="85"/>
      <c r="I506" s="85"/>
      <c r="J506" s="85"/>
      <c r="K506" s="522"/>
      <c r="L506" s="522"/>
      <c r="M506" s="522"/>
      <c r="N506" s="523"/>
    </row>
    <row r="507" spans="2:14" ht="12.75">
      <c r="B507" s="87">
        <v>487</v>
      </c>
      <c r="C507" s="313"/>
      <c r="D507" s="313"/>
      <c r="E507" s="70"/>
      <c r="F507" s="70"/>
      <c r="G507" s="70"/>
      <c r="H507" s="70"/>
      <c r="I507" s="70"/>
      <c r="J507" s="70"/>
      <c r="K507" s="520"/>
      <c r="L507" s="520"/>
      <c r="M507" s="520"/>
      <c r="N507" s="521"/>
    </row>
    <row r="508" spans="2:14" ht="12.75">
      <c r="B508" s="16">
        <v>488</v>
      </c>
      <c r="C508" s="306"/>
      <c r="D508" s="307"/>
      <c r="E508" s="85"/>
      <c r="F508" s="85"/>
      <c r="G508" s="85"/>
      <c r="H508" s="85"/>
      <c r="I508" s="85"/>
      <c r="J508" s="85"/>
      <c r="K508" s="522"/>
      <c r="L508" s="522"/>
      <c r="M508" s="522"/>
      <c r="N508" s="523"/>
    </row>
    <row r="509" spans="2:14" ht="12.75">
      <c r="B509" s="87">
        <v>489</v>
      </c>
      <c r="C509" s="313"/>
      <c r="D509" s="313"/>
      <c r="E509" s="70"/>
      <c r="F509" s="70"/>
      <c r="G509" s="70"/>
      <c r="H509" s="70"/>
      <c r="I509" s="70"/>
      <c r="J509" s="70"/>
      <c r="K509" s="520"/>
      <c r="L509" s="520"/>
      <c r="M509" s="520"/>
      <c r="N509" s="521"/>
    </row>
    <row r="510" spans="2:14" ht="12.75">
      <c r="B510" s="16">
        <v>490</v>
      </c>
      <c r="C510" s="306"/>
      <c r="D510" s="307"/>
      <c r="E510" s="85"/>
      <c r="F510" s="85"/>
      <c r="G510" s="85"/>
      <c r="H510" s="85"/>
      <c r="I510" s="85"/>
      <c r="J510" s="85"/>
      <c r="K510" s="522"/>
      <c r="L510" s="522"/>
      <c r="M510" s="522"/>
      <c r="N510" s="523"/>
    </row>
    <row r="511" spans="2:14" ht="12.75">
      <c r="B511" s="87">
        <v>491</v>
      </c>
      <c r="C511" s="313"/>
      <c r="D511" s="313"/>
      <c r="E511" s="70"/>
      <c r="F511" s="70"/>
      <c r="G511" s="70"/>
      <c r="H511" s="70"/>
      <c r="I511" s="70"/>
      <c r="J511" s="70"/>
      <c r="K511" s="520"/>
      <c r="L511" s="520"/>
      <c r="M511" s="520"/>
      <c r="N511" s="521"/>
    </row>
    <row r="512" spans="2:14" ht="12.75">
      <c r="B512" s="16">
        <v>492</v>
      </c>
      <c r="C512" s="306"/>
      <c r="D512" s="307"/>
      <c r="E512" s="85"/>
      <c r="F512" s="85"/>
      <c r="G512" s="85"/>
      <c r="H512" s="85"/>
      <c r="I512" s="85"/>
      <c r="J512" s="85"/>
      <c r="K512" s="522"/>
      <c r="L512" s="522"/>
      <c r="M512" s="522"/>
      <c r="N512" s="523"/>
    </row>
    <row r="513" spans="2:14" ht="12.75">
      <c r="B513" s="87">
        <v>493</v>
      </c>
      <c r="C513" s="313"/>
      <c r="D513" s="313"/>
      <c r="E513" s="70"/>
      <c r="F513" s="70"/>
      <c r="G513" s="70"/>
      <c r="H513" s="70"/>
      <c r="I513" s="70"/>
      <c r="J513" s="70"/>
      <c r="K513" s="520"/>
      <c r="L513" s="520"/>
      <c r="M513" s="520"/>
      <c r="N513" s="521"/>
    </row>
    <row r="514" spans="2:14" ht="12.75">
      <c r="B514" s="16">
        <v>494</v>
      </c>
      <c r="C514" s="306"/>
      <c r="D514" s="307"/>
      <c r="E514" s="85"/>
      <c r="F514" s="85"/>
      <c r="G514" s="85"/>
      <c r="H514" s="85"/>
      <c r="I514" s="85"/>
      <c r="J514" s="85"/>
      <c r="K514" s="522"/>
      <c r="L514" s="522"/>
      <c r="M514" s="522"/>
      <c r="N514" s="523"/>
    </row>
    <row r="515" spans="2:14" ht="12.75">
      <c r="B515" s="87">
        <v>495</v>
      </c>
      <c r="C515" s="313"/>
      <c r="D515" s="313"/>
      <c r="E515" s="70"/>
      <c r="F515" s="70"/>
      <c r="G515" s="70"/>
      <c r="H515" s="70"/>
      <c r="I515" s="70"/>
      <c r="J515" s="70"/>
      <c r="K515" s="520"/>
      <c r="L515" s="520"/>
      <c r="M515" s="520"/>
      <c r="N515" s="521"/>
    </row>
    <row r="516" spans="2:14" ht="12.75">
      <c r="B516" s="16">
        <v>496</v>
      </c>
      <c r="C516" s="306"/>
      <c r="D516" s="307"/>
      <c r="E516" s="85"/>
      <c r="F516" s="85"/>
      <c r="G516" s="85"/>
      <c r="H516" s="85"/>
      <c r="I516" s="85"/>
      <c r="J516" s="85"/>
      <c r="K516" s="522"/>
      <c r="L516" s="522"/>
      <c r="M516" s="522"/>
      <c r="N516" s="523"/>
    </row>
    <row r="517" spans="2:14" ht="12.75">
      <c r="B517" s="87">
        <v>497</v>
      </c>
      <c r="C517" s="313"/>
      <c r="D517" s="313"/>
      <c r="E517" s="70"/>
      <c r="F517" s="70"/>
      <c r="G517" s="70"/>
      <c r="H517" s="70"/>
      <c r="I517" s="70"/>
      <c r="J517" s="70"/>
      <c r="K517" s="520"/>
      <c r="L517" s="520"/>
      <c r="M517" s="520"/>
      <c r="N517" s="521"/>
    </row>
    <row r="518" spans="2:14" ht="12.75">
      <c r="B518" s="16">
        <v>498</v>
      </c>
      <c r="C518" s="306"/>
      <c r="D518" s="307"/>
      <c r="E518" s="85"/>
      <c r="F518" s="85"/>
      <c r="G518" s="85"/>
      <c r="H518" s="85"/>
      <c r="I518" s="85"/>
      <c r="J518" s="85"/>
      <c r="K518" s="522"/>
      <c r="L518" s="522"/>
      <c r="M518" s="522"/>
      <c r="N518" s="523"/>
    </row>
    <row r="519" spans="2:14" ht="12.75">
      <c r="B519" s="87">
        <v>499</v>
      </c>
      <c r="C519" s="313"/>
      <c r="D519" s="313"/>
      <c r="E519" s="70"/>
      <c r="F519" s="70"/>
      <c r="G519" s="70"/>
      <c r="H519" s="70"/>
      <c r="I519" s="70"/>
      <c r="J519" s="70"/>
      <c r="K519" s="520"/>
      <c r="L519" s="520"/>
      <c r="M519" s="520"/>
      <c r="N519" s="521"/>
    </row>
    <row r="520" spans="2:14" ht="12.75">
      <c r="B520" s="16">
        <v>500</v>
      </c>
      <c r="C520" s="306"/>
      <c r="D520" s="307"/>
      <c r="E520" s="85"/>
      <c r="F520" s="85"/>
      <c r="G520" s="85"/>
      <c r="H520" s="85"/>
      <c r="I520" s="85"/>
      <c r="J520" s="85"/>
      <c r="K520" s="522"/>
      <c r="L520" s="522"/>
      <c r="M520" s="522"/>
      <c r="N520" s="523"/>
    </row>
    <row r="521" spans="2:14" ht="12.75">
      <c r="B521" s="87">
        <v>501</v>
      </c>
      <c r="C521" s="313"/>
      <c r="D521" s="313"/>
      <c r="E521" s="70"/>
      <c r="F521" s="70"/>
      <c r="G521" s="70"/>
      <c r="H521" s="70"/>
      <c r="I521" s="70"/>
      <c r="J521" s="70"/>
      <c r="K521" s="520"/>
      <c r="L521" s="520"/>
      <c r="M521" s="520"/>
      <c r="N521" s="521"/>
    </row>
    <row r="522" spans="2:14" ht="12.75">
      <c r="B522" s="16">
        <v>502</v>
      </c>
      <c r="C522" s="306"/>
      <c r="D522" s="307"/>
      <c r="E522" s="85"/>
      <c r="F522" s="85"/>
      <c r="G522" s="85"/>
      <c r="H522" s="85"/>
      <c r="I522" s="85"/>
      <c r="J522" s="85"/>
      <c r="K522" s="522"/>
      <c r="L522" s="522"/>
      <c r="M522" s="522"/>
      <c r="N522" s="523"/>
    </row>
    <row r="523" spans="2:14" ht="12.75">
      <c r="B523" s="87">
        <v>503</v>
      </c>
      <c r="C523" s="313"/>
      <c r="D523" s="313"/>
      <c r="E523" s="70"/>
      <c r="F523" s="70"/>
      <c r="G523" s="70"/>
      <c r="H523" s="70"/>
      <c r="I523" s="70"/>
      <c r="J523" s="70"/>
      <c r="K523" s="520"/>
      <c r="L523" s="520"/>
      <c r="M523" s="520"/>
      <c r="N523" s="521"/>
    </row>
    <row r="524" spans="2:14" ht="12.75">
      <c r="B524" s="16">
        <v>504</v>
      </c>
      <c r="C524" s="306"/>
      <c r="D524" s="307"/>
      <c r="E524" s="85"/>
      <c r="F524" s="85"/>
      <c r="G524" s="85"/>
      <c r="H524" s="85"/>
      <c r="I524" s="85"/>
      <c r="J524" s="85"/>
      <c r="K524" s="522"/>
      <c r="L524" s="522"/>
      <c r="M524" s="522"/>
      <c r="N524" s="523"/>
    </row>
    <row r="525" spans="2:14" ht="12.75">
      <c r="B525" s="87">
        <v>505</v>
      </c>
      <c r="C525" s="313"/>
      <c r="D525" s="313"/>
      <c r="E525" s="70"/>
      <c r="F525" s="70"/>
      <c r="G525" s="70"/>
      <c r="H525" s="70"/>
      <c r="I525" s="70"/>
      <c r="J525" s="70"/>
      <c r="K525" s="520"/>
      <c r="L525" s="520"/>
      <c r="M525" s="520"/>
      <c r="N525" s="521"/>
    </row>
    <row r="526" spans="2:14" ht="12.75">
      <c r="B526" s="16">
        <v>506</v>
      </c>
      <c r="C526" s="306"/>
      <c r="D526" s="307"/>
      <c r="E526" s="85"/>
      <c r="F526" s="85"/>
      <c r="G526" s="85"/>
      <c r="H526" s="85"/>
      <c r="I526" s="85"/>
      <c r="J526" s="85"/>
      <c r="K526" s="522"/>
      <c r="L526" s="522"/>
      <c r="M526" s="522"/>
      <c r="N526" s="523"/>
    </row>
    <row r="527" spans="2:14" ht="12.75">
      <c r="B527" s="87">
        <v>507</v>
      </c>
      <c r="C527" s="313"/>
      <c r="D527" s="313"/>
      <c r="E527" s="70"/>
      <c r="F527" s="70"/>
      <c r="G527" s="70"/>
      <c r="H527" s="70"/>
      <c r="I527" s="70"/>
      <c r="J527" s="70"/>
      <c r="K527" s="520"/>
      <c r="L527" s="520"/>
      <c r="M527" s="520"/>
      <c r="N527" s="521"/>
    </row>
    <row r="528" spans="2:14" ht="12.75">
      <c r="B528" s="16">
        <v>508</v>
      </c>
      <c r="C528" s="306"/>
      <c r="D528" s="307"/>
      <c r="E528" s="85"/>
      <c r="F528" s="85"/>
      <c r="G528" s="85"/>
      <c r="H528" s="85"/>
      <c r="I528" s="85"/>
      <c r="J528" s="85"/>
      <c r="K528" s="522"/>
      <c r="L528" s="522"/>
      <c r="M528" s="522"/>
      <c r="N528" s="523"/>
    </row>
    <row r="529" spans="2:14" ht="12.75">
      <c r="B529" s="87">
        <v>509</v>
      </c>
      <c r="C529" s="313"/>
      <c r="D529" s="313"/>
      <c r="E529" s="70"/>
      <c r="F529" s="70"/>
      <c r="G529" s="70"/>
      <c r="H529" s="70"/>
      <c r="I529" s="70"/>
      <c r="J529" s="70"/>
      <c r="K529" s="520"/>
      <c r="L529" s="520"/>
      <c r="M529" s="520"/>
      <c r="N529" s="521"/>
    </row>
    <row r="530" spans="2:14" ht="12.75">
      <c r="B530" s="16">
        <v>510</v>
      </c>
      <c r="C530" s="306"/>
      <c r="D530" s="307"/>
      <c r="E530" s="85"/>
      <c r="F530" s="85"/>
      <c r="G530" s="85"/>
      <c r="H530" s="85"/>
      <c r="I530" s="85"/>
      <c r="J530" s="85"/>
      <c r="K530" s="522"/>
      <c r="L530" s="522"/>
      <c r="M530" s="522"/>
      <c r="N530" s="523"/>
    </row>
    <row r="531" spans="2:14" ht="12.75">
      <c r="B531" s="87">
        <v>511</v>
      </c>
      <c r="C531" s="313"/>
      <c r="D531" s="313"/>
      <c r="E531" s="70"/>
      <c r="F531" s="70"/>
      <c r="G531" s="70"/>
      <c r="H531" s="70"/>
      <c r="I531" s="70"/>
      <c r="J531" s="70"/>
      <c r="K531" s="520"/>
      <c r="L531" s="520"/>
      <c r="M531" s="520"/>
      <c r="N531" s="521"/>
    </row>
    <row r="532" spans="2:14" ht="12.75">
      <c r="B532" s="16">
        <v>512</v>
      </c>
      <c r="C532" s="306"/>
      <c r="D532" s="307"/>
      <c r="E532" s="85"/>
      <c r="F532" s="85"/>
      <c r="G532" s="85"/>
      <c r="H532" s="85"/>
      <c r="I532" s="85"/>
      <c r="J532" s="85"/>
      <c r="K532" s="522"/>
      <c r="L532" s="522"/>
      <c r="M532" s="522"/>
      <c r="N532" s="523"/>
    </row>
    <row r="533" spans="2:14" ht="12.75">
      <c r="B533" s="87">
        <v>513</v>
      </c>
      <c r="C533" s="313"/>
      <c r="D533" s="313"/>
      <c r="E533" s="70"/>
      <c r="F533" s="70"/>
      <c r="G533" s="70"/>
      <c r="H533" s="70"/>
      <c r="I533" s="70"/>
      <c r="J533" s="70"/>
      <c r="K533" s="520"/>
      <c r="L533" s="520"/>
      <c r="M533" s="520"/>
      <c r="N533" s="521"/>
    </row>
    <row r="534" spans="2:14" ht="12.75">
      <c r="B534" s="16">
        <v>514</v>
      </c>
      <c r="C534" s="306"/>
      <c r="D534" s="307"/>
      <c r="E534" s="85"/>
      <c r="F534" s="85"/>
      <c r="G534" s="85"/>
      <c r="H534" s="85"/>
      <c r="I534" s="85"/>
      <c r="J534" s="85"/>
      <c r="K534" s="522"/>
      <c r="L534" s="522"/>
      <c r="M534" s="522"/>
      <c r="N534" s="523"/>
    </row>
    <row r="535" spans="2:14" ht="12.75">
      <c r="B535" s="87">
        <v>515</v>
      </c>
      <c r="C535" s="313"/>
      <c r="D535" s="313"/>
      <c r="E535" s="70"/>
      <c r="F535" s="70"/>
      <c r="G535" s="70"/>
      <c r="H535" s="70"/>
      <c r="I535" s="70"/>
      <c r="J535" s="70"/>
      <c r="K535" s="520"/>
      <c r="L535" s="520"/>
      <c r="M535" s="520"/>
      <c r="N535" s="521"/>
    </row>
    <row r="536" spans="2:14" ht="12.75">
      <c r="B536" s="16">
        <v>516</v>
      </c>
      <c r="C536" s="306"/>
      <c r="D536" s="307"/>
      <c r="E536" s="85"/>
      <c r="F536" s="85"/>
      <c r="G536" s="85"/>
      <c r="H536" s="85"/>
      <c r="I536" s="85"/>
      <c r="J536" s="85"/>
      <c r="K536" s="522"/>
      <c r="L536" s="522"/>
      <c r="M536" s="522"/>
      <c r="N536" s="523"/>
    </row>
    <row r="537" spans="2:14" ht="12.75">
      <c r="B537" s="87">
        <v>517</v>
      </c>
      <c r="C537" s="313"/>
      <c r="D537" s="313"/>
      <c r="E537" s="70"/>
      <c r="F537" s="70"/>
      <c r="G537" s="70"/>
      <c r="H537" s="70"/>
      <c r="I537" s="70"/>
      <c r="J537" s="70"/>
      <c r="K537" s="520"/>
      <c r="L537" s="520"/>
      <c r="M537" s="520"/>
      <c r="N537" s="521"/>
    </row>
    <row r="538" spans="2:14" ht="12.75">
      <c r="B538" s="16">
        <v>518</v>
      </c>
      <c r="C538" s="306"/>
      <c r="D538" s="307"/>
      <c r="E538" s="85"/>
      <c r="F538" s="85"/>
      <c r="G538" s="85"/>
      <c r="H538" s="85"/>
      <c r="I538" s="85"/>
      <c r="J538" s="85"/>
      <c r="K538" s="522"/>
      <c r="L538" s="522"/>
      <c r="M538" s="522"/>
      <c r="N538" s="523"/>
    </row>
    <row r="539" spans="2:14" ht="12.75">
      <c r="B539" s="87">
        <v>519</v>
      </c>
      <c r="C539" s="313"/>
      <c r="D539" s="313"/>
      <c r="E539" s="70"/>
      <c r="F539" s="70"/>
      <c r="G539" s="70"/>
      <c r="H539" s="70"/>
      <c r="I539" s="70"/>
      <c r="J539" s="70"/>
      <c r="K539" s="520"/>
      <c r="L539" s="520"/>
      <c r="M539" s="520"/>
      <c r="N539" s="521"/>
    </row>
    <row r="540" spans="2:14" ht="12.75">
      <c r="B540" s="16">
        <v>520</v>
      </c>
      <c r="C540" s="306"/>
      <c r="D540" s="307"/>
      <c r="E540" s="85"/>
      <c r="F540" s="85"/>
      <c r="G540" s="85"/>
      <c r="H540" s="85"/>
      <c r="I540" s="85"/>
      <c r="J540" s="85"/>
      <c r="K540" s="522"/>
      <c r="L540" s="522"/>
      <c r="M540" s="522"/>
      <c r="N540" s="523"/>
    </row>
    <row r="541" spans="2:14" ht="12.75">
      <c r="B541" s="87">
        <v>521</v>
      </c>
      <c r="C541" s="313"/>
      <c r="D541" s="313"/>
      <c r="E541" s="70"/>
      <c r="F541" s="70"/>
      <c r="G541" s="70"/>
      <c r="H541" s="70"/>
      <c r="I541" s="70"/>
      <c r="J541" s="70"/>
      <c r="K541" s="520"/>
      <c r="L541" s="520"/>
      <c r="M541" s="520"/>
      <c r="N541" s="521"/>
    </row>
    <row r="542" spans="2:14" ht="12.75">
      <c r="B542" s="16">
        <v>522</v>
      </c>
      <c r="C542" s="306"/>
      <c r="D542" s="307"/>
      <c r="E542" s="85"/>
      <c r="F542" s="85"/>
      <c r="G542" s="85"/>
      <c r="H542" s="85"/>
      <c r="I542" s="85"/>
      <c r="J542" s="85"/>
      <c r="K542" s="522"/>
      <c r="L542" s="522"/>
      <c r="M542" s="522"/>
      <c r="N542" s="523"/>
    </row>
    <row r="543" spans="2:14" ht="12.75">
      <c r="B543" s="87">
        <v>523</v>
      </c>
      <c r="C543" s="313"/>
      <c r="D543" s="313"/>
      <c r="E543" s="70"/>
      <c r="F543" s="70"/>
      <c r="G543" s="70"/>
      <c r="H543" s="70"/>
      <c r="I543" s="70"/>
      <c r="J543" s="70"/>
      <c r="K543" s="520"/>
      <c r="L543" s="520"/>
      <c r="M543" s="520"/>
      <c r="N543" s="521"/>
    </row>
    <row r="544" spans="2:14" ht="12.75">
      <c r="B544" s="16">
        <v>524</v>
      </c>
      <c r="C544" s="306"/>
      <c r="D544" s="307"/>
      <c r="E544" s="85"/>
      <c r="F544" s="85"/>
      <c r="G544" s="85"/>
      <c r="H544" s="85"/>
      <c r="I544" s="85"/>
      <c r="J544" s="85"/>
      <c r="K544" s="522"/>
      <c r="L544" s="522"/>
      <c r="M544" s="522"/>
      <c r="N544" s="523"/>
    </row>
    <row r="545" spans="2:14" ht="12.75">
      <c r="B545" s="87">
        <v>525</v>
      </c>
      <c r="C545" s="313"/>
      <c r="D545" s="313"/>
      <c r="E545" s="70"/>
      <c r="F545" s="70"/>
      <c r="G545" s="70"/>
      <c r="H545" s="70"/>
      <c r="I545" s="70"/>
      <c r="J545" s="70"/>
      <c r="K545" s="520"/>
      <c r="L545" s="520"/>
      <c r="M545" s="520"/>
      <c r="N545" s="521"/>
    </row>
    <row r="546" spans="2:14" ht="12.75">
      <c r="B546" s="16">
        <v>526</v>
      </c>
      <c r="C546" s="306"/>
      <c r="D546" s="307"/>
      <c r="E546" s="85"/>
      <c r="F546" s="85"/>
      <c r="G546" s="85"/>
      <c r="H546" s="85"/>
      <c r="I546" s="85"/>
      <c r="J546" s="85"/>
      <c r="K546" s="522"/>
      <c r="L546" s="522"/>
      <c r="M546" s="522"/>
      <c r="N546" s="523"/>
    </row>
    <row r="547" spans="2:14" ht="12.75">
      <c r="B547" s="87">
        <v>527</v>
      </c>
      <c r="C547" s="313"/>
      <c r="D547" s="313"/>
      <c r="E547" s="70"/>
      <c r="F547" s="70"/>
      <c r="G547" s="70"/>
      <c r="H547" s="70"/>
      <c r="I547" s="70"/>
      <c r="J547" s="70"/>
      <c r="K547" s="520"/>
      <c r="L547" s="520"/>
      <c r="M547" s="520"/>
      <c r="N547" s="521"/>
    </row>
    <row r="548" spans="2:14" ht="12.75">
      <c r="B548" s="16">
        <v>528</v>
      </c>
      <c r="C548" s="306"/>
      <c r="D548" s="307"/>
      <c r="E548" s="85"/>
      <c r="F548" s="85"/>
      <c r="G548" s="85"/>
      <c r="H548" s="85"/>
      <c r="I548" s="85"/>
      <c r="J548" s="85"/>
      <c r="K548" s="522"/>
      <c r="L548" s="522"/>
      <c r="M548" s="522"/>
      <c r="N548" s="523"/>
    </row>
    <row r="549" spans="2:14" ht="12.75">
      <c r="B549" s="87">
        <v>529</v>
      </c>
      <c r="C549" s="313"/>
      <c r="D549" s="313"/>
      <c r="E549" s="70"/>
      <c r="F549" s="70"/>
      <c r="G549" s="70"/>
      <c r="H549" s="70"/>
      <c r="I549" s="70"/>
      <c r="J549" s="70"/>
      <c r="K549" s="520"/>
      <c r="L549" s="520"/>
      <c r="M549" s="520"/>
      <c r="N549" s="521"/>
    </row>
    <row r="550" spans="2:14" ht="12.75">
      <c r="B550" s="16">
        <v>530</v>
      </c>
      <c r="C550" s="306"/>
      <c r="D550" s="307"/>
      <c r="E550" s="85"/>
      <c r="F550" s="85"/>
      <c r="G550" s="85"/>
      <c r="H550" s="85"/>
      <c r="I550" s="85"/>
      <c r="J550" s="85"/>
      <c r="K550" s="522"/>
      <c r="L550" s="522"/>
      <c r="M550" s="522"/>
      <c r="N550" s="523"/>
    </row>
    <row r="551" spans="2:14" ht="12.75">
      <c r="B551" s="87">
        <v>531</v>
      </c>
      <c r="C551" s="313"/>
      <c r="D551" s="313"/>
      <c r="E551" s="70"/>
      <c r="F551" s="70"/>
      <c r="G551" s="70"/>
      <c r="H551" s="70"/>
      <c r="I551" s="70"/>
      <c r="J551" s="70"/>
      <c r="K551" s="520"/>
      <c r="L551" s="520"/>
      <c r="M551" s="520"/>
      <c r="N551" s="521"/>
    </row>
    <row r="552" spans="2:14" ht="12.75">
      <c r="B552" s="16">
        <v>532</v>
      </c>
      <c r="C552" s="306"/>
      <c r="D552" s="307"/>
      <c r="E552" s="85"/>
      <c r="F552" s="85"/>
      <c r="G552" s="85"/>
      <c r="H552" s="85"/>
      <c r="I552" s="85"/>
      <c r="J552" s="85"/>
      <c r="K552" s="522"/>
      <c r="L552" s="522"/>
      <c r="M552" s="522"/>
      <c r="N552" s="523"/>
    </row>
    <row r="553" spans="2:14" ht="12.75">
      <c r="B553" s="87">
        <v>533</v>
      </c>
      <c r="C553" s="313"/>
      <c r="D553" s="313"/>
      <c r="E553" s="70"/>
      <c r="F553" s="70"/>
      <c r="G553" s="70"/>
      <c r="H553" s="70"/>
      <c r="I553" s="70"/>
      <c r="J553" s="70"/>
      <c r="K553" s="520"/>
      <c r="L553" s="520"/>
      <c r="M553" s="520"/>
      <c r="N553" s="521"/>
    </row>
    <row r="554" spans="2:14" ht="12.75">
      <c r="B554" s="16">
        <v>534</v>
      </c>
      <c r="C554" s="306"/>
      <c r="D554" s="307"/>
      <c r="E554" s="85"/>
      <c r="F554" s="85"/>
      <c r="G554" s="85"/>
      <c r="H554" s="85"/>
      <c r="I554" s="85"/>
      <c r="J554" s="85"/>
      <c r="K554" s="522"/>
      <c r="L554" s="522"/>
      <c r="M554" s="522"/>
      <c r="N554" s="523"/>
    </row>
    <row r="555" spans="2:14" ht="12.75">
      <c r="B555" s="87">
        <v>535</v>
      </c>
      <c r="C555" s="313"/>
      <c r="D555" s="313"/>
      <c r="E555" s="70"/>
      <c r="F555" s="70"/>
      <c r="G555" s="70"/>
      <c r="H555" s="70"/>
      <c r="I555" s="70"/>
      <c r="J555" s="70"/>
      <c r="K555" s="520"/>
      <c r="L555" s="520"/>
      <c r="M555" s="520"/>
      <c r="N555" s="521"/>
    </row>
    <row r="556" spans="2:14" ht="12.75">
      <c r="B556" s="16">
        <v>536</v>
      </c>
      <c r="C556" s="306"/>
      <c r="D556" s="307"/>
      <c r="E556" s="85"/>
      <c r="F556" s="85"/>
      <c r="G556" s="85"/>
      <c r="H556" s="85"/>
      <c r="I556" s="85"/>
      <c r="J556" s="85"/>
      <c r="K556" s="522"/>
      <c r="L556" s="522"/>
      <c r="M556" s="522"/>
      <c r="N556" s="523"/>
    </row>
    <row r="557" spans="2:14" ht="12.75">
      <c r="B557" s="87">
        <v>537</v>
      </c>
      <c r="C557" s="313"/>
      <c r="D557" s="313"/>
      <c r="E557" s="70"/>
      <c r="F557" s="70"/>
      <c r="G557" s="70"/>
      <c r="H557" s="70"/>
      <c r="I557" s="70"/>
      <c r="J557" s="70"/>
      <c r="K557" s="520"/>
      <c r="L557" s="520"/>
      <c r="M557" s="520"/>
      <c r="N557" s="521"/>
    </row>
    <row r="558" spans="2:14" ht="12.75">
      <c r="B558" s="16">
        <v>538</v>
      </c>
      <c r="C558" s="306"/>
      <c r="D558" s="307"/>
      <c r="E558" s="85"/>
      <c r="F558" s="85"/>
      <c r="G558" s="85"/>
      <c r="H558" s="85"/>
      <c r="I558" s="85"/>
      <c r="J558" s="85"/>
      <c r="K558" s="522"/>
      <c r="L558" s="522"/>
      <c r="M558" s="522"/>
      <c r="N558" s="523"/>
    </row>
    <row r="559" spans="2:14" ht="12.75">
      <c r="B559" s="87">
        <v>539</v>
      </c>
      <c r="C559" s="313"/>
      <c r="D559" s="313"/>
      <c r="E559" s="70"/>
      <c r="F559" s="70"/>
      <c r="G559" s="70"/>
      <c r="H559" s="70"/>
      <c r="I559" s="70"/>
      <c r="J559" s="70"/>
      <c r="K559" s="520"/>
      <c r="L559" s="520"/>
      <c r="M559" s="520"/>
      <c r="N559" s="521"/>
    </row>
    <row r="560" spans="2:14" ht="12.75">
      <c r="B560" s="16">
        <v>540</v>
      </c>
      <c r="C560" s="306"/>
      <c r="D560" s="307"/>
      <c r="E560" s="85"/>
      <c r="F560" s="85"/>
      <c r="G560" s="85"/>
      <c r="H560" s="85"/>
      <c r="I560" s="85"/>
      <c r="J560" s="85"/>
      <c r="K560" s="522"/>
      <c r="L560" s="522"/>
      <c r="M560" s="522"/>
      <c r="N560" s="523"/>
    </row>
    <row r="561" spans="2:14" ht="12.75">
      <c r="B561" s="87">
        <v>541</v>
      </c>
      <c r="C561" s="313"/>
      <c r="D561" s="313"/>
      <c r="E561" s="70"/>
      <c r="F561" s="70"/>
      <c r="G561" s="70"/>
      <c r="H561" s="70"/>
      <c r="I561" s="70"/>
      <c r="J561" s="70"/>
      <c r="K561" s="520"/>
      <c r="L561" s="520"/>
      <c r="M561" s="520"/>
      <c r="N561" s="521"/>
    </row>
    <row r="562" spans="2:14" ht="12.75">
      <c r="B562" s="16">
        <v>542</v>
      </c>
      <c r="C562" s="306"/>
      <c r="D562" s="307"/>
      <c r="E562" s="85"/>
      <c r="F562" s="85"/>
      <c r="G562" s="85"/>
      <c r="H562" s="85"/>
      <c r="I562" s="85"/>
      <c r="J562" s="85"/>
      <c r="K562" s="522"/>
      <c r="L562" s="522"/>
      <c r="M562" s="522"/>
      <c r="N562" s="523"/>
    </row>
    <row r="563" spans="2:14" ht="12.75">
      <c r="B563" s="87">
        <v>543</v>
      </c>
      <c r="C563" s="313"/>
      <c r="D563" s="313"/>
      <c r="E563" s="70"/>
      <c r="F563" s="70"/>
      <c r="G563" s="70"/>
      <c r="H563" s="70"/>
      <c r="I563" s="70"/>
      <c r="J563" s="70"/>
      <c r="K563" s="520"/>
      <c r="L563" s="520"/>
      <c r="M563" s="520"/>
      <c r="N563" s="521"/>
    </row>
    <row r="564" spans="2:14" ht="12.75">
      <c r="B564" s="16">
        <v>544</v>
      </c>
      <c r="C564" s="306"/>
      <c r="D564" s="307"/>
      <c r="E564" s="85"/>
      <c r="F564" s="85"/>
      <c r="G564" s="85"/>
      <c r="H564" s="85"/>
      <c r="I564" s="85"/>
      <c r="J564" s="85"/>
      <c r="K564" s="522"/>
      <c r="L564" s="522"/>
      <c r="M564" s="522"/>
      <c r="N564" s="523"/>
    </row>
    <row r="565" spans="2:14" ht="12.75">
      <c r="B565" s="87">
        <v>545</v>
      </c>
      <c r="C565" s="313"/>
      <c r="D565" s="313"/>
      <c r="E565" s="70"/>
      <c r="F565" s="70"/>
      <c r="G565" s="70"/>
      <c r="H565" s="70"/>
      <c r="I565" s="70"/>
      <c r="J565" s="70"/>
      <c r="K565" s="520"/>
      <c r="L565" s="520"/>
      <c r="M565" s="520"/>
      <c r="N565" s="521"/>
    </row>
    <row r="566" spans="2:14" ht="12.75">
      <c r="B566" s="16">
        <v>546</v>
      </c>
      <c r="C566" s="306"/>
      <c r="D566" s="307"/>
      <c r="E566" s="85"/>
      <c r="F566" s="85"/>
      <c r="G566" s="85"/>
      <c r="H566" s="85"/>
      <c r="I566" s="85"/>
      <c r="J566" s="85"/>
      <c r="K566" s="522"/>
      <c r="L566" s="522"/>
      <c r="M566" s="522"/>
      <c r="N566" s="523"/>
    </row>
    <row r="567" spans="2:14" ht="12.75">
      <c r="B567" s="87">
        <v>547</v>
      </c>
      <c r="C567" s="313"/>
      <c r="D567" s="313"/>
      <c r="E567" s="70"/>
      <c r="F567" s="70"/>
      <c r="G567" s="70"/>
      <c r="H567" s="70"/>
      <c r="I567" s="70"/>
      <c r="J567" s="70"/>
      <c r="K567" s="520"/>
      <c r="L567" s="520"/>
      <c r="M567" s="520"/>
      <c r="N567" s="521"/>
    </row>
    <row r="568" spans="2:14" ht="12.75">
      <c r="B568" s="16">
        <v>548</v>
      </c>
      <c r="C568" s="306"/>
      <c r="D568" s="307"/>
      <c r="E568" s="85"/>
      <c r="F568" s="85"/>
      <c r="G568" s="85"/>
      <c r="H568" s="85"/>
      <c r="I568" s="85"/>
      <c r="J568" s="85"/>
      <c r="K568" s="522"/>
      <c r="L568" s="522"/>
      <c r="M568" s="522"/>
      <c r="N568" s="523"/>
    </row>
    <row r="569" spans="2:14" ht="12.75">
      <c r="B569" s="87">
        <v>549</v>
      </c>
      <c r="C569" s="313"/>
      <c r="D569" s="313"/>
      <c r="E569" s="70"/>
      <c r="F569" s="70"/>
      <c r="G569" s="70"/>
      <c r="H569" s="70"/>
      <c r="I569" s="70"/>
      <c r="J569" s="70"/>
      <c r="K569" s="520"/>
      <c r="L569" s="520"/>
      <c r="M569" s="520"/>
      <c r="N569" s="521"/>
    </row>
    <row r="570" spans="2:14" ht="12.75">
      <c r="B570" s="16">
        <v>550</v>
      </c>
      <c r="C570" s="306"/>
      <c r="D570" s="307"/>
      <c r="E570" s="85"/>
      <c r="F570" s="85"/>
      <c r="G570" s="85"/>
      <c r="H570" s="85"/>
      <c r="I570" s="85"/>
      <c r="J570" s="85"/>
      <c r="K570" s="522"/>
      <c r="L570" s="522"/>
      <c r="M570" s="522"/>
      <c r="N570" s="523"/>
    </row>
    <row r="571" spans="2:14" ht="12.75">
      <c r="B571" s="87">
        <v>551</v>
      </c>
      <c r="C571" s="313"/>
      <c r="D571" s="313"/>
      <c r="E571" s="70"/>
      <c r="F571" s="70"/>
      <c r="G571" s="70"/>
      <c r="H571" s="70"/>
      <c r="I571" s="70"/>
      <c r="J571" s="70"/>
      <c r="K571" s="520"/>
      <c r="L571" s="520"/>
      <c r="M571" s="520"/>
      <c r="N571" s="521"/>
    </row>
    <row r="572" spans="2:14" ht="12.75">
      <c r="B572" s="16">
        <v>552</v>
      </c>
      <c r="C572" s="306"/>
      <c r="D572" s="307"/>
      <c r="E572" s="85"/>
      <c r="F572" s="85"/>
      <c r="G572" s="85"/>
      <c r="H572" s="85"/>
      <c r="I572" s="85"/>
      <c r="J572" s="85"/>
      <c r="K572" s="522"/>
      <c r="L572" s="522"/>
      <c r="M572" s="522"/>
      <c r="N572" s="523"/>
    </row>
    <row r="573" spans="2:14" ht="12.75">
      <c r="B573" s="87">
        <v>553</v>
      </c>
      <c r="C573" s="313"/>
      <c r="D573" s="313"/>
      <c r="E573" s="70"/>
      <c r="F573" s="70"/>
      <c r="G573" s="70"/>
      <c r="H573" s="70"/>
      <c r="I573" s="70"/>
      <c r="J573" s="70"/>
      <c r="K573" s="520"/>
      <c r="L573" s="520"/>
      <c r="M573" s="520"/>
      <c r="N573" s="521"/>
    </row>
    <row r="574" spans="2:14" ht="12.75">
      <c r="B574" s="16">
        <v>554</v>
      </c>
      <c r="C574" s="306"/>
      <c r="D574" s="307"/>
      <c r="E574" s="85"/>
      <c r="F574" s="85"/>
      <c r="G574" s="85"/>
      <c r="H574" s="85"/>
      <c r="I574" s="85"/>
      <c r="J574" s="85"/>
      <c r="K574" s="522"/>
      <c r="L574" s="522"/>
      <c r="M574" s="522"/>
      <c r="N574" s="523"/>
    </row>
    <row r="575" spans="2:14" ht="12.75">
      <c r="B575" s="87">
        <v>555</v>
      </c>
      <c r="C575" s="313"/>
      <c r="D575" s="313"/>
      <c r="E575" s="70"/>
      <c r="F575" s="70"/>
      <c r="G575" s="70"/>
      <c r="H575" s="70"/>
      <c r="I575" s="70"/>
      <c r="J575" s="70"/>
      <c r="K575" s="520"/>
      <c r="L575" s="520"/>
      <c r="M575" s="520"/>
      <c r="N575" s="521"/>
    </row>
    <row r="576" spans="2:14" ht="12.75">
      <c r="B576" s="16">
        <v>556</v>
      </c>
      <c r="C576" s="306"/>
      <c r="D576" s="307"/>
      <c r="E576" s="85"/>
      <c r="F576" s="85"/>
      <c r="G576" s="85"/>
      <c r="H576" s="85"/>
      <c r="I576" s="85"/>
      <c r="J576" s="85"/>
      <c r="K576" s="522"/>
      <c r="L576" s="522"/>
      <c r="M576" s="522"/>
      <c r="N576" s="523"/>
    </row>
    <row r="577" spans="2:14" ht="12.75">
      <c r="B577" s="87">
        <v>557</v>
      </c>
      <c r="C577" s="313"/>
      <c r="D577" s="313"/>
      <c r="E577" s="70"/>
      <c r="F577" s="70"/>
      <c r="G577" s="70"/>
      <c r="H577" s="70"/>
      <c r="I577" s="70"/>
      <c r="J577" s="70"/>
      <c r="K577" s="520"/>
      <c r="L577" s="520"/>
      <c r="M577" s="520"/>
      <c r="N577" s="521"/>
    </row>
    <row r="578" spans="2:14" ht="12.75">
      <c r="B578" s="16">
        <v>558</v>
      </c>
      <c r="C578" s="306"/>
      <c r="D578" s="307"/>
      <c r="E578" s="85"/>
      <c r="F578" s="85"/>
      <c r="G578" s="85"/>
      <c r="H578" s="85"/>
      <c r="I578" s="85"/>
      <c r="J578" s="85"/>
      <c r="K578" s="522"/>
      <c r="L578" s="522"/>
      <c r="M578" s="522"/>
      <c r="N578" s="523"/>
    </row>
    <row r="579" spans="2:14" ht="12.75">
      <c r="B579" s="87">
        <v>559</v>
      </c>
      <c r="C579" s="313"/>
      <c r="D579" s="313"/>
      <c r="E579" s="70"/>
      <c r="F579" s="70"/>
      <c r="G579" s="70"/>
      <c r="H579" s="70"/>
      <c r="I579" s="70"/>
      <c r="J579" s="70"/>
      <c r="K579" s="520"/>
      <c r="L579" s="520"/>
      <c r="M579" s="520"/>
      <c r="N579" s="521"/>
    </row>
    <row r="580" spans="2:14" ht="12.75">
      <c r="B580" s="16">
        <v>560</v>
      </c>
      <c r="C580" s="306"/>
      <c r="D580" s="307"/>
      <c r="E580" s="85"/>
      <c r="F580" s="85"/>
      <c r="G580" s="85"/>
      <c r="H580" s="85"/>
      <c r="I580" s="85"/>
      <c r="J580" s="85"/>
      <c r="K580" s="522"/>
      <c r="L580" s="522"/>
      <c r="M580" s="522"/>
      <c r="N580" s="523"/>
    </row>
    <row r="581" spans="2:14" ht="12.75">
      <c r="B581" s="87">
        <v>561</v>
      </c>
      <c r="C581" s="313"/>
      <c r="D581" s="313"/>
      <c r="E581" s="70"/>
      <c r="F581" s="70"/>
      <c r="G581" s="70"/>
      <c r="H581" s="70"/>
      <c r="I581" s="70"/>
      <c r="J581" s="70"/>
      <c r="K581" s="520"/>
      <c r="L581" s="520"/>
      <c r="M581" s="520"/>
      <c r="N581" s="521"/>
    </row>
    <row r="582" spans="2:14" ht="12.75">
      <c r="B582" s="16">
        <v>562</v>
      </c>
      <c r="C582" s="306"/>
      <c r="D582" s="307"/>
      <c r="E582" s="85"/>
      <c r="F582" s="85"/>
      <c r="G582" s="85"/>
      <c r="H582" s="85"/>
      <c r="I582" s="85"/>
      <c r="J582" s="85"/>
      <c r="K582" s="522"/>
      <c r="L582" s="522"/>
      <c r="M582" s="522"/>
      <c r="N582" s="523"/>
    </row>
    <row r="583" spans="2:14" ht="12.75">
      <c r="B583" s="87">
        <v>563</v>
      </c>
      <c r="C583" s="313"/>
      <c r="D583" s="313"/>
      <c r="E583" s="70"/>
      <c r="F583" s="70"/>
      <c r="G583" s="70"/>
      <c r="H583" s="70"/>
      <c r="I583" s="70"/>
      <c r="J583" s="70"/>
      <c r="K583" s="520"/>
      <c r="L583" s="520"/>
      <c r="M583" s="520"/>
      <c r="N583" s="521"/>
    </row>
    <row r="584" spans="2:14" ht="12.75">
      <c r="B584" s="16">
        <v>564</v>
      </c>
      <c r="C584" s="306"/>
      <c r="D584" s="307"/>
      <c r="E584" s="85"/>
      <c r="F584" s="85"/>
      <c r="G584" s="85"/>
      <c r="H584" s="85"/>
      <c r="I584" s="85"/>
      <c r="J584" s="85"/>
      <c r="K584" s="522"/>
      <c r="L584" s="522"/>
      <c r="M584" s="522"/>
      <c r="N584" s="523"/>
    </row>
    <row r="585" spans="2:14" ht="12.75">
      <c r="B585" s="87">
        <v>565</v>
      </c>
      <c r="C585" s="313"/>
      <c r="D585" s="313"/>
      <c r="E585" s="70"/>
      <c r="F585" s="70"/>
      <c r="G585" s="70"/>
      <c r="H585" s="70"/>
      <c r="I585" s="70"/>
      <c r="J585" s="70"/>
      <c r="K585" s="520"/>
      <c r="L585" s="520"/>
      <c r="M585" s="520"/>
      <c r="N585" s="521"/>
    </row>
    <row r="586" spans="2:14" ht="12.75">
      <c r="B586" s="16">
        <v>566</v>
      </c>
      <c r="C586" s="306"/>
      <c r="D586" s="307"/>
      <c r="E586" s="85"/>
      <c r="F586" s="85"/>
      <c r="G586" s="85"/>
      <c r="H586" s="85"/>
      <c r="I586" s="85"/>
      <c r="J586" s="85"/>
      <c r="K586" s="522"/>
      <c r="L586" s="522"/>
      <c r="M586" s="522"/>
      <c r="N586" s="523"/>
    </row>
    <row r="587" spans="2:14" ht="12.75">
      <c r="B587" s="87">
        <v>567</v>
      </c>
      <c r="C587" s="313"/>
      <c r="D587" s="313"/>
      <c r="E587" s="70"/>
      <c r="F587" s="70"/>
      <c r="G587" s="70"/>
      <c r="H587" s="70"/>
      <c r="I587" s="70"/>
      <c r="J587" s="70"/>
      <c r="K587" s="520"/>
      <c r="L587" s="520"/>
      <c r="M587" s="520"/>
      <c r="N587" s="521"/>
    </row>
    <row r="588" spans="2:14" ht="12.75">
      <c r="B588" s="16">
        <v>568</v>
      </c>
      <c r="C588" s="306"/>
      <c r="D588" s="307"/>
      <c r="E588" s="85"/>
      <c r="F588" s="85"/>
      <c r="G588" s="85"/>
      <c r="H588" s="85"/>
      <c r="I588" s="85"/>
      <c r="J588" s="85"/>
      <c r="K588" s="522"/>
      <c r="L588" s="522"/>
      <c r="M588" s="522"/>
      <c r="N588" s="523"/>
    </row>
    <row r="589" spans="2:14" ht="12.75">
      <c r="B589" s="87">
        <v>569</v>
      </c>
      <c r="C589" s="313"/>
      <c r="D589" s="313"/>
      <c r="E589" s="70"/>
      <c r="F589" s="70"/>
      <c r="G589" s="70"/>
      <c r="H589" s="70"/>
      <c r="I589" s="70"/>
      <c r="J589" s="70"/>
      <c r="K589" s="520"/>
      <c r="L589" s="520"/>
      <c r="M589" s="520"/>
      <c r="N589" s="521"/>
    </row>
    <row r="590" spans="2:14" ht="12.75">
      <c r="B590" s="16">
        <v>570</v>
      </c>
      <c r="C590" s="306"/>
      <c r="D590" s="307"/>
      <c r="E590" s="85"/>
      <c r="F590" s="85"/>
      <c r="G590" s="85"/>
      <c r="H590" s="85"/>
      <c r="I590" s="85"/>
      <c r="J590" s="85"/>
      <c r="K590" s="522"/>
      <c r="L590" s="522"/>
      <c r="M590" s="522"/>
      <c r="N590" s="523"/>
    </row>
    <row r="591" spans="2:14" ht="12.75">
      <c r="B591" s="87">
        <v>571</v>
      </c>
      <c r="C591" s="313"/>
      <c r="D591" s="313"/>
      <c r="E591" s="70"/>
      <c r="F591" s="70"/>
      <c r="G591" s="70"/>
      <c r="H591" s="70"/>
      <c r="I591" s="70"/>
      <c r="J591" s="70"/>
      <c r="K591" s="520"/>
      <c r="L591" s="520"/>
      <c r="M591" s="520"/>
      <c r="N591" s="521"/>
    </row>
    <row r="592" spans="2:14" ht="12.75">
      <c r="B592" s="16">
        <v>572</v>
      </c>
      <c r="C592" s="306"/>
      <c r="D592" s="307"/>
      <c r="E592" s="85"/>
      <c r="F592" s="85"/>
      <c r="G592" s="85"/>
      <c r="H592" s="85"/>
      <c r="I592" s="85"/>
      <c r="J592" s="85"/>
      <c r="K592" s="522"/>
      <c r="L592" s="522"/>
      <c r="M592" s="522"/>
      <c r="N592" s="523"/>
    </row>
    <row r="593" spans="2:14" ht="12.75">
      <c r="B593" s="87">
        <v>573</v>
      </c>
      <c r="C593" s="313"/>
      <c r="D593" s="313"/>
      <c r="E593" s="70"/>
      <c r="F593" s="70"/>
      <c r="G593" s="70"/>
      <c r="H593" s="70"/>
      <c r="I593" s="70"/>
      <c r="J593" s="70"/>
      <c r="K593" s="520"/>
      <c r="L593" s="520"/>
      <c r="M593" s="520"/>
      <c r="N593" s="521"/>
    </row>
    <row r="594" spans="2:14" ht="12.75">
      <c r="B594" s="16">
        <v>574</v>
      </c>
      <c r="C594" s="306"/>
      <c r="D594" s="307"/>
      <c r="E594" s="85"/>
      <c r="F594" s="85"/>
      <c r="G594" s="85"/>
      <c r="H594" s="85"/>
      <c r="I594" s="85"/>
      <c r="J594" s="85"/>
      <c r="K594" s="522"/>
      <c r="L594" s="522"/>
      <c r="M594" s="522"/>
      <c r="N594" s="523"/>
    </row>
    <row r="595" spans="2:14" ht="12.75">
      <c r="B595" s="87">
        <v>575</v>
      </c>
      <c r="C595" s="313"/>
      <c r="D595" s="313"/>
      <c r="E595" s="70"/>
      <c r="F595" s="70"/>
      <c r="G595" s="70"/>
      <c r="H595" s="70"/>
      <c r="I595" s="70"/>
      <c r="J595" s="70"/>
      <c r="K595" s="520"/>
      <c r="L595" s="520"/>
      <c r="M595" s="520"/>
      <c r="N595" s="521"/>
    </row>
    <row r="596" spans="2:14" ht="12.75">
      <c r="B596" s="16">
        <v>576</v>
      </c>
      <c r="C596" s="306"/>
      <c r="D596" s="307"/>
      <c r="E596" s="85"/>
      <c r="F596" s="85"/>
      <c r="G596" s="85"/>
      <c r="H596" s="85"/>
      <c r="I596" s="85"/>
      <c r="J596" s="85"/>
      <c r="K596" s="522"/>
      <c r="L596" s="522"/>
      <c r="M596" s="522"/>
      <c r="N596" s="523"/>
    </row>
    <row r="597" spans="2:14" ht="12.75">
      <c r="B597" s="87">
        <v>577</v>
      </c>
      <c r="C597" s="313"/>
      <c r="D597" s="313"/>
      <c r="E597" s="70"/>
      <c r="F597" s="70"/>
      <c r="G597" s="70"/>
      <c r="H597" s="70"/>
      <c r="I597" s="70"/>
      <c r="J597" s="70"/>
      <c r="K597" s="520"/>
      <c r="L597" s="520"/>
      <c r="M597" s="520"/>
      <c r="N597" s="521"/>
    </row>
    <row r="598" spans="2:14" ht="12.75">
      <c r="B598" s="16">
        <v>578</v>
      </c>
      <c r="C598" s="306"/>
      <c r="D598" s="307"/>
      <c r="E598" s="85"/>
      <c r="F598" s="85"/>
      <c r="G598" s="85"/>
      <c r="H598" s="85"/>
      <c r="I598" s="85"/>
      <c r="J598" s="85"/>
      <c r="K598" s="522"/>
      <c r="L598" s="522"/>
      <c r="M598" s="522"/>
      <c r="N598" s="523"/>
    </row>
    <row r="599" spans="2:14" ht="12.75">
      <c r="B599" s="87">
        <v>579</v>
      </c>
      <c r="C599" s="313"/>
      <c r="D599" s="313"/>
      <c r="E599" s="70"/>
      <c r="F599" s="70"/>
      <c r="G599" s="70"/>
      <c r="H599" s="70"/>
      <c r="I599" s="70"/>
      <c r="J599" s="70"/>
      <c r="K599" s="520"/>
      <c r="L599" s="520"/>
      <c r="M599" s="520"/>
      <c r="N599" s="521"/>
    </row>
    <row r="600" spans="2:14" ht="12.75">
      <c r="B600" s="16">
        <v>580</v>
      </c>
      <c r="C600" s="306"/>
      <c r="D600" s="307"/>
      <c r="E600" s="85"/>
      <c r="F600" s="85"/>
      <c r="G600" s="85"/>
      <c r="H600" s="85"/>
      <c r="I600" s="85"/>
      <c r="J600" s="85"/>
      <c r="K600" s="522"/>
      <c r="L600" s="522"/>
      <c r="M600" s="522"/>
      <c r="N600" s="523"/>
    </row>
    <row r="601" spans="2:14" ht="12.75">
      <c r="B601" s="87">
        <v>581</v>
      </c>
      <c r="C601" s="313"/>
      <c r="D601" s="313"/>
      <c r="E601" s="70"/>
      <c r="F601" s="70"/>
      <c r="G601" s="70"/>
      <c r="H601" s="70"/>
      <c r="I601" s="70"/>
      <c r="J601" s="70"/>
      <c r="K601" s="520"/>
      <c r="L601" s="520"/>
      <c r="M601" s="520"/>
      <c r="N601" s="521"/>
    </row>
    <row r="602" spans="2:14" ht="12.75">
      <c r="B602" s="16">
        <v>582</v>
      </c>
      <c r="C602" s="306"/>
      <c r="D602" s="307"/>
      <c r="E602" s="85"/>
      <c r="F602" s="85"/>
      <c r="G602" s="85"/>
      <c r="H602" s="85"/>
      <c r="I602" s="85"/>
      <c r="J602" s="85"/>
      <c r="K602" s="522"/>
      <c r="L602" s="522"/>
      <c r="M602" s="522"/>
      <c r="N602" s="523"/>
    </row>
    <row r="603" spans="2:14" ht="12.75">
      <c r="B603" s="87">
        <v>583</v>
      </c>
      <c r="C603" s="313"/>
      <c r="D603" s="313"/>
      <c r="E603" s="70"/>
      <c r="F603" s="70"/>
      <c r="G603" s="70"/>
      <c r="H603" s="70"/>
      <c r="I603" s="70"/>
      <c r="J603" s="70"/>
      <c r="K603" s="520"/>
      <c r="L603" s="520"/>
      <c r="M603" s="520"/>
      <c r="N603" s="521"/>
    </row>
    <row r="604" spans="2:14" ht="12.75">
      <c r="B604" s="16">
        <v>584</v>
      </c>
      <c r="C604" s="306"/>
      <c r="D604" s="307"/>
      <c r="E604" s="85"/>
      <c r="F604" s="85"/>
      <c r="G604" s="85"/>
      <c r="H604" s="85"/>
      <c r="I604" s="85"/>
      <c r="J604" s="85"/>
      <c r="K604" s="522"/>
      <c r="L604" s="522"/>
      <c r="M604" s="522"/>
      <c r="N604" s="523"/>
    </row>
    <row r="605" spans="2:14" ht="12.75">
      <c r="B605" s="87">
        <v>585</v>
      </c>
      <c r="C605" s="313"/>
      <c r="D605" s="313"/>
      <c r="E605" s="70"/>
      <c r="F605" s="70"/>
      <c r="G605" s="70"/>
      <c r="H605" s="70"/>
      <c r="I605" s="70"/>
      <c r="J605" s="70"/>
      <c r="K605" s="520"/>
      <c r="L605" s="520"/>
      <c r="M605" s="520"/>
      <c r="N605" s="521"/>
    </row>
    <row r="606" spans="2:14" ht="12.75">
      <c r="B606" s="16">
        <v>586</v>
      </c>
      <c r="C606" s="306"/>
      <c r="D606" s="307"/>
      <c r="E606" s="85"/>
      <c r="F606" s="85"/>
      <c r="G606" s="85"/>
      <c r="H606" s="85"/>
      <c r="I606" s="85"/>
      <c r="J606" s="85"/>
      <c r="K606" s="522"/>
      <c r="L606" s="522"/>
      <c r="M606" s="522"/>
      <c r="N606" s="523"/>
    </row>
    <row r="607" spans="2:14" ht="12.75">
      <c r="B607" s="87">
        <v>587</v>
      </c>
      <c r="C607" s="313"/>
      <c r="D607" s="313"/>
      <c r="E607" s="70"/>
      <c r="F607" s="70"/>
      <c r="G607" s="70"/>
      <c r="H607" s="70"/>
      <c r="I607" s="70"/>
      <c r="J607" s="70"/>
      <c r="K607" s="520"/>
      <c r="L607" s="520"/>
      <c r="M607" s="520"/>
      <c r="N607" s="521"/>
    </row>
    <row r="608" spans="2:14" ht="12.75">
      <c r="B608" s="16">
        <v>588</v>
      </c>
      <c r="C608" s="306"/>
      <c r="D608" s="307"/>
      <c r="E608" s="85"/>
      <c r="F608" s="85"/>
      <c r="G608" s="85"/>
      <c r="H608" s="85"/>
      <c r="I608" s="85"/>
      <c r="J608" s="85"/>
      <c r="K608" s="522"/>
      <c r="L608" s="522"/>
      <c r="M608" s="522"/>
      <c r="N608" s="523"/>
    </row>
    <row r="609" spans="2:14" ht="12.75">
      <c r="B609" s="87">
        <v>589</v>
      </c>
      <c r="C609" s="313"/>
      <c r="D609" s="313"/>
      <c r="E609" s="70"/>
      <c r="F609" s="70"/>
      <c r="G609" s="70"/>
      <c r="H609" s="70"/>
      <c r="I609" s="70"/>
      <c r="J609" s="70"/>
      <c r="K609" s="520"/>
      <c r="L609" s="520"/>
      <c r="M609" s="520"/>
      <c r="N609" s="521"/>
    </row>
    <row r="610" spans="2:14" ht="12.75">
      <c r="B610" s="16">
        <v>590</v>
      </c>
      <c r="C610" s="306"/>
      <c r="D610" s="307"/>
      <c r="E610" s="85"/>
      <c r="F610" s="85"/>
      <c r="G610" s="85"/>
      <c r="H610" s="85"/>
      <c r="I610" s="85"/>
      <c r="J610" s="85"/>
      <c r="K610" s="522"/>
      <c r="L610" s="522"/>
      <c r="M610" s="522"/>
      <c r="N610" s="523"/>
    </row>
    <row r="611" spans="2:14" ht="12.75">
      <c r="B611" s="87">
        <v>591</v>
      </c>
      <c r="C611" s="313"/>
      <c r="D611" s="313"/>
      <c r="E611" s="70"/>
      <c r="F611" s="70"/>
      <c r="G611" s="70"/>
      <c r="H611" s="70"/>
      <c r="I611" s="70"/>
      <c r="J611" s="70"/>
      <c r="K611" s="520"/>
      <c r="L611" s="520"/>
      <c r="M611" s="520"/>
      <c r="N611" s="521"/>
    </row>
    <row r="612" spans="2:14" ht="12.75">
      <c r="B612" s="16">
        <v>592</v>
      </c>
      <c r="C612" s="306"/>
      <c r="D612" s="307"/>
      <c r="E612" s="85"/>
      <c r="F612" s="85"/>
      <c r="G612" s="85"/>
      <c r="H612" s="85"/>
      <c r="I612" s="85"/>
      <c r="J612" s="85"/>
      <c r="K612" s="522"/>
      <c r="L612" s="522"/>
      <c r="M612" s="522"/>
      <c r="N612" s="523"/>
    </row>
    <row r="613" spans="2:14" ht="12.75">
      <c r="B613" s="87">
        <v>593</v>
      </c>
      <c r="C613" s="313"/>
      <c r="D613" s="313"/>
      <c r="E613" s="70"/>
      <c r="F613" s="70"/>
      <c r="G613" s="70"/>
      <c r="H613" s="70"/>
      <c r="I613" s="70"/>
      <c r="J613" s="70"/>
      <c r="K613" s="520"/>
      <c r="L613" s="520"/>
      <c r="M613" s="520"/>
      <c r="N613" s="521"/>
    </row>
    <row r="614" spans="2:14" ht="12.75">
      <c r="B614" s="16">
        <v>594</v>
      </c>
      <c r="C614" s="306"/>
      <c r="D614" s="307"/>
      <c r="E614" s="85"/>
      <c r="F614" s="85"/>
      <c r="G614" s="85"/>
      <c r="H614" s="85"/>
      <c r="I614" s="85"/>
      <c r="J614" s="85"/>
      <c r="K614" s="522"/>
      <c r="L614" s="522"/>
      <c r="M614" s="522"/>
      <c r="N614" s="523"/>
    </row>
    <row r="615" spans="2:14" ht="12.75">
      <c r="B615" s="87">
        <v>595</v>
      </c>
      <c r="C615" s="313"/>
      <c r="D615" s="313"/>
      <c r="E615" s="70"/>
      <c r="F615" s="70"/>
      <c r="G615" s="70"/>
      <c r="H615" s="70"/>
      <c r="I615" s="70"/>
      <c r="J615" s="70"/>
      <c r="K615" s="520"/>
      <c r="L615" s="520"/>
      <c r="M615" s="520"/>
      <c r="N615" s="521"/>
    </row>
    <row r="616" spans="2:14" ht="12.75">
      <c r="B616" s="16">
        <v>596</v>
      </c>
      <c r="C616" s="306"/>
      <c r="D616" s="307"/>
      <c r="E616" s="85"/>
      <c r="F616" s="85"/>
      <c r="G616" s="85"/>
      <c r="H616" s="85"/>
      <c r="I616" s="85"/>
      <c r="J616" s="85"/>
      <c r="K616" s="522"/>
      <c r="L616" s="522"/>
      <c r="M616" s="522"/>
      <c r="N616" s="523"/>
    </row>
    <row r="617" spans="2:14" ht="12.75">
      <c r="B617" s="87">
        <v>597</v>
      </c>
      <c r="C617" s="313"/>
      <c r="D617" s="313"/>
      <c r="E617" s="70"/>
      <c r="F617" s="70"/>
      <c r="G617" s="70"/>
      <c r="H617" s="70"/>
      <c r="I617" s="70"/>
      <c r="J617" s="70"/>
      <c r="K617" s="520"/>
      <c r="L617" s="520"/>
      <c r="M617" s="520"/>
      <c r="N617" s="521"/>
    </row>
    <row r="618" spans="2:14" ht="12.75">
      <c r="B618" s="16">
        <v>598</v>
      </c>
      <c r="C618" s="306"/>
      <c r="D618" s="307"/>
      <c r="E618" s="85"/>
      <c r="F618" s="85"/>
      <c r="G618" s="85"/>
      <c r="H618" s="85"/>
      <c r="I618" s="85"/>
      <c r="J618" s="85"/>
      <c r="K618" s="522"/>
      <c r="L618" s="522"/>
      <c r="M618" s="522"/>
      <c r="N618" s="523"/>
    </row>
    <row r="619" spans="2:14" ht="12.75">
      <c r="B619" s="87">
        <v>599</v>
      </c>
      <c r="C619" s="313"/>
      <c r="D619" s="313"/>
      <c r="E619" s="70"/>
      <c r="F619" s="70"/>
      <c r="G619" s="70"/>
      <c r="H619" s="70"/>
      <c r="I619" s="70"/>
      <c r="J619" s="70"/>
      <c r="K619" s="520"/>
      <c r="L619" s="520"/>
      <c r="M619" s="520"/>
      <c r="N619" s="521"/>
    </row>
    <row r="620" spans="2:14" ht="12.75">
      <c r="B620" s="16">
        <v>600</v>
      </c>
      <c r="C620" s="306"/>
      <c r="D620" s="307"/>
      <c r="E620" s="85"/>
      <c r="F620" s="85"/>
      <c r="G620" s="85"/>
      <c r="H620" s="85"/>
      <c r="I620" s="85"/>
      <c r="J620" s="85"/>
      <c r="K620" s="522"/>
      <c r="L620" s="522"/>
      <c r="M620" s="522"/>
      <c r="N620" s="523"/>
    </row>
    <row r="621" spans="2:14" ht="12.75">
      <c r="B621" s="87">
        <v>601</v>
      </c>
      <c r="C621" s="313"/>
      <c r="D621" s="313"/>
      <c r="E621" s="70"/>
      <c r="F621" s="70"/>
      <c r="G621" s="70"/>
      <c r="H621" s="70"/>
      <c r="I621" s="70"/>
      <c r="J621" s="70"/>
      <c r="K621" s="520"/>
      <c r="L621" s="520"/>
      <c r="M621" s="520"/>
      <c r="N621" s="521"/>
    </row>
    <row r="622" spans="2:14" ht="12.75">
      <c r="B622" s="16">
        <v>602</v>
      </c>
      <c r="C622" s="306"/>
      <c r="D622" s="307"/>
      <c r="E622" s="85"/>
      <c r="F622" s="85"/>
      <c r="G622" s="85"/>
      <c r="H622" s="85"/>
      <c r="I622" s="85"/>
      <c r="J622" s="85"/>
      <c r="K622" s="522"/>
      <c r="L622" s="522"/>
      <c r="M622" s="522"/>
      <c r="N622" s="523"/>
    </row>
    <row r="623" spans="2:14" ht="12.75">
      <c r="B623" s="87">
        <v>603</v>
      </c>
      <c r="C623" s="313"/>
      <c r="D623" s="313"/>
      <c r="E623" s="70"/>
      <c r="F623" s="70"/>
      <c r="G623" s="70"/>
      <c r="H623" s="70"/>
      <c r="I623" s="70"/>
      <c r="J623" s="70"/>
      <c r="K623" s="520"/>
      <c r="L623" s="520"/>
      <c r="M623" s="520"/>
      <c r="N623" s="521"/>
    </row>
    <row r="624" spans="2:14" ht="12.75">
      <c r="B624" s="16">
        <v>604</v>
      </c>
      <c r="C624" s="306"/>
      <c r="D624" s="307"/>
      <c r="E624" s="85"/>
      <c r="F624" s="85"/>
      <c r="G624" s="85"/>
      <c r="H624" s="85"/>
      <c r="I624" s="85"/>
      <c r="J624" s="85"/>
      <c r="K624" s="522"/>
      <c r="L624" s="522"/>
      <c r="M624" s="522"/>
      <c r="N624" s="523"/>
    </row>
    <row r="625" spans="2:14" ht="12.75">
      <c r="B625" s="87">
        <v>605</v>
      </c>
      <c r="C625" s="313"/>
      <c r="D625" s="313"/>
      <c r="E625" s="70"/>
      <c r="F625" s="70"/>
      <c r="G625" s="70"/>
      <c r="H625" s="70"/>
      <c r="I625" s="70"/>
      <c r="J625" s="70"/>
      <c r="K625" s="520"/>
      <c r="L625" s="520"/>
      <c r="M625" s="520"/>
      <c r="N625" s="521"/>
    </row>
    <row r="626" spans="2:14" ht="12.75">
      <c r="B626" s="16">
        <v>606</v>
      </c>
      <c r="C626" s="306"/>
      <c r="D626" s="307"/>
      <c r="E626" s="85"/>
      <c r="F626" s="85"/>
      <c r="G626" s="85"/>
      <c r="H626" s="85"/>
      <c r="I626" s="85"/>
      <c r="J626" s="85"/>
      <c r="K626" s="522"/>
      <c r="L626" s="522"/>
      <c r="M626" s="522"/>
      <c r="N626" s="523"/>
    </row>
    <row r="627" spans="2:14" ht="12.75">
      <c r="B627" s="87">
        <v>607</v>
      </c>
      <c r="C627" s="313"/>
      <c r="D627" s="313"/>
      <c r="E627" s="70"/>
      <c r="F627" s="70"/>
      <c r="G627" s="70"/>
      <c r="H627" s="70"/>
      <c r="I627" s="70"/>
      <c r="J627" s="70"/>
      <c r="K627" s="520"/>
      <c r="L627" s="520"/>
      <c r="M627" s="520"/>
      <c r="N627" s="521"/>
    </row>
    <row r="628" spans="2:14" ht="12.75">
      <c r="B628" s="16">
        <v>608</v>
      </c>
      <c r="C628" s="306"/>
      <c r="D628" s="307"/>
      <c r="E628" s="85"/>
      <c r="F628" s="85"/>
      <c r="G628" s="85"/>
      <c r="H628" s="85"/>
      <c r="I628" s="85"/>
      <c r="J628" s="85"/>
      <c r="K628" s="522"/>
      <c r="L628" s="522"/>
      <c r="M628" s="522"/>
      <c r="N628" s="523"/>
    </row>
    <row r="629" spans="2:14" ht="12.75">
      <c r="B629" s="87">
        <v>609</v>
      </c>
      <c r="C629" s="313"/>
      <c r="D629" s="313"/>
      <c r="E629" s="70"/>
      <c r="F629" s="70"/>
      <c r="G629" s="70"/>
      <c r="H629" s="70"/>
      <c r="I629" s="70"/>
      <c r="J629" s="70"/>
      <c r="K629" s="520"/>
      <c r="L629" s="520"/>
      <c r="M629" s="520"/>
      <c r="N629" s="521"/>
    </row>
    <row r="630" spans="2:14" ht="12.75">
      <c r="B630" s="16">
        <v>610</v>
      </c>
      <c r="C630" s="306"/>
      <c r="D630" s="307"/>
      <c r="E630" s="85"/>
      <c r="F630" s="85"/>
      <c r="G630" s="85"/>
      <c r="H630" s="85"/>
      <c r="I630" s="85"/>
      <c r="J630" s="85"/>
      <c r="K630" s="522"/>
      <c r="L630" s="522"/>
      <c r="M630" s="522"/>
      <c r="N630" s="523"/>
    </row>
    <row r="631" spans="2:14" ht="12.75">
      <c r="B631" s="87">
        <v>611</v>
      </c>
      <c r="C631" s="313"/>
      <c r="D631" s="313"/>
      <c r="E631" s="70"/>
      <c r="F631" s="70"/>
      <c r="G631" s="70"/>
      <c r="H631" s="70"/>
      <c r="I631" s="70"/>
      <c r="J631" s="70"/>
      <c r="K631" s="520"/>
      <c r="L631" s="520"/>
      <c r="M631" s="520"/>
      <c r="N631" s="521"/>
    </row>
    <row r="632" spans="2:14" ht="12.75">
      <c r="B632" s="16">
        <v>612</v>
      </c>
      <c r="C632" s="306"/>
      <c r="D632" s="307"/>
      <c r="E632" s="85"/>
      <c r="F632" s="85"/>
      <c r="G632" s="85"/>
      <c r="H632" s="85"/>
      <c r="I632" s="85"/>
      <c r="J632" s="85"/>
      <c r="K632" s="522"/>
      <c r="L632" s="522"/>
      <c r="M632" s="522"/>
      <c r="N632" s="523"/>
    </row>
    <row r="633" spans="2:14" ht="12.75">
      <c r="B633" s="87">
        <v>613</v>
      </c>
      <c r="C633" s="313"/>
      <c r="D633" s="313"/>
      <c r="E633" s="70"/>
      <c r="F633" s="70"/>
      <c r="G633" s="70"/>
      <c r="H633" s="70"/>
      <c r="I633" s="70"/>
      <c r="J633" s="70"/>
      <c r="K633" s="520"/>
      <c r="L633" s="520"/>
      <c r="M633" s="520"/>
      <c r="N633" s="521"/>
    </row>
    <row r="634" spans="2:14" ht="12.75">
      <c r="B634" s="16">
        <v>614</v>
      </c>
      <c r="C634" s="306"/>
      <c r="D634" s="307"/>
      <c r="E634" s="85"/>
      <c r="F634" s="85"/>
      <c r="G634" s="85"/>
      <c r="H634" s="85"/>
      <c r="I634" s="85"/>
      <c r="J634" s="85"/>
      <c r="K634" s="522"/>
      <c r="L634" s="522"/>
      <c r="M634" s="522"/>
      <c r="N634" s="523"/>
    </row>
    <row r="635" spans="2:14" ht="12.75">
      <c r="B635" s="87">
        <v>615</v>
      </c>
      <c r="C635" s="313"/>
      <c r="D635" s="313"/>
      <c r="E635" s="70"/>
      <c r="F635" s="70"/>
      <c r="G635" s="70"/>
      <c r="H635" s="70"/>
      <c r="I635" s="70"/>
      <c r="J635" s="70"/>
      <c r="K635" s="520"/>
      <c r="L635" s="520"/>
      <c r="M635" s="520"/>
      <c r="N635" s="521"/>
    </row>
    <row r="636" spans="2:14" ht="12.75">
      <c r="B636" s="16">
        <v>616</v>
      </c>
      <c r="C636" s="306"/>
      <c r="D636" s="307"/>
      <c r="E636" s="85"/>
      <c r="F636" s="85"/>
      <c r="G636" s="85"/>
      <c r="H636" s="85"/>
      <c r="I636" s="85"/>
      <c r="J636" s="85"/>
      <c r="K636" s="522"/>
      <c r="L636" s="522"/>
      <c r="M636" s="522"/>
      <c r="N636" s="523"/>
    </row>
    <row r="637" spans="2:14" ht="12.75">
      <c r="B637" s="87">
        <v>617</v>
      </c>
      <c r="C637" s="313"/>
      <c r="D637" s="313"/>
      <c r="E637" s="70"/>
      <c r="F637" s="70"/>
      <c r="G637" s="70"/>
      <c r="H637" s="70"/>
      <c r="I637" s="70"/>
      <c r="J637" s="70"/>
      <c r="K637" s="520"/>
      <c r="L637" s="520"/>
      <c r="M637" s="520"/>
      <c r="N637" s="521"/>
    </row>
    <row r="638" spans="2:14" ht="12.75">
      <c r="B638" s="16">
        <v>618</v>
      </c>
      <c r="C638" s="306"/>
      <c r="D638" s="307"/>
      <c r="E638" s="85"/>
      <c r="F638" s="85"/>
      <c r="G638" s="85"/>
      <c r="H638" s="85"/>
      <c r="I638" s="85"/>
      <c r="J638" s="85"/>
      <c r="K638" s="522"/>
      <c r="L638" s="522"/>
      <c r="M638" s="522"/>
      <c r="N638" s="523"/>
    </row>
    <row r="639" spans="2:14" ht="12.75">
      <c r="B639" s="87">
        <v>619</v>
      </c>
      <c r="C639" s="313"/>
      <c r="D639" s="313"/>
      <c r="E639" s="70"/>
      <c r="F639" s="70"/>
      <c r="G639" s="70"/>
      <c r="H639" s="70"/>
      <c r="I639" s="70"/>
      <c r="J639" s="70"/>
      <c r="K639" s="520"/>
      <c r="L639" s="520"/>
      <c r="M639" s="520"/>
      <c r="N639" s="521"/>
    </row>
    <row r="640" spans="2:14" ht="12.75">
      <c r="B640" s="16">
        <v>620</v>
      </c>
      <c r="C640" s="306"/>
      <c r="D640" s="307"/>
      <c r="E640" s="85"/>
      <c r="F640" s="85"/>
      <c r="G640" s="85"/>
      <c r="H640" s="85"/>
      <c r="I640" s="85"/>
      <c r="J640" s="85"/>
      <c r="K640" s="522"/>
      <c r="L640" s="522"/>
      <c r="M640" s="522"/>
      <c r="N640" s="523"/>
    </row>
    <row r="641" spans="2:14" ht="12.75">
      <c r="B641" s="87">
        <v>621</v>
      </c>
      <c r="C641" s="313"/>
      <c r="D641" s="313"/>
      <c r="E641" s="70"/>
      <c r="F641" s="70"/>
      <c r="G641" s="70"/>
      <c r="H641" s="70"/>
      <c r="I641" s="70"/>
      <c r="J641" s="70"/>
      <c r="K641" s="520"/>
      <c r="L641" s="520"/>
      <c r="M641" s="520"/>
      <c r="N641" s="521"/>
    </row>
    <row r="642" spans="2:14" ht="12.75">
      <c r="B642" s="16">
        <v>622</v>
      </c>
      <c r="C642" s="306"/>
      <c r="D642" s="307"/>
      <c r="E642" s="85"/>
      <c r="F642" s="85"/>
      <c r="G642" s="85"/>
      <c r="H642" s="85"/>
      <c r="I642" s="85"/>
      <c r="J642" s="85"/>
      <c r="K642" s="522"/>
      <c r="L642" s="522"/>
      <c r="M642" s="522"/>
      <c r="N642" s="523"/>
    </row>
    <row r="643" spans="2:14" ht="12.75">
      <c r="B643" s="87">
        <v>623</v>
      </c>
      <c r="C643" s="313"/>
      <c r="D643" s="313"/>
      <c r="E643" s="70"/>
      <c r="F643" s="70"/>
      <c r="G643" s="70"/>
      <c r="H643" s="70"/>
      <c r="I643" s="70"/>
      <c r="J643" s="70"/>
      <c r="K643" s="520"/>
      <c r="L643" s="520"/>
      <c r="M643" s="520"/>
      <c r="N643" s="521"/>
    </row>
    <row r="644" spans="2:14" ht="12.75">
      <c r="B644" s="16">
        <v>624</v>
      </c>
      <c r="C644" s="306"/>
      <c r="D644" s="307"/>
      <c r="E644" s="85"/>
      <c r="F644" s="85"/>
      <c r="G644" s="85"/>
      <c r="H644" s="85"/>
      <c r="I644" s="85"/>
      <c r="J644" s="85"/>
      <c r="K644" s="522"/>
      <c r="L644" s="522"/>
      <c r="M644" s="522"/>
      <c r="N644" s="523"/>
    </row>
    <row r="645" spans="2:14" ht="12.75">
      <c r="B645" s="87">
        <v>625</v>
      </c>
      <c r="C645" s="313"/>
      <c r="D645" s="313"/>
      <c r="E645" s="70"/>
      <c r="F645" s="70"/>
      <c r="G645" s="70"/>
      <c r="H645" s="70"/>
      <c r="I645" s="70"/>
      <c r="J645" s="70"/>
      <c r="K645" s="520"/>
      <c r="L645" s="520"/>
      <c r="M645" s="520"/>
      <c r="N645" s="521"/>
    </row>
    <row r="646" spans="2:14" ht="12.75">
      <c r="B646" s="16">
        <v>626</v>
      </c>
      <c r="C646" s="306"/>
      <c r="D646" s="307"/>
      <c r="E646" s="85"/>
      <c r="F646" s="85"/>
      <c r="G646" s="85"/>
      <c r="H646" s="85"/>
      <c r="I646" s="85"/>
      <c r="J646" s="85"/>
      <c r="K646" s="522"/>
      <c r="L646" s="522"/>
      <c r="M646" s="522"/>
      <c r="N646" s="523"/>
    </row>
    <row r="647" spans="2:14" ht="12.75">
      <c r="B647" s="87">
        <v>627</v>
      </c>
      <c r="C647" s="313"/>
      <c r="D647" s="313"/>
      <c r="E647" s="70"/>
      <c r="F647" s="70"/>
      <c r="G647" s="70"/>
      <c r="H647" s="70"/>
      <c r="I647" s="70"/>
      <c r="J647" s="70"/>
      <c r="K647" s="520"/>
      <c r="L647" s="520"/>
      <c r="M647" s="520"/>
      <c r="N647" s="521"/>
    </row>
    <row r="648" spans="2:14" ht="12.75">
      <c r="B648" s="16">
        <v>628</v>
      </c>
      <c r="C648" s="306"/>
      <c r="D648" s="307"/>
      <c r="E648" s="85"/>
      <c r="F648" s="85"/>
      <c r="G648" s="85"/>
      <c r="H648" s="85"/>
      <c r="I648" s="85"/>
      <c r="J648" s="85"/>
      <c r="K648" s="522"/>
      <c r="L648" s="522"/>
      <c r="M648" s="522"/>
      <c r="N648" s="523"/>
    </row>
    <row r="649" spans="2:14" ht="12.75">
      <c r="B649" s="87">
        <v>629</v>
      </c>
      <c r="C649" s="313"/>
      <c r="D649" s="313"/>
      <c r="E649" s="70"/>
      <c r="F649" s="70"/>
      <c r="G649" s="70"/>
      <c r="H649" s="70"/>
      <c r="I649" s="70"/>
      <c r="J649" s="70"/>
      <c r="K649" s="520"/>
      <c r="L649" s="520"/>
      <c r="M649" s="520"/>
      <c r="N649" s="521"/>
    </row>
    <row r="650" spans="2:14" ht="12.75">
      <c r="B650" s="16">
        <v>630</v>
      </c>
      <c r="C650" s="306"/>
      <c r="D650" s="307"/>
      <c r="E650" s="85"/>
      <c r="F650" s="85"/>
      <c r="G650" s="85"/>
      <c r="H650" s="85"/>
      <c r="I650" s="85"/>
      <c r="J650" s="85"/>
      <c r="K650" s="522"/>
      <c r="L650" s="522"/>
      <c r="M650" s="522"/>
      <c r="N650" s="523"/>
    </row>
    <row r="651" spans="2:14" ht="12.75">
      <c r="B651" s="87">
        <v>631</v>
      </c>
      <c r="C651" s="313"/>
      <c r="D651" s="313"/>
      <c r="E651" s="70"/>
      <c r="F651" s="70"/>
      <c r="G651" s="70"/>
      <c r="H651" s="70"/>
      <c r="I651" s="70"/>
      <c r="J651" s="70"/>
      <c r="K651" s="520"/>
      <c r="L651" s="520"/>
      <c r="M651" s="520"/>
      <c r="N651" s="521"/>
    </row>
    <row r="652" spans="2:14" ht="12.75">
      <c r="B652" s="16">
        <v>632</v>
      </c>
      <c r="C652" s="306"/>
      <c r="D652" s="307"/>
      <c r="E652" s="85"/>
      <c r="F652" s="85"/>
      <c r="G652" s="85"/>
      <c r="H652" s="85"/>
      <c r="I652" s="85"/>
      <c r="J652" s="85"/>
      <c r="K652" s="522"/>
      <c r="L652" s="522"/>
      <c r="M652" s="522"/>
      <c r="N652" s="523"/>
    </row>
    <row r="653" spans="2:14" ht="12.75">
      <c r="B653" s="87">
        <v>633</v>
      </c>
      <c r="C653" s="313"/>
      <c r="D653" s="313"/>
      <c r="E653" s="70"/>
      <c r="F653" s="70"/>
      <c r="G653" s="70"/>
      <c r="H653" s="70"/>
      <c r="I653" s="70"/>
      <c r="J653" s="70"/>
      <c r="K653" s="520"/>
      <c r="L653" s="520"/>
      <c r="M653" s="520"/>
      <c r="N653" s="521"/>
    </row>
    <row r="654" spans="2:14" ht="12.75">
      <c r="B654" s="16">
        <v>634</v>
      </c>
      <c r="C654" s="306"/>
      <c r="D654" s="307"/>
      <c r="E654" s="85"/>
      <c r="F654" s="85"/>
      <c r="G654" s="85"/>
      <c r="H654" s="85"/>
      <c r="I654" s="85"/>
      <c r="J654" s="85"/>
      <c r="K654" s="522"/>
      <c r="L654" s="522"/>
      <c r="M654" s="522"/>
      <c r="N654" s="523"/>
    </row>
    <row r="655" spans="2:14" ht="12.75">
      <c r="B655" s="87">
        <v>635</v>
      </c>
      <c r="C655" s="313"/>
      <c r="D655" s="313"/>
      <c r="E655" s="70"/>
      <c r="F655" s="70"/>
      <c r="G655" s="70"/>
      <c r="H655" s="70"/>
      <c r="I655" s="70"/>
      <c r="J655" s="70"/>
      <c r="K655" s="520"/>
      <c r="L655" s="520"/>
      <c r="M655" s="520"/>
      <c r="N655" s="521"/>
    </row>
    <row r="656" spans="2:14" ht="12.75">
      <c r="B656" s="16">
        <v>636</v>
      </c>
      <c r="C656" s="306"/>
      <c r="D656" s="307"/>
      <c r="E656" s="85"/>
      <c r="F656" s="85"/>
      <c r="G656" s="85"/>
      <c r="H656" s="85"/>
      <c r="I656" s="85"/>
      <c r="J656" s="85"/>
      <c r="K656" s="522"/>
      <c r="L656" s="522"/>
      <c r="M656" s="522"/>
      <c r="N656" s="523"/>
    </row>
    <row r="657" spans="2:14" ht="12.75">
      <c r="B657" s="87">
        <v>637</v>
      </c>
      <c r="C657" s="313"/>
      <c r="D657" s="313"/>
      <c r="E657" s="70"/>
      <c r="F657" s="70"/>
      <c r="G657" s="70"/>
      <c r="H657" s="70"/>
      <c r="I657" s="70"/>
      <c r="J657" s="70"/>
      <c r="K657" s="520"/>
      <c r="L657" s="520"/>
      <c r="M657" s="520"/>
      <c r="N657" s="521"/>
    </row>
    <row r="658" spans="2:14" ht="12.75">
      <c r="B658" s="16">
        <v>638</v>
      </c>
      <c r="C658" s="306"/>
      <c r="D658" s="307"/>
      <c r="E658" s="85"/>
      <c r="F658" s="85"/>
      <c r="G658" s="85"/>
      <c r="H658" s="85"/>
      <c r="I658" s="85"/>
      <c r="J658" s="85"/>
      <c r="K658" s="522"/>
      <c r="L658" s="522"/>
      <c r="M658" s="522"/>
      <c r="N658" s="523"/>
    </row>
    <row r="659" spans="2:14" ht="12.75">
      <c r="B659" s="87">
        <v>639</v>
      </c>
      <c r="C659" s="313"/>
      <c r="D659" s="313"/>
      <c r="E659" s="70"/>
      <c r="F659" s="70"/>
      <c r="G659" s="70"/>
      <c r="H659" s="70"/>
      <c r="I659" s="70"/>
      <c r="J659" s="70"/>
      <c r="K659" s="520"/>
      <c r="L659" s="520"/>
      <c r="M659" s="520"/>
      <c r="N659" s="521"/>
    </row>
    <row r="660" spans="2:14" ht="12.75">
      <c r="B660" s="16">
        <v>640</v>
      </c>
      <c r="C660" s="306"/>
      <c r="D660" s="307"/>
      <c r="E660" s="85"/>
      <c r="F660" s="85"/>
      <c r="G660" s="85"/>
      <c r="H660" s="85"/>
      <c r="I660" s="85"/>
      <c r="J660" s="85"/>
      <c r="K660" s="522"/>
      <c r="L660" s="522"/>
      <c r="M660" s="522"/>
      <c r="N660" s="523"/>
    </row>
    <row r="661" spans="2:14" ht="12.75">
      <c r="B661" s="87">
        <v>641</v>
      </c>
      <c r="C661" s="313"/>
      <c r="D661" s="313"/>
      <c r="E661" s="70"/>
      <c r="F661" s="70"/>
      <c r="G661" s="70"/>
      <c r="H661" s="70"/>
      <c r="I661" s="70"/>
      <c r="J661" s="70"/>
      <c r="K661" s="520"/>
      <c r="L661" s="520"/>
      <c r="M661" s="520"/>
      <c r="N661" s="521"/>
    </row>
    <row r="662" spans="2:14" ht="12.75">
      <c r="B662" s="16">
        <v>642</v>
      </c>
      <c r="C662" s="306"/>
      <c r="D662" s="307"/>
      <c r="E662" s="85"/>
      <c r="F662" s="85"/>
      <c r="G662" s="85"/>
      <c r="H662" s="85"/>
      <c r="I662" s="85"/>
      <c r="J662" s="85"/>
      <c r="K662" s="522"/>
      <c r="L662" s="522"/>
      <c r="M662" s="522"/>
      <c r="N662" s="523"/>
    </row>
    <row r="663" spans="2:14" ht="12.75">
      <c r="B663" s="87">
        <v>643</v>
      </c>
      <c r="C663" s="313"/>
      <c r="D663" s="313"/>
      <c r="E663" s="70"/>
      <c r="F663" s="70"/>
      <c r="G663" s="70"/>
      <c r="H663" s="70"/>
      <c r="I663" s="70"/>
      <c r="J663" s="70"/>
      <c r="K663" s="520"/>
      <c r="L663" s="520"/>
      <c r="M663" s="520"/>
      <c r="N663" s="521"/>
    </row>
    <row r="664" spans="2:14" ht="12.75">
      <c r="B664" s="16">
        <v>644</v>
      </c>
      <c r="C664" s="306"/>
      <c r="D664" s="307"/>
      <c r="E664" s="85"/>
      <c r="F664" s="85"/>
      <c r="G664" s="85"/>
      <c r="H664" s="85"/>
      <c r="I664" s="85"/>
      <c r="J664" s="85"/>
      <c r="K664" s="522"/>
      <c r="L664" s="522"/>
      <c r="M664" s="522"/>
      <c r="N664" s="523"/>
    </row>
    <row r="665" spans="2:14" ht="12.75">
      <c r="B665" s="87">
        <v>645</v>
      </c>
      <c r="C665" s="313"/>
      <c r="D665" s="313"/>
      <c r="E665" s="70"/>
      <c r="F665" s="70"/>
      <c r="G665" s="70"/>
      <c r="H665" s="70"/>
      <c r="I665" s="70"/>
      <c r="J665" s="70"/>
      <c r="K665" s="520"/>
      <c r="L665" s="520"/>
      <c r="M665" s="520"/>
      <c r="N665" s="521"/>
    </row>
    <row r="666" spans="2:14" ht="12.75">
      <c r="B666" s="16">
        <v>646</v>
      </c>
      <c r="C666" s="306"/>
      <c r="D666" s="307"/>
      <c r="E666" s="85"/>
      <c r="F666" s="85"/>
      <c r="G666" s="85"/>
      <c r="H666" s="85"/>
      <c r="I666" s="85"/>
      <c r="J666" s="85"/>
      <c r="K666" s="522"/>
      <c r="L666" s="522"/>
      <c r="M666" s="522"/>
      <c r="N666" s="523"/>
    </row>
    <row r="667" spans="2:14" ht="12.75">
      <c r="B667" s="87">
        <v>647</v>
      </c>
      <c r="C667" s="313"/>
      <c r="D667" s="313"/>
      <c r="E667" s="70"/>
      <c r="F667" s="70"/>
      <c r="G667" s="70"/>
      <c r="H667" s="70"/>
      <c r="I667" s="70"/>
      <c r="J667" s="70"/>
      <c r="K667" s="520"/>
      <c r="L667" s="520"/>
      <c r="M667" s="520"/>
      <c r="N667" s="521"/>
    </row>
    <row r="668" spans="2:14" ht="12.75">
      <c r="B668" s="16">
        <v>648</v>
      </c>
      <c r="C668" s="306"/>
      <c r="D668" s="307"/>
      <c r="E668" s="85"/>
      <c r="F668" s="85"/>
      <c r="G668" s="85"/>
      <c r="H668" s="85"/>
      <c r="I668" s="85"/>
      <c r="J668" s="85"/>
      <c r="K668" s="522"/>
      <c r="L668" s="522"/>
      <c r="M668" s="522"/>
      <c r="N668" s="523"/>
    </row>
    <row r="669" spans="2:14" ht="12.75">
      <c r="B669" s="87">
        <v>649</v>
      </c>
      <c r="C669" s="313"/>
      <c r="D669" s="313"/>
      <c r="E669" s="70"/>
      <c r="F669" s="70"/>
      <c r="G669" s="70"/>
      <c r="H669" s="70"/>
      <c r="I669" s="70"/>
      <c r="J669" s="70"/>
      <c r="K669" s="520"/>
      <c r="L669" s="520"/>
      <c r="M669" s="520"/>
      <c r="N669" s="521"/>
    </row>
    <row r="670" spans="2:14" ht="12.75">
      <c r="B670" s="16">
        <v>650</v>
      </c>
      <c r="C670" s="306"/>
      <c r="D670" s="307"/>
      <c r="E670" s="85"/>
      <c r="F670" s="85"/>
      <c r="G670" s="85"/>
      <c r="H670" s="85"/>
      <c r="I670" s="85"/>
      <c r="J670" s="85"/>
      <c r="K670" s="522"/>
      <c r="L670" s="522"/>
      <c r="M670" s="522"/>
      <c r="N670" s="523"/>
    </row>
    <row r="671" spans="2:14" ht="12.75">
      <c r="B671" s="87">
        <v>651</v>
      </c>
      <c r="C671" s="313"/>
      <c r="D671" s="313"/>
      <c r="E671" s="70"/>
      <c r="F671" s="70"/>
      <c r="G671" s="70"/>
      <c r="H671" s="70"/>
      <c r="I671" s="70"/>
      <c r="J671" s="70"/>
      <c r="K671" s="520"/>
      <c r="L671" s="520"/>
      <c r="M671" s="520"/>
      <c r="N671" s="521"/>
    </row>
    <row r="672" spans="2:14" ht="12.75">
      <c r="B672" s="16">
        <v>652</v>
      </c>
      <c r="C672" s="306"/>
      <c r="D672" s="307"/>
      <c r="E672" s="85"/>
      <c r="F672" s="85"/>
      <c r="G672" s="85"/>
      <c r="H672" s="85"/>
      <c r="I672" s="85"/>
      <c r="J672" s="85"/>
      <c r="K672" s="522"/>
      <c r="L672" s="522"/>
      <c r="M672" s="522"/>
      <c r="N672" s="523"/>
    </row>
    <row r="673" spans="2:14" ht="12.75">
      <c r="B673" s="87">
        <v>653</v>
      </c>
      <c r="C673" s="313"/>
      <c r="D673" s="313"/>
      <c r="E673" s="70"/>
      <c r="F673" s="70"/>
      <c r="G673" s="70"/>
      <c r="H673" s="70"/>
      <c r="I673" s="70"/>
      <c r="J673" s="70"/>
      <c r="K673" s="520"/>
      <c r="L673" s="520"/>
      <c r="M673" s="520"/>
      <c r="N673" s="521"/>
    </row>
    <row r="674" spans="2:14" ht="12.75">
      <c r="B674" s="16">
        <v>654</v>
      </c>
      <c r="C674" s="306"/>
      <c r="D674" s="307"/>
      <c r="E674" s="85"/>
      <c r="F674" s="85"/>
      <c r="G674" s="85"/>
      <c r="H674" s="85"/>
      <c r="I674" s="85"/>
      <c r="J674" s="85"/>
      <c r="K674" s="522"/>
      <c r="L674" s="522"/>
      <c r="M674" s="522"/>
      <c r="N674" s="523"/>
    </row>
    <row r="675" spans="2:14" ht="12.75">
      <c r="B675" s="87">
        <v>655</v>
      </c>
      <c r="C675" s="313"/>
      <c r="D675" s="313"/>
      <c r="E675" s="70"/>
      <c r="F675" s="70"/>
      <c r="G675" s="70"/>
      <c r="H675" s="70"/>
      <c r="I675" s="70"/>
      <c r="J675" s="70"/>
      <c r="K675" s="520"/>
      <c r="L675" s="520"/>
      <c r="M675" s="520"/>
      <c r="N675" s="521"/>
    </row>
    <row r="676" spans="2:14" ht="12.75">
      <c r="B676" s="16">
        <v>656</v>
      </c>
      <c r="C676" s="306"/>
      <c r="D676" s="307"/>
      <c r="E676" s="85"/>
      <c r="F676" s="85"/>
      <c r="G676" s="85"/>
      <c r="H676" s="85"/>
      <c r="I676" s="85"/>
      <c r="J676" s="85"/>
      <c r="K676" s="522"/>
      <c r="L676" s="522"/>
      <c r="M676" s="522"/>
      <c r="N676" s="523"/>
    </row>
    <row r="677" spans="2:14" ht="12.75">
      <c r="B677" s="87">
        <v>657</v>
      </c>
      <c r="C677" s="313"/>
      <c r="D677" s="313"/>
      <c r="E677" s="70"/>
      <c r="F677" s="70"/>
      <c r="G677" s="70"/>
      <c r="H677" s="70"/>
      <c r="I677" s="70"/>
      <c r="J677" s="70"/>
      <c r="K677" s="520"/>
      <c r="L677" s="520"/>
      <c r="M677" s="520"/>
      <c r="N677" s="521"/>
    </row>
    <row r="678" spans="2:14" ht="12.75">
      <c r="B678" s="16">
        <v>658</v>
      </c>
      <c r="C678" s="306"/>
      <c r="D678" s="307"/>
      <c r="E678" s="85"/>
      <c r="F678" s="85"/>
      <c r="G678" s="85"/>
      <c r="H678" s="85"/>
      <c r="I678" s="85"/>
      <c r="J678" s="85"/>
      <c r="K678" s="522"/>
      <c r="L678" s="522"/>
      <c r="M678" s="522"/>
      <c r="N678" s="523"/>
    </row>
    <row r="679" spans="2:14" ht="12.75">
      <c r="B679" s="87">
        <v>659</v>
      </c>
      <c r="C679" s="313"/>
      <c r="D679" s="313"/>
      <c r="E679" s="70"/>
      <c r="F679" s="70"/>
      <c r="G679" s="70"/>
      <c r="H679" s="70"/>
      <c r="I679" s="70"/>
      <c r="J679" s="70"/>
      <c r="K679" s="520"/>
      <c r="L679" s="520"/>
      <c r="M679" s="520"/>
      <c r="N679" s="521"/>
    </row>
    <row r="680" spans="2:14" ht="12.75">
      <c r="B680" s="16">
        <v>660</v>
      </c>
      <c r="C680" s="306"/>
      <c r="D680" s="307"/>
      <c r="E680" s="85"/>
      <c r="F680" s="85"/>
      <c r="G680" s="85"/>
      <c r="H680" s="85"/>
      <c r="I680" s="85"/>
      <c r="J680" s="85"/>
      <c r="K680" s="522"/>
      <c r="L680" s="522"/>
      <c r="M680" s="522"/>
      <c r="N680" s="523"/>
    </row>
    <row r="681" spans="2:14" ht="12.75">
      <c r="B681" s="87">
        <v>661</v>
      </c>
      <c r="C681" s="313"/>
      <c r="D681" s="313"/>
      <c r="E681" s="70"/>
      <c r="F681" s="70"/>
      <c r="G681" s="70"/>
      <c r="H681" s="70"/>
      <c r="I681" s="70"/>
      <c r="J681" s="70"/>
      <c r="K681" s="520"/>
      <c r="L681" s="520"/>
      <c r="M681" s="520"/>
      <c r="N681" s="521"/>
    </row>
    <row r="682" spans="2:14" ht="12.75">
      <c r="B682" s="16">
        <v>662</v>
      </c>
      <c r="C682" s="306"/>
      <c r="D682" s="307"/>
      <c r="E682" s="85"/>
      <c r="F682" s="85"/>
      <c r="G682" s="85"/>
      <c r="H682" s="85"/>
      <c r="I682" s="85"/>
      <c r="J682" s="85"/>
      <c r="K682" s="522"/>
      <c r="L682" s="522"/>
      <c r="M682" s="522"/>
      <c r="N682" s="523"/>
    </row>
    <row r="683" spans="2:14" ht="12.75">
      <c r="B683" s="87">
        <v>663</v>
      </c>
      <c r="C683" s="313"/>
      <c r="D683" s="313"/>
      <c r="E683" s="70"/>
      <c r="F683" s="70"/>
      <c r="G683" s="70"/>
      <c r="H683" s="70"/>
      <c r="I683" s="70"/>
      <c r="J683" s="70"/>
      <c r="K683" s="520"/>
      <c r="L683" s="520"/>
      <c r="M683" s="520"/>
      <c r="N683" s="521"/>
    </row>
    <row r="684" spans="2:14" ht="12.75">
      <c r="B684" s="16">
        <v>664</v>
      </c>
      <c r="C684" s="306"/>
      <c r="D684" s="307"/>
      <c r="E684" s="85"/>
      <c r="F684" s="85"/>
      <c r="G684" s="85"/>
      <c r="H684" s="85"/>
      <c r="I684" s="85"/>
      <c r="J684" s="85"/>
      <c r="K684" s="522"/>
      <c r="L684" s="522"/>
      <c r="M684" s="522"/>
      <c r="N684" s="523"/>
    </row>
    <row r="685" spans="2:14" ht="12.75">
      <c r="B685" s="87">
        <v>665</v>
      </c>
      <c r="C685" s="313"/>
      <c r="D685" s="313"/>
      <c r="E685" s="70"/>
      <c r="F685" s="70"/>
      <c r="G685" s="70"/>
      <c r="H685" s="70"/>
      <c r="I685" s="70"/>
      <c r="J685" s="70"/>
      <c r="K685" s="520"/>
      <c r="L685" s="520"/>
      <c r="M685" s="520"/>
      <c r="N685" s="521"/>
    </row>
    <row r="686" spans="2:14" ht="12.75">
      <c r="B686" s="16">
        <v>666</v>
      </c>
      <c r="C686" s="306"/>
      <c r="D686" s="307"/>
      <c r="E686" s="85"/>
      <c r="F686" s="85"/>
      <c r="G686" s="85"/>
      <c r="H686" s="85"/>
      <c r="I686" s="85"/>
      <c r="J686" s="85"/>
      <c r="K686" s="522"/>
      <c r="L686" s="522"/>
      <c r="M686" s="522"/>
      <c r="N686" s="523"/>
    </row>
    <row r="687" spans="2:14" ht="12.75">
      <c r="B687" s="87">
        <v>667</v>
      </c>
      <c r="C687" s="313"/>
      <c r="D687" s="313"/>
      <c r="E687" s="70"/>
      <c r="F687" s="70"/>
      <c r="G687" s="70"/>
      <c r="H687" s="70"/>
      <c r="I687" s="70"/>
      <c r="J687" s="70"/>
      <c r="K687" s="520"/>
      <c r="L687" s="520"/>
      <c r="M687" s="520"/>
      <c r="N687" s="521"/>
    </row>
    <row r="688" spans="2:14" ht="12.75">
      <c r="B688" s="16">
        <v>668</v>
      </c>
      <c r="C688" s="306"/>
      <c r="D688" s="307"/>
      <c r="E688" s="85"/>
      <c r="F688" s="85"/>
      <c r="G688" s="85"/>
      <c r="H688" s="85"/>
      <c r="I688" s="85"/>
      <c r="J688" s="85"/>
      <c r="K688" s="522"/>
      <c r="L688" s="522"/>
      <c r="M688" s="522"/>
      <c r="N688" s="523"/>
    </row>
    <row r="689" spans="2:14" ht="12.75">
      <c r="B689" s="87">
        <v>669</v>
      </c>
      <c r="C689" s="313"/>
      <c r="D689" s="313"/>
      <c r="E689" s="70"/>
      <c r="F689" s="70"/>
      <c r="G689" s="70"/>
      <c r="H689" s="70"/>
      <c r="I689" s="70"/>
      <c r="J689" s="70"/>
      <c r="K689" s="520"/>
      <c r="L689" s="520"/>
      <c r="M689" s="520"/>
      <c r="N689" s="521"/>
    </row>
    <row r="690" spans="2:14" ht="12.75">
      <c r="B690" s="16">
        <v>670</v>
      </c>
      <c r="C690" s="306"/>
      <c r="D690" s="307"/>
      <c r="E690" s="85"/>
      <c r="F690" s="85"/>
      <c r="G690" s="85"/>
      <c r="H690" s="85"/>
      <c r="I690" s="85"/>
      <c r="J690" s="85"/>
      <c r="K690" s="522"/>
      <c r="L690" s="522"/>
      <c r="M690" s="522"/>
      <c r="N690" s="523"/>
    </row>
    <row r="691" spans="2:14" ht="12.75">
      <c r="B691" s="87">
        <v>671</v>
      </c>
      <c r="C691" s="313"/>
      <c r="D691" s="313"/>
      <c r="E691" s="70"/>
      <c r="F691" s="70"/>
      <c r="G691" s="70"/>
      <c r="H691" s="70"/>
      <c r="I691" s="70"/>
      <c r="J691" s="70"/>
      <c r="K691" s="520"/>
      <c r="L691" s="520"/>
      <c r="M691" s="520"/>
      <c r="N691" s="521"/>
    </row>
    <row r="692" spans="2:14" ht="12.75">
      <c r="B692" s="16">
        <v>672</v>
      </c>
      <c r="C692" s="306"/>
      <c r="D692" s="307"/>
      <c r="E692" s="85"/>
      <c r="F692" s="85"/>
      <c r="G692" s="85"/>
      <c r="H692" s="85"/>
      <c r="I692" s="85"/>
      <c r="J692" s="85"/>
      <c r="K692" s="522"/>
      <c r="L692" s="522"/>
      <c r="M692" s="522"/>
      <c r="N692" s="523"/>
    </row>
    <row r="693" spans="2:14" ht="12.75">
      <c r="B693" s="87">
        <v>673</v>
      </c>
      <c r="C693" s="313"/>
      <c r="D693" s="313"/>
      <c r="E693" s="70"/>
      <c r="F693" s="70"/>
      <c r="G693" s="70"/>
      <c r="H693" s="70"/>
      <c r="I693" s="70"/>
      <c r="J693" s="70"/>
      <c r="K693" s="520"/>
      <c r="L693" s="520"/>
      <c r="M693" s="520"/>
      <c r="N693" s="521"/>
    </row>
    <row r="694" spans="2:14" ht="12.75">
      <c r="B694" s="16">
        <v>674</v>
      </c>
      <c r="C694" s="306"/>
      <c r="D694" s="307"/>
      <c r="E694" s="85"/>
      <c r="F694" s="85"/>
      <c r="G694" s="85"/>
      <c r="H694" s="85"/>
      <c r="I694" s="85"/>
      <c r="J694" s="85"/>
      <c r="K694" s="522"/>
      <c r="L694" s="522"/>
      <c r="M694" s="522"/>
      <c r="N694" s="523"/>
    </row>
    <row r="695" spans="2:14" ht="12.75">
      <c r="B695" s="87">
        <v>675</v>
      </c>
      <c r="C695" s="313"/>
      <c r="D695" s="313"/>
      <c r="E695" s="70"/>
      <c r="F695" s="70"/>
      <c r="G695" s="70"/>
      <c r="H695" s="70"/>
      <c r="I695" s="70"/>
      <c r="J695" s="70"/>
      <c r="K695" s="520"/>
      <c r="L695" s="520"/>
      <c r="M695" s="520"/>
      <c r="N695" s="521"/>
    </row>
    <row r="696" spans="2:14" ht="12.75">
      <c r="B696" s="16">
        <v>676</v>
      </c>
      <c r="C696" s="306"/>
      <c r="D696" s="307"/>
      <c r="E696" s="85"/>
      <c r="F696" s="85"/>
      <c r="G696" s="85"/>
      <c r="H696" s="85"/>
      <c r="I696" s="85"/>
      <c r="J696" s="85"/>
      <c r="K696" s="522"/>
      <c r="L696" s="522"/>
      <c r="M696" s="522"/>
      <c r="N696" s="523"/>
    </row>
    <row r="697" spans="2:14" ht="12.75">
      <c r="B697" s="87">
        <v>677</v>
      </c>
      <c r="C697" s="313"/>
      <c r="D697" s="313"/>
      <c r="E697" s="70"/>
      <c r="F697" s="70"/>
      <c r="G697" s="70"/>
      <c r="H697" s="70"/>
      <c r="I697" s="70"/>
      <c r="J697" s="70"/>
      <c r="K697" s="520"/>
      <c r="L697" s="520"/>
      <c r="M697" s="520"/>
      <c r="N697" s="521"/>
    </row>
    <row r="698" spans="2:14" ht="12.75">
      <c r="B698" s="16">
        <v>678</v>
      </c>
      <c r="C698" s="306"/>
      <c r="D698" s="307"/>
      <c r="E698" s="85"/>
      <c r="F698" s="85"/>
      <c r="G698" s="85"/>
      <c r="H698" s="85"/>
      <c r="I698" s="85"/>
      <c r="J698" s="85"/>
      <c r="K698" s="522"/>
      <c r="L698" s="522"/>
      <c r="M698" s="522"/>
      <c r="N698" s="523"/>
    </row>
    <row r="699" spans="2:14" ht="12.75">
      <c r="B699" s="87">
        <v>679</v>
      </c>
      <c r="C699" s="313"/>
      <c r="D699" s="313"/>
      <c r="E699" s="70"/>
      <c r="F699" s="70"/>
      <c r="G699" s="70"/>
      <c r="H699" s="70"/>
      <c r="I699" s="70"/>
      <c r="J699" s="70"/>
      <c r="K699" s="520"/>
      <c r="L699" s="520"/>
      <c r="M699" s="520"/>
      <c r="N699" s="521"/>
    </row>
    <row r="700" spans="2:14" ht="12.75">
      <c r="B700" s="16">
        <v>680</v>
      </c>
      <c r="C700" s="306"/>
      <c r="D700" s="307"/>
      <c r="E700" s="85"/>
      <c r="F700" s="85"/>
      <c r="G700" s="85"/>
      <c r="H700" s="85"/>
      <c r="I700" s="85"/>
      <c r="J700" s="85"/>
      <c r="K700" s="522"/>
      <c r="L700" s="522"/>
      <c r="M700" s="522"/>
      <c r="N700" s="523"/>
    </row>
    <row r="701" spans="2:14" ht="12.75">
      <c r="B701" s="87">
        <v>681</v>
      </c>
      <c r="C701" s="313"/>
      <c r="D701" s="313"/>
      <c r="E701" s="70"/>
      <c r="F701" s="70"/>
      <c r="G701" s="70"/>
      <c r="H701" s="70"/>
      <c r="I701" s="70"/>
      <c r="J701" s="70"/>
      <c r="K701" s="520"/>
      <c r="L701" s="520"/>
      <c r="M701" s="520"/>
      <c r="N701" s="521"/>
    </row>
    <row r="702" spans="2:14" ht="12.75">
      <c r="B702" s="16">
        <v>682</v>
      </c>
      <c r="C702" s="306"/>
      <c r="D702" s="307"/>
      <c r="E702" s="85"/>
      <c r="F702" s="85"/>
      <c r="G702" s="85"/>
      <c r="H702" s="85"/>
      <c r="I702" s="85"/>
      <c r="J702" s="85"/>
      <c r="K702" s="522"/>
      <c r="L702" s="522"/>
      <c r="M702" s="522"/>
      <c r="N702" s="523"/>
    </row>
    <row r="703" spans="2:14" ht="12.75">
      <c r="B703" s="87">
        <v>683</v>
      </c>
      <c r="C703" s="313"/>
      <c r="D703" s="313"/>
      <c r="E703" s="70"/>
      <c r="F703" s="70"/>
      <c r="G703" s="70"/>
      <c r="H703" s="70"/>
      <c r="I703" s="70"/>
      <c r="J703" s="70"/>
      <c r="K703" s="520"/>
      <c r="L703" s="520"/>
      <c r="M703" s="520"/>
      <c r="N703" s="521"/>
    </row>
    <row r="704" spans="2:14" ht="12.75">
      <c r="B704" s="16">
        <v>684</v>
      </c>
      <c r="C704" s="306"/>
      <c r="D704" s="307"/>
      <c r="E704" s="85"/>
      <c r="F704" s="85"/>
      <c r="G704" s="85"/>
      <c r="H704" s="85"/>
      <c r="I704" s="85"/>
      <c r="J704" s="85"/>
      <c r="K704" s="522"/>
      <c r="L704" s="522"/>
      <c r="M704" s="522"/>
      <c r="N704" s="523"/>
    </row>
    <row r="705" spans="2:14" ht="12.75">
      <c r="B705" s="87">
        <v>685</v>
      </c>
      <c r="C705" s="313"/>
      <c r="D705" s="313"/>
      <c r="E705" s="70"/>
      <c r="F705" s="70"/>
      <c r="G705" s="70"/>
      <c r="H705" s="70"/>
      <c r="I705" s="70"/>
      <c r="J705" s="70"/>
      <c r="K705" s="520"/>
      <c r="L705" s="520"/>
      <c r="M705" s="520"/>
      <c r="N705" s="521"/>
    </row>
    <row r="706" spans="2:14" ht="12.75">
      <c r="B706" s="16">
        <v>686</v>
      </c>
      <c r="C706" s="306"/>
      <c r="D706" s="307"/>
      <c r="E706" s="85"/>
      <c r="F706" s="85"/>
      <c r="G706" s="85"/>
      <c r="H706" s="85"/>
      <c r="I706" s="85"/>
      <c r="J706" s="85"/>
      <c r="K706" s="522"/>
      <c r="L706" s="522"/>
      <c r="M706" s="522"/>
      <c r="N706" s="523"/>
    </row>
    <row r="707" spans="2:14" ht="12.75">
      <c r="B707" s="87">
        <v>687</v>
      </c>
      <c r="C707" s="313"/>
      <c r="D707" s="313"/>
      <c r="E707" s="70"/>
      <c r="F707" s="70"/>
      <c r="G707" s="70"/>
      <c r="H707" s="70"/>
      <c r="I707" s="70"/>
      <c r="J707" s="70"/>
      <c r="K707" s="520"/>
      <c r="L707" s="520"/>
      <c r="M707" s="520"/>
      <c r="N707" s="521"/>
    </row>
    <row r="708" spans="2:14" ht="12.75">
      <c r="B708" s="16">
        <v>688</v>
      </c>
      <c r="C708" s="306"/>
      <c r="D708" s="307"/>
      <c r="E708" s="85"/>
      <c r="F708" s="85"/>
      <c r="G708" s="85"/>
      <c r="H708" s="85"/>
      <c r="I708" s="85"/>
      <c r="J708" s="85"/>
      <c r="K708" s="522"/>
      <c r="L708" s="522"/>
      <c r="M708" s="522"/>
      <c r="N708" s="523"/>
    </row>
    <row r="709" spans="2:14" ht="12.75">
      <c r="B709" s="87">
        <v>689</v>
      </c>
      <c r="C709" s="313"/>
      <c r="D709" s="313"/>
      <c r="E709" s="70"/>
      <c r="F709" s="70"/>
      <c r="G709" s="70"/>
      <c r="H709" s="70"/>
      <c r="I709" s="70"/>
      <c r="J709" s="70"/>
      <c r="K709" s="520"/>
      <c r="L709" s="520"/>
      <c r="M709" s="520"/>
      <c r="N709" s="521"/>
    </row>
    <row r="710" spans="2:14" ht="12.75">
      <c r="B710" s="16">
        <v>690</v>
      </c>
      <c r="C710" s="306"/>
      <c r="D710" s="307"/>
      <c r="E710" s="85"/>
      <c r="F710" s="85"/>
      <c r="G710" s="85"/>
      <c r="H710" s="85"/>
      <c r="I710" s="85"/>
      <c r="J710" s="85"/>
      <c r="K710" s="522"/>
      <c r="L710" s="522"/>
      <c r="M710" s="522"/>
      <c r="N710" s="523"/>
    </row>
    <row r="711" spans="2:14" ht="12.75">
      <c r="B711" s="87">
        <v>691</v>
      </c>
      <c r="C711" s="313"/>
      <c r="D711" s="313"/>
      <c r="E711" s="70"/>
      <c r="F711" s="70"/>
      <c r="G711" s="70"/>
      <c r="H711" s="70"/>
      <c r="I711" s="70"/>
      <c r="J711" s="70"/>
      <c r="K711" s="520"/>
      <c r="L711" s="520"/>
      <c r="M711" s="520"/>
      <c r="N711" s="521"/>
    </row>
    <row r="712" spans="2:14" ht="12.75">
      <c r="B712" s="16">
        <v>692</v>
      </c>
      <c r="C712" s="306"/>
      <c r="D712" s="307"/>
      <c r="E712" s="85"/>
      <c r="F712" s="85"/>
      <c r="G712" s="85"/>
      <c r="H712" s="85"/>
      <c r="I712" s="85"/>
      <c r="J712" s="85"/>
      <c r="K712" s="522"/>
      <c r="L712" s="522"/>
      <c r="M712" s="522"/>
      <c r="N712" s="523"/>
    </row>
    <row r="713" spans="2:14" ht="12.75">
      <c r="B713" s="87">
        <v>693</v>
      </c>
      <c r="C713" s="313"/>
      <c r="D713" s="313"/>
      <c r="E713" s="70"/>
      <c r="F713" s="70"/>
      <c r="G713" s="70"/>
      <c r="H713" s="70"/>
      <c r="I713" s="70"/>
      <c r="J713" s="70"/>
      <c r="K713" s="520"/>
      <c r="L713" s="520"/>
      <c r="M713" s="520"/>
      <c r="N713" s="521"/>
    </row>
    <row r="714" spans="2:14" ht="12.75">
      <c r="B714" s="16">
        <v>694</v>
      </c>
      <c r="C714" s="306"/>
      <c r="D714" s="307"/>
      <c r="E714" s="85"/>
      <c r="F714" s="85"/>
      <c r="G714" s="85"/>
      <c r="H714" s="85"/>
      <c r="I714" s="85"/>
      <c r="J714" s="85"/>
      <c r="K714" s="522"/>
      <c r="L714" s="522"/>
      <c r="M714" s="522"/>
      <c r="N714" s="523"/>
    </row>
    <row r="715" spans="2:14" ht="12.75">
      <c r="B715" s="87">
        <v>695</v>
      </c>
      <c r="C715" s="313"/>
      <c r="D715" s="313"/>
      <c r="E715" s="70"/>
      <c r="F715" s="70"/>
      <c r="G715" s="70"/>
      <c r="H715" s="70"/>
      <c r="I715" s="70"/>
      <c r="J715" s="70"/>
      <c r="K715" s="520"/>
      <c r="L715" s="520"/>
      <c r="M715" s="520"/>
      <c r="N715" s="521"/>
    </row>
    <row r="716" spans="2:14" ht="12.75">
      <c r="B716" s="16">
        <v>696</v>
      </c>
      <c r="C716" s="306"/>
      <c r="D716" s="307"/>
      <c r="E716" s="85"/>
      <c r="F716" s="85"/>
      <c r="G716" s="85"/>
      <c r="H716" s="85"/>
      <c r="I716" s="85"/>
      <c r="J716" s="85"/>
      <c r="K716" s="522"/>
      <c r="L716" s="522"/>
      <c r="M716" s="522"/>
      <c r="N716" s="523"/>
    </row>
    <row r="717" spans="2:14" ht="12.75">
      <c r="B717" s="87">
        <v>697</v>
      </c>
      <c r="C717" s="313"/>
      <c r="D717" s="313"/>
      <c r="E717" s="70"/>
      <c r="F717" s="70"/>
      <c r="G717" s="70"/>
      <c r="H717" s="70"/>
      <c r="I717" s="70"/>
      <c r="J717" s="70"/>
      <c r="K717" s="520"/>
      <c r="L717" s="520"/>
      <c r="M717" s="520"/>
      <c r="N717" s="521"/>
    </row>
    <row r="718" spans="2:14" ht="12.75">
      <c r="B718" s="16">
        <v>698</v>
      </c>
      <c r="C718" s="306"/>
      <c r="D718" s="307"/>
      <c r="E718" s="85"/>
      <c r="F718" s="85"/>
      <c r="G718" s="85"/>
      <c r="H718" s="85"/>
      <c r="I718" s="85"/>
      <c r="J718" s="85"/>
      <c r="K718" s="522"/>
      <c r="L718" s="522"/>
      <c r="M718" s="522"/>
      <c r="N718" s="523"/>
    </row>
    <row r="719" spans="2:14" ht="12.75">
      <c r="B719" s="87">
        <v>699</v>
      </c>
      <c r="C719" s="313"/>
      <c r="D719" s="313"/>
      <c r="E719" s="70"/>
      <c r="F719" s="70"/>
      <c r="G719" s="70"/>
      <c r="H719" s="70"/>
      <c r="I719" s="70"/>
      <c r="J719" s="70"/>
      <c r="K719" s="520"/>
      <c r="L719" s="520"/>
      <c r="M719" s="520"/>
      <c r="N719" s="521"/>
    </row>
    <row r="720" spans="2:14" ht="12.75">
      <c r="B720" s="16">
        <v>700</v>
      </c>
      <c r="C720" s="306"/>
      <c r="D720" s="307"/>
      <c r="E720" s="85"/>
      <c r="F720" s="85"/>
      <c r="G720" s="85"/>
      <c r="H720" s="85"/>
      <c r="I720" s="85"/>
      <c r="J720" s="85"/>
      <c r="K720" s="522"/>
      <c r="L720" s="522"/>
      <c r="M720" s="522"/>
      <c r="N720" s="523"/>
    </row>
    <row r="721" spans="2:14" ht="12.75">
      <c r="B721" s="87">
        <v>701</v>
      </c>
      <c r="C721" s="313"/>
      <c r="D721" s="313"/>
      <c r="E721" s="70"/>
      <c r="F721" s="70"/>
      <c r="G721" s="70"/>
      <c r="H721" s="70"/>
      <c r="I721" s="70"/>
      <c r="J721" s="70"/>
      <c r="K721" s="520"/>
      <c r="L721" s="520"/>
      <c r="M721" s="520"/>
      <c r="N721" s="521"/>
    </row>
    <row r="722" spans="2:14" ht="12.75">
      <c r="B722" s="16">
        <v>702</v>
      </c>
      <c r="C722" s="306"/>
      <c r="D722" s="307"/>
      <c r="E722" s="85"/>
      <c r="F722" s="85"/>
      <c r="G722" s="85"/>
      <c r="H722" s="85"/>
      <c r="I722" s="85"/>
      <c r="J722" s="85"/>
      <c r="K722" s="522"/>
      <c r="L722" s="522"/>
      <c r="M722" s="522"/>
      <c r="N722" s="523"/>
    </row>
    <row r="723" spans="2:14" ht="12.75">
      <c r="B723" s="87">
        <v>703</v>
      </c>
      <c r="C723" s="313"/>
      <c r="D723" s="313"/>
      <c r="E723" s="70"/>
      <c r="F723" s="70"/>
      <c r="G723" s="70"/>
      <c r="H723" s="70"/>
      <c r="I723" s="70"/>
      <c r="J723" s="70"/>
      <c r="K723" s="520"/>
      <c r="L723" s="520"/>
      <c r="M723" s="520"/>
      <c r="N723" s="521"/>
    </row>
    <row r="724" spans="2:14" ht="12.75">
      <c r="B724" s="16">
        <v>704</v>
      </c>
      <c r="C724" s="306"/>
      <c r="D724" s="307"/>
      <c r="E724" s="85"/>
      <c r="F724" s="85"/>
      <c r="G724" s="85"/>
      <c r="H724" s="85"/>
      <c r="I724" s="85"/>
      <c r="J724" s="85"/>
      <c r="K724" s="522"/>
      <c r="L724" s="522"/>
      <c r="M724" s="522"/>
      <c r="N724" s="523"/>
    </row>
    <row r="725" spans="2:14" ht="12.75">
      <c r="B725" s="87">
        <v>705</v>
      </c>
      <c r="C725" s="313"/>
      <c r="D725" s="313"/>
      <c r="E725" s="70"/>
      <c r="F725" s="70"/>
      <c r="G725" s="70"/>
      <c r="H725" s="70"/>
      <c r="I725" s="70"/>
      <c r="J725" s="70"/>
      <c r="K725" s="520"/>
      <c r="L725" s="520"/>
      <c r="M725" s="520"/>
      <c r="N725" s="521"/>
    </row>
    <row r="726" spans="2:14" ht="12.75">
      <c r="B726" s="16">
        <v>706</v>
      </c>
      <c r="C726" s="306"/>
      <c r="D726" s="307"/>
      <c r="E726" s="85"/>
      <c r="F726" s="85"/>
      <c r="G726" s="85"/>
      <c r="H726" s="85"/>
      <c r="I726" s="85"/>
      <c r="J726" s="85"/>
      <c r="K726" s="522"/>
      <c r="L726" s="522"/>
      <c r="M726" s="522"/>
      <c r="N726" s="523"/>
    </row>
    <row r="727" spans="2:14" ht="12.75">
      <c r="B727" s="87">
        <v>707</v>
      </c>
      <c r="C727" s="313"/>
      <c r="D727" s="313"/>
      <c r="E727" s="70"/>
      <c r="F727" s="70"/>
      <c r="G727" s="70"/>
      <c r="H727" s="70"/>
      <c r="I727" s="70"/>
      <c r="J727" s="70"/>
      <c r="K727" s="520"/>
      <c r="L727" s="520"/>
      <c r="M727" s="520"/>
      <c r="N727" s="521"/>
    </row>
    <row r="728" spans="2:14" ht="12.75">
      <c r="B728" s="16">
        <v>708</v>
      </c>
      <c r="C728" s="306"/>
      <c r="D728" s="307"/>
      <c r="E728" s="85"/>
      <c r="F728" s="85"/>
      <c r="G728" s="85"/>
      <c r="H728" s="85"/>
      <c r="I728" s="85"/>
      <c r="J728" s="85"/>
      <c r="K728" s="522"/>
      <c r="L728" s="522"/>
      <c r="M728" s="522"/>
      <c r="N728" s="523"/>
    </row>
    <row r="729" spans="2:14" ht="12.75">
      <c r="B729" s="87">
        <v>709</v>
      </c>
      <c r="C729" s="313"/>
      <c r="D729" s="313"/>
      <c r="E729" s="70"/>
      <c r="F729" s="70"/>
      <c r="G729" s="70"/>
      <c r="H729" s="70"/>
      <c r="I729" s="70"/>
      <c r="J729" s="70"/>
      <c r="K729" s="520"/>
      <c r="L729" s="520"/>
      <c r="M729" s="520"/>
      <c r="N729" s="521"/>
    </row>
    <row r="730" spans="2:14" ht="12.75">
      <c r="B730" s="16">
        <v>710</v>
      </c>
      <c r="C730" s="306"/>
      <c r="D730" s="307"/>
      <c r="E730" s="85"/>
      <c r="F730" s="85"/>
      <c r="G730" s="85"/>
      <c r="H730" s="85"/>
      <c r="I730" s="85"/>
      <c r="J730" s="85"/>
      <c r="K730" s="522"/>
      <c r="L730" s="522"/>
      <c r="M730" s="522"/>
      <c r="N730" s="523"/>
    </row>
    <row r="731" spans="2:14" ht="12.75">
      <c r="B731" s="87">
        <v>711</v>
      </c>
      <c r="C731" s="313"/>
      <c r="D731" s="313"/>
      <c r="E731" s="70"/>
      <c r="F731" s="70"/>
      <c r="G731" s="70"/>
      <c r="H731" s="70"/>
      <c r="I731" s="70"/>
      <c r="J731" s="70"/>
      <c r="K731" s="520"/>
      <c r="L731" s="520"/>
      <c r="M731" s="520"/>
      <c r="N731" s="521"/>
    </row>
    <row r="732" spans="2:14" ht="12.75">
      <c r="B732" s="16">
        <v>712</v>
      </c>
      <c r="C732" s="306"/>
      <c r="D732" s="307"/>
      <c r="E732" s="85"/>
      <c r="F732" s="85"/>
      <c r="G732" s="85"/>
      <c r="H732" s="85"/>
      <c r="I732" s="85"/>
      <c r="J732" s="85"/>
      <c r="K732" s="522"/>
      <c r="L732" s="522"/>
      <c r="M732" s="522"/>
      <c r="N732" s="523"/>
    </row>
    <row r="733" spans="2:14" ht="12.75">
      <c r="B733" s="87">
        <v>713</v>
      </c>
      <c r="C733" s="313"/>
      <c r="D733" s="313"/>
      <c r="E733" s="70"/>
      <c r="F733" s="70"/>
      <c r="G733" s="70"/>
      <c r="H733" s="70"/>
      <c r="I733" s="70"/>
      <c r="J733" s="70"/>
      <c r="K733" s="520"/>
      <c r="L733" s="520"/>
      <c r="M733" s="520"/>
      <c r="N733" s="521"/>
    </row>
    <row r="734" spans="2:14" ht="12.75">
      <c r="B734" s="16">
        <v>714</v>
      </c>
      <c r="C734" s="306"/>
      <c r="D734" s="307"/>
      <c r="E734" s="85"/>
      <c r="F734" s="85"/>
      <c r="G734" s="85"/>
      <c r="H734" s="85"/>
      <c r="I734" s="85"/>
      <c r="J734" s="85"/>
      <c r="K734" s="522"/>
      <c r="L734" s="522"/>
      <c r="M734" s="522"/>
      <c r="N734" s="523"/>
    </row>
    <row r="735" spans="2:14" ht="12.75">
      <c r="B735" s="87">
        <v>715</v>
      </c>
      <c r="C735" s="313"/>
      <c r="D735" s="313"/>
      <c r="E735" s="70"/>
      <c r="F735" s="70"/>
      <c r="G735" s="70"/>
      <c r="H735" s="70"/>
      <c r="I735" s="70"/>
      <c r="J735" s="70"/>
      <c r="K735" s="520"/>
      <c r="L735" s="520"/>
      <c r="M735" s="520"/>
      <c r="N735" s="521"/>
    </row>
    <row r="736" spans="2:14" ht="12.75">
      <c r="B736" s="16">
        <v>716</v>
      </c>
      <c r="C736" s="306"/>
      <c r="D736" s="307"/>
      <c r="E736" s="85"/>
      <c r="F736" s="85"/>
      <c r="G736" s="85"/>
      <c r="H736" s="85"/>
      <c r="I736" s="85"/>
      <c r="J736" s="85"/>
      <c r="K736" s="522"/>
      <c r="L736" s="522"/>
      <c r="M736" s="522"/>
      <c r="N736" s="523"/>
    </row>
    <row r="737" spans="2:14" ht="12.75">
      <c r="B737" s="87">
        <v>717</v>
      </c>
      <c r="C737" s="313"/>
      <c r="D737" s="313"/>
      <c r="E737" s="70"/>
      <c r="F737" s="70"/>
      <c r="G737" s="70"/>
      <c r="H737" s="70"/>
      <c r="I737" s="70"/>
      <c r="J737" s="70"/>
      <c r="K737" s="520"/>
      <c r="L737" s="520"/>
      <c r="M737" s="520"/>
      <c r="N737" s="521"/>
    </row>
    <row r="738" spans="2:14" ht="12.75">
      <c r="B738" s="16">
        <v>718</v>
      </c>
      <c r="C738" s="306"/>
      <c r="D738" s="307"/>
      <c r="E738" s="85"/>
      <c r="F738" s="85"/>
      <c r="G738" s="85"/>
      <c r="H738" s="85"/>
      <c r="I738" s="85"/>
      <c r="J738" s="85"/>
      <c r="K738" s="522"/>
      <c r="L738" s="522"/>
      <c r="M738" s="522"/>
      <c r="N738" s="523"/>
    </row>
    <row r="739" spans="2:14" ht="12.75">
      <c r="B739" s="87">
        <v>719</v>
      </c>
      <c r="C739" s="313"/>
      <c r="D739" s="313"/>
      <c r="E739" s="70"/>
      <c r="F739" s="70"/>
      <c r="G739" s="70"/>
      <c r="H739" s="70"/>
      <c r="I739" s="70"/>
      <c r="J739" s="70"/>
      <c r="K739" s="520"/>
      <c r="L739" s="520"/>
      <c r="M739" s="520"/>
      <c r="N739" s="521"/>
    </row>
    <row r="740" spans="2:14" ht="12.75">
      <c r="B740" s="16">
        <v>720</v>
      </c>
      <c r="C740" s="306"/>
      <c r="D740" s="307"/>
      <c r="E740" s="85"/>
      <c r="F740" s="85"/>
      <c r="G740" s="85"/>
      <c r="H740" s="85"/>
      <c r="I740" s="85"/>
      <c r="J740" s="85"/>
      <c r="K740" s="522"/>
      <c r="L740" s="522"/>
      <c r="M740" s="522"/>
      <c r="N740" s="523"/>
    </row>
    <row r="741" spans="2:14" ht="12.75">
      <c r="B741" s="87">
        <v>721</v>
      </c>
      <c r="C741" s="313"/>
      <c r="D741" s="313"/>
      <c r="E741" s="70"/>
      <c r="F741" s="70"/>
      <c r="G741" s="70"/>
      <c r="H741" s="70"/>
      <c r="I741" s="70"/>
      <c r="J741" s="70"/>
      <c r="K741" s="520"/>
      <c r="L741" s="520"/>
      <c r="M741" s="520"/>
      <c r="N741" s="521"/>
    </row>
    <row r="742" spans="2:14" ht="12.75">
      <c r="B742" s="16">
        <v>722</v>
      </c>
      <c r="C742" s="306"/>
      <c r="D742" s="307"/>
      <c r="E742" s="85"/>
      <c r="F742" s="85"/>
      <c r="G742" s="85"/>
      <c r="H742" s="85"/>
      <c r="I742" s="85"/>
      <c r="J742" s="85"/>
      <c r="K742" s="522"/>
      <c r="L742" s="522"/>
      <c r="M742" s="522"/>
      <c r="N742" s="523"/>
    </row>
    <row r="743" spans="2:14" ht="12.75">
      <c r="B743" s="87">
        <v>723</v>
      </c>
      <c r="C743" s="313"/>
      <c r="D743" s="313"/>
      <c r="E743" s="70"/>
      <c r="F743" s="70"/>
      <c r="G743" s="70"/>
      <c r="H743" s="70"/>
      <c r="I743" s="70"/>
      <c r="J743" s="70"/>
      <c r="K743" s="520"/>
      <c r="L743" s="520"/>
      <c r="M743" s="520"/>
      <c r="N743" s="521"/>
    </row>
    <row r="744" spans="2:14" ht="12.75">
      <c r="B744" s="16">
        <v>724</v>
      </c>
      <c r="C744" s="306"/>
      <c r="D744" s="307"/>
      <c r="E744" s="85"/>
      <c r="F744" s="85"/>
      <c r="G744" s="85"/>
      <c r="H744" s="85"/>
      <c r="I744" s="85"/>
      <c r="J744" s="85"/>
      <c r="K744" s="522"/>
      <c r="L744" s="522"/>
      <c r="M744" s="522"/>
      <c r="N744" s="523"/>
    </row>
    <row r="745" spans="2:14" ht="12.75">
      <c r="B745" s="87">
        <v>725</v>
      </c>
      <c r="C745" s="313"/>
      <c r="D745" s="313"/>
      <c r="E745" s="70"/>
      <c r="F745" s="70"/>
      <c r="G745" s="70"/>
      <c r="H745" s="70"/>
      <c r="I745" s="70"/>
      <c r="J745" s="70"/>
      <c r="K745" s="520"/>
      <c r="L745" s="520"/>
      <c r="M745" s="520"/>
      <c r="N745" s="521"/>
    </row>
    <row r="746" spans="2:14" ht="12.75">
      <c r="B746" s="16">
        <v>726</v>
      </c>
      <c r="C746" s="306"/>
      <c r="D746" s="307"/>
      <c r="E746" s="85"/>
      <c r="F746" s="85"/>
      <c r="G746" s="85"/>
      <c r="H746" s="85"/>
      <c r="I746" s="85"/>
      <c r="J746" s="85"/>
      <c r="K746" s="522"/>
      <c r="L746" s="522"/>
      <c r="M746" s="522"/>
      <c r="N746" s="523"/>
    </row>
    <row r="747" spans="2:14" ht="12.75">
      <c r="B747" s="87">
        <v>727</v>
      </c>
      <c r="C747" s="313"/>
      <c r="D747" s="313"/>
      <c r="E747" s="70"/>
      <c r="F747" s="70"/>
      <c r="G747" s="70"/>
      <c r="H747" s="70"/>
      <c r="I747" s="70"/>
      <c r="J747" s="70"/>
      <c r="K747" s="520"/>
      <c r="L747" s="520"/>
      <c r="M747" s="520"/>
      <c r="N747" s="521"/>
    </row>
    <row r="748" spans="2:14" ht="12.75">
      <c r="B748" s="16">
        <v>728</v>
      </c>
      <c r="C748" s="306"/>
      <c r="D748" s="307"/>
      <c r="E748" s="85"/>
      <c r="F748" s="85"/>
      <c r="G748" s="85"/>
      <c r="H748" s="85"/>
      <c r="I748" s="85"/>
      <c r="J748" s="85"/>
      <c r="K748" s="522"/>
      <c r="L748" s="522"/>
      <c r="M748" s="522"/>
      <c r="N748" s="523"/>
    </row>
    <row r="749" spans="2:14" ht="12.75">
      <c r="B749" s="87">
        <v>729</v>
      </c>
      <c r="C749" s="313"/>
      <c r="D749" s="313"/>
      <c r="E749" s="70"/>
      <c r="F749" s="70"/>
      <c r="G749" s="70"/>
      <c r="H749" s="70"/>
      <c r="I749" s="70"/>
      <c r="J749" s="70"/>
      <c r="K749" s="520"/>
      <c r="L749" s="520"/>
      <c r="M749" s="520"/>
      <c r="N749" s="521"/>
    </row>
    <row r="750" spans="2:14" ht="12.75">
      <c r="B750" s="16">
        <v>730</v>
      </c>
      <c r="C750" s="306"/>
      <c r="D750" s="307"/>
      <c r="E750" s="85"/>
      <c r="F750" s="85"/>
      <c r="G750" s="85"/>
      <c r="H750" s="85"/>
      <c r="I750" s="85"/>
      <c r="J750" s="85"/>
      <c r="K750" s="522"/>
      <c r="L750" s="522"/>
      <c r="M750" s="522"/>
      <c r="N750" s="523"/>
    </row>
    <row r="751" spans="2:14" ht="12.75">
      <c r="B751" s="87">
        <v>731</v>
      </c>
      <c r="C751" s="313"/>
      <c r="D751" s="313"/>
      <c r="E751" s="70"/>
      <c r="F751" s="70"/>
      <c r="G751" s="70"/>
      <c r="H751" s="70"/>
      <c r="I751" s="70"/>
      <c r="J751" s="70"/>
      <c r="K751" s="520"/>
      <c r="L751" s="520"/>
      <c r="M751" s="520"/>
      <c r="N751" s="521"/>
    </row>
    <row r="752" spans="2:14" ht="12.75">
      <c r="B752" s="16">
        <v>732</v>
      </c>
      <c r="C752" s="306"/>
      <c r="D752" s="307"/>
      <c r="E752" s="85"/>
      <c r="F752" s="85"/>
      <c r="G752" s="85"/>
      <c r="H752" s="85"/>
      <c r="I752" s="85"/>
      <c r="J752" s="85"/>
      <c r="K752" s="522"/>
      <c r="L752" s="522"/>
      <c r="M752" s="522"/>
      <c r="N752" s="523"/>
    </row>
    <row r="753" spans="2:14" ht="12.75">
      <c r="B753" s="87">
        <v>733</v>
      </c>
      <c r="C753" s="313"/>
      <c r="D753" s="313"/>
      <c r="E753" s="70"/>
      <c r="F753" s="70"/>
      <c r="G753" s="70"/>
      <c r="H753" s="70"/>
      <c r="I753" s="70"/>
      <c r="J753" s="70"/>
      <c r="K753" s="520"/>
      <c r="L753" s="520"/>
      <c r="M753" s="520"/>
      <c r="N753" s="521"/>
    </row>
    <row r="754" spans="2:14" ht="12.75">
      <c r="B754" s="16">
        <v>734</v>
      </c>
      <c r="C754" s="306"/>
      <c r="D754" s="307"/>
      <c r="E754" s="85"/>
      <c r="F754" s="85"/>
      <c r="G754" s="85"/>
      <c r="H754" s="85"/>
      <c r="I754" s="85"/>
      <c r="J754" s="85"/>
      <c r="K754" s="522"/>
      <c r="L754" s="522"/>
      <c r="M754" s="522"/>
      <c r="N754" s="523"/>
    </row>
    <row r="755" spans="2:14" ht="12.75">
      <c r="B755" s="87">
        <v>735</v>
      </c>
      <c r="C755" s="313"/>
      <c r="D755" s="313"/>
      <c r="E755" s="70"/>
      <c r="F755" s="70"/>
      <c r="G755" s="70"/>
      <c r="H755" s="70"/>
      <c r="I755" s="70"/>
      <c r="J755" s="70"/>
      <c r="K755" s="520"/>
      <c r="L755" s="520"/>
      <c r="M755" s="520"/>
      <c r="N755" s="521"/>
    </row>
    <row r="756" spans="2:14" ht="12.75">
      <c r="B756" s="16">
        <v>736</v>
      </c>
      <c r="C756" s="306"/>
      <c r="D756" s="307"/>
      <c r="E756" s="85"/>
      <c r="F756" s="85"/>
      <c r="G756" s="85"/>
      <c r="H756" s="85"/>
      <c r="I756" s="85"/>
      <c r="J756" s="85"/>
      <c r="K756" s="522"/>
      <c r="L756" s="522"/>
      <c r="M756" s="522"/>
      <c r="N756" s="523"/>
    </row>
    <row r="757" spans="2:14" ht="12.75">
      <c r="B757" s="87">
        <v>737</v>
      </c>
      <c r="C757" s="313"/>
      <c r="D757" s="313"/>
      <c r="E757" s="70"/>
      <c r="F757" s="70"/>
      <c r="G757" s="70"/>
      <c r="H757" s="70"/>
      <c r="I757" s="70"/>
      <c r="J757" s="70"/>
      <c r="K757" s="520"/>
      <c r="L757" s="520"/>
      <c r="M757" s="520"/>
      <c r="N757" s="521"/>
    </row>
    <row r="758" spans="2:14" ht="12.75">
      <c r="B758" s="16">
        <v>738</v>
      </c>
      <c r="C758" s="306"/>
      <c r="D758" s="307"/>
      <c r="E758" s="85"/>
      <c r="F758" s="85"/>
      <c r="G758" s="85"/>
      <c r="H758" s="85"/>
      <c r="I758" s="85"/>
      <c r="J758" s="85"/>
      <c r="K758" s="522"/>
      <c r="L758" s="522"/>
      <c r="M758" s="522"/>
      <c r="N758" s="523"/>
    </row>
    <row r="759" spans="2:14" ht="12.75">
      <c r="B759" s="87">
        <v>739</v>
      </c>
      <c r="C759" s="313"/>
      <c r="D759" s="313"/>
      <c r="E759" s="70"/>
      <c r="F759" s="70"/>
      <c r="G759" s="70"/>
      <c r="H759" s="70"/>
      <c r="I759" s="70"/>
      <c r="J759" s="70"/>
      <c r="K759" s="520"/>
      <c r="L759" s="520"/>
      <c r="M759" s="520"/>
      <c r="N759" s="521"/>
    </row>
    <row r="760" spans="2:14" ht="12.75">
      <c r="B760" s="16">
        <v>740</v>
      </c>
      <c r="C760" s="306"/>
      <c r="D760" s="307"/>
      <c r="E760" s="85"/>
      <c r="F760" s="85"/>
      <c r="G760" s="85"/>
      <c r="H760" s="85"/>
      <c r="I760" s="85"/>
      <c r="J760" s="85"/>
      <c r="K760" s="522"/>
      <c r="L760" s="522"/>
      <c r="M760" s="522"/>
      <c r="N760" s="523"/>
    </row>
    <row r="761" spans="2:14" ht="12.75">
      <c r="B761" s="87">
        <v>741</v>
      </c>
      <c r="C761" s="313"/>
      <c r="D761" s="313"/>
      <c r="E761" s="70"/>
      <c r="F761" s="70"/>
      <c r="G761" s="70"/>
      <c r="H761" s="70"/>
      <c r="I761" s="70"/>
      <c r="J761" s="70"/>
      <c r="K761" s="520"/>
      <c r="L761" s="520"/>
      <c r="M761" s="520"/>
      <c r="N761" s="521"/>
    </row>
    <row r="762" spans="2:14" ht="12.75">
      <c r="B762" s="16">
        <v>742</v>
      </c>
      <c r="C762" s="306"/>
      <c r="D762" s="307"/>
      <c r="E762" s="85"/>
      <c r="F762" s="85"/>
      <c r="G762" s="85"/>
      <c r="H762" s="85"/>
      <c r="I762" s="85"/>
      <c r="J762" s="85"/>
      <c r="K762" s="522"/>
      <c r="L762" s="522"/>
      <c r="M762" s="522"/>
      <c r="N762" s="523"/>
    </row>
    <row r="763" spans="2:14" ht="12.75">
      <c r="B763" s="87">
        <v>743</v>
      </c>
      <c r="C763" s="313"/>
      <c r="D763" s="313"/>
      <c r="E763" s="70"/>
      <c r="F763" s="70"/>
      <c r="G763" s="70"/>
      <c r="H763" s="70"/>
      <c r="I763" s="70"/>
      <c r="J763" s="70"/>
      <c r="K763" s="520"/>
      <c r="L763" s="520"/>
      <c r="M763" s="520"/>
      <c r="N763" s="521"/>
    </row>
    <row r="764" spans="2:14" ht="12.75">
      <c r="B764" s="16">
        <v>744</v>
      </c>
      <c r="C764" s="306"/>
      <c r="D764" s="307"/>
      <c r="E764" s="85"/>
      <c r="F764" s="85"/>
      <c r="G764" s="85"/>
      <c r="H764" s="85"/>
      <c r="I764" s="85"/>
      <c r="J764" s="85"/>
      <c r="K764" s="522"/>
      <c r="L764" s="522"/>
      <c r="M764" s="522"/>
      <c r="N764" s="523"/>
    </row>
    <row r="765" spans="2:14" ht="12.75">
      <c r="B765" s="87">
        <v>745</v>
      </c>
      <c r="C765" s="313"/>
      <c r="D765" s="313"/>
      <c r="E765" s="70"/>
      <c r="F765" s="70"/>
      <c r="G765" s="70"/>
      <c r="H765" s="70"/>
      <c r="I765" s="70"/>
      <c r="J765" s="70"/>
      <c r="K765" s="520"/>
      <c r="L765" s="520"/>
      <c r="M765" s="520"/>
      <c r="N765" s="521"/>
    </row>
    <row r="766" spans="2:14" ht="12.75">
      <c r="B766" s="16">
        <v>746</v>
      </c>
      <c r="C766" s="306"/>
      <c r="D766" s="307"/>
      <c r="E766" s="85"/>
      <c r="F766" s="85"/>
      <c r="G766" s="85"/>
      <c r="H766" s="85"/>
      <c r="I766" s="85"/>
      <c r="J766" s="85"/>
      <c r="K766" s="522"/>
      <c r="L766" s="522"/>
      <c r="M766" s="522"/>
      <c r="N766" s="523"/>
    </row>
    <row r="767" spans="2:14" ht="12.75">
      <c r="B767" s="87">
        <v>747</v>
      </c>
      <c r="C767" s="313"/>
      <c r="D767" s="313"/>
      <c r="E767" s="70"/>
      <c r="F767" s="70"/>
      <c r="G767" s="70"/>
      <c r="H767" s="70"/>
      <c r="I767" s="70"/>
      <c r="J767" s="70"/>
      <c r="K767" s="520"/>
      <c r="L767" s="520"/>
      <c r="M767" s="520"/>
      <c r="N767" s="521"/>
    </row>
    <row r="768" spans="2:14" ht="12.75">
      <c r="B768" s="16">
        <v>748</v>
      </c>
      <c r="C768" s="306"/>
      <c r="D768" s="307"/>
      <c r="E768" s="85"/>
      <c r="F768" s="85"/>
      <c r="G768" s="85"/>
      <c r="H768" s="85"/>
      <c r="I768" s="85"/>
      <c r="J768" s="85"/>
      <c r="K768" s="522"/>
      <c r="L768" s="522"/>
      <c r="M768" s="522"/>
      <c r="N768" s="523"/>
    </row>
    <row r="769" spans="2:14" ht="12.75">
      <c r="B769" s="87">
        <v>749</v>
      </c>
      <c r="C769" s="313"/>
      <c r="D769" s="313"/>
      <c r="E769" s="70"/>
      <c r="F769" s="70"/>
      <c r="G769" s="70"/>
      <c r="H769" s="70"/>
      <c r="I769" s="70"/>
      <c r="J769" s="70"/>
      <c r="K769" s="520"/>
      <c r="L769" s="520"/>
      <c r="M769" s="520"/>
      <c r="N769" s="521"/>
    </row>
    <row r="770" spans="2:14" ht="12.75">
      <c r="B770" s="16">
        <v>750</v>
      </c>
      <c r="C770" s="306"/>
      <c r="D770" s="307"/>
      <c r="E770" s="85"/>
      <c r="F770" s="85"/>
      <c r="G770" s="85"/>
      <c r="H770" s="85"/>
      <c r="I770" s="85"/>
      <c r="J770" s="85"/>
      <c r="K770" s="522"/>
      <c r="L770" s="522"/>
      <c r="M770" s="522"/>
      <c r="N770" s="523"/>
    </row>
    <row r="771" spans="2:14" ht="12.75">
      <c r="B771" s="87">
        <v>751</v>
      </c>
      <c r="C771" s="313"/>
      <c r="D771" s="313"/>
      <c r="E771" s="70"/>
      <c r="F771" s="70"/>
      <c r="G771" s="70"/>
      <c r="H771" s="70"/>
      <c r="I771" s="70"/>
      <c r="J771" s="70"/>
      <c r="K771" s="520"/>
      <c r="L771" s="520"/>
      <c r="M771" s="520"/>
      <c r="N771" s="521"/>
    </row>
    <row r="772" spans="2:14" ht="12.75">
      <c r="B772" s="16">
        <v>752</v>
      </c>
      <c r="C772" s="306"/>
      <c r="D772" s="307"/>
      <c r="E772" s="85"/>
      <c r="F772" s="85"/>
      <c r="G772" s="85"/>
      <c r="H772" s="85"/>
      <c r="I772" s="85"/>
      <c r="J772" s="85"/>
      <c r="K772" s="522"/>
      <c r="L772" s="522"/>
      <c r="M772" s="522"/>
      <c r="N772" s="523"/>
    </row>
    <row r="773" spans="2:14" ht="12.75">
      <c r="B773" s="87">
        <v>753</v>
      </c>
      <c r="C773" s="313"/>
      <c r="D773" s="313"/>
      <c r="E773" s="70"/>
      <c r="F773" s="70"/>
      <c r="G773" s="70"/>
      <c r="H773" s="70"/>
      <c r="I773" s="70"/>
      <c r="J773" s="70"/>
      <c r="K773" s="520"/>
      <c r="L773" s="520"/>
      <c r="M773" s="520"/>
      <c r="N773" s="521"/>
    </row>
    <row r="774" spans="2:14" ht="12.75">
      <c r="B774" s="16">
        <v>754</v>
      </c>
      <c r="C774" s="306"/>
      <c r="D774" s="307"/>
      <c r="E774" s="85"/>
      <c r="F774" s="85"/>
      <c r="G774" s="85"/>
      <c r="H774" s="85"/>
      <c r="I774" s="85"/>
      <c r="J774" s="85"/>
      <c r="K774" s="522"/>
      <c r="L774" s="522"/>
      <c r="M774" s="522"/>
      <c r="N774" s="523"/>
    </row>
    <row r="775" spans="2:14" ht="12.75">
      <c r="B775" s="87">
        <v>755</v>
      </c>
      <c r="C775" s="313"/>
      <c r="D775" s="313"/>
      <c r="E775" s="70"/>
      <c r="F775" s="70"/>
      <c r="G775" s="70"/>
      <c r="H775" s="70"/>
      <c r="I775" s="70"/>
      <c r="J775" s="70"/>
      <c r="K775" s="520"/>
      <c r="L775" s="520"/>
      <c r="M775" s="520"/>
      <c r="N775" s="521"/>
    </row>
    <row r="776" spans="2:14" ht="12.75">
      <c r="B776" s="16">
        <v>756</v>
      </c>
      <c r="C776" s="306"/>
      <c r="D776" s="307"/>
      <c r="E776" s="85"/>
      <c r="F776" s="85"/>
      <c r="G776" s="85"/>
      <c r="H776" s="85"/>
      <c r="I776" s="85"/>
      <c r="J776" s="85"/>
      <c r="K776" s="522"/>
      <c r="L776" s="522"/>
      <c r="M776" s="522"/>
      <c r="N776" s="523"/>
    </row>
    <row r="777" spans="2:14" ht="12.75">
      <c r="B777" s="87">
        <v>757</v>
      </c>
      <c r="C777" s="313"/>
      <c r="D777" s="313"/>
      <c r="E777" s="70"/>
      <c r="F777" s="70"/>
      <c r="G777" s="70"/>
      <c r="H777" s="70"/>
      <c r="I777" s="70"/>
      <c r="J777" s="70"/>
      <c r="K777" s="520"/>
      <c r="L777" s="520"/>
      <c r="M777" s="520"/>
      <c r="N777" s="521"/>
    </row>
    <row r="778" spans="2:14" ht="12.75">
      <c r="B778" s="16">
        <v>758</v>
      </c>
      <c r="C778" s="306"/>
      <c r="D778" s="307"/>
      <c r="E778" s="85"/>
      <c r="F778" s="85"/>
      <c r="G778" s="85"/>
      <c r="H778" s="85"/>
      <c r="I778" s="85"/>
      <c r="J778" s="85"/>
      <c r="K778" s="522"/>
      <c r="L778" s="522"/>
      <c r="M778" s="522"/>
      <c r="N778" s="523"/>
    </row>
    <row r="779" spans="2:14" ht="12.75">
      <c r="B779" s="87">
        <v>759</v>
      </c>
      <c r="C779" s="313"/>
      <c r="D779" s="313"/>
      <c r="E779" s="70"/>
      <c r="F779" s="70"/>
      <c r="G779" s="70"/>
      <c r="H779" s="70"/>
      <c r="I779" s="70"/>
      <c r="J779" s="70"/>
      <c r="K779" s="520"/>
      <c r="L779" s="520"/>
      <c r="M779" s="520"/>
      <c r="N779" s="521"/>
    </row>
    <row r="780" spans="2:14" ht="12.75">
      <c r="B780" s="16">
        <v>760</v>
      </c>
      <c r="C780" s="306"/>
      <c r="D780" s="307"/>
      <c r="E780" s="85"/>
      <c r="F780" s="85"/>
      <c r="G780" s="85"/>
      <c r="H780" s="85"/>
      <c r="I780" s="85"/>
      <c r="J780" s="85"/>
      <c r="K780" s="522"/>
      <c r="L780" s="522"/>
      <c r="M780" s="522"/>
      <c r="N780" s="523"/>
    </row>
    <row r="781" spans="2:14" ht="12.75">
      <c r="B781" s="87">
        <v>761</v>
      </c>
      <c r="C781" s="313"/>
      <c r="D781" s="313"/>
      <c r="E781" s="70"/>
      <c r="F781" s="70"/>
      <c r="G781" s="70"/>
      <c r="H781" s="70"/>
      <c r="I781" s="70"/>
      <c r="J781" s="70"/>
      <c r="K781" s="520"/>
      <c r="L781" s="520"/>
      <c r="M781" s="520"/>
      <c r="N781" s="521"/>
    </row>
    <row r="782" spans="2:14" ht="12.75">
      <c r="B782" s="16">
        <v>762</v>
      </c>
      <c r="C782" s="306"/>
      <c r="D782" s="307"/>
      <c r="E782" s="85"/>
      <c r="F782" s="85"/>
      <c r="G782" s="85"/>
      <c r="H782" s="85"/>
      <c r="I782" s="85"/>
      <c r="J782" s="85"/>
      <c r="K782" s="522"/>
      <c r="L782" s="522"/>
      <c r="M782" s="522"/>
      <c r="N782" s="523"/>
    </row>
    <row r="783" spans="2:14" ht="12.75">
      <c r="B783" s="87">
        <v>763</v>
      </c>
      <c r="C783" s="313"/>
      <c r="D783" s="313"/>
      <c r="E783" s="70"/>
      <c r="F783" s="70"/>
      <c r="G783" s="70"/>
      <c r="H783" s="70"/>
      <c r="I783" s="70"/>
      <c r="J783" s="70"/>
      <c r="K783" s="520"/>
      <c r="L783" s="520"/>
      <c r="M783" s="520"/>
      <c r="N783" s="521"/>
    </row>
    <row r="784" spans="2:14" ht="12.75">
      <c r="B784" s="16">
        <v>764</v>
      </c>
      <c r="C784" s="306"/>
      <c r="D784" s="307"/>
      <c r="E784" s="85"/>
      <c r="F784" s="85"/>
      <c r="G784" s="85"/>
      <c r="H784" s="85"/>
      <c r="I784" s="85"/>
      <c r="J784" s="85"/>
      <c r="K784" s="522"/>
      <c r="L784" s="522"/>
      <c r="M784" s="522"/>
      <c r="N784" s="523"/>
    </row>
    <row r="785" spans="2:14" ht="12.75">
      <c r="B785" s="87">
        <v>765</v>
      </c>
      <c r="C785" s="313"/>
      <c r="D785" s="313"/>
      <c r="E785" s="70"/>
      <c r="F785" s="70"/>
      <c r="G785" s="70"/>
      <c r="H785" s="70"/>
      <c r="I785" s="70"/>
      <c r="J785" s="70"/>
      <c r="K785" s="520"/>
      <c r="L785" s="520"/>
      <c r="M785" s="520"/>
      <c r="N785" s="521"/>
    </row>
    <row r="786" spans="2:14" ht="12.75">
      <c r="B786" s="16">
        <v>766</v>
      </c>
      <c r="C786" s="306"/>
      <c r="D786" s="307"/>
      <c r="E786" s="85"/>
      <c r="F786" s="85"/>
      <c r="G786" s="85"/>
      <c r="H786" s="85"/>
      <c r="I786" s="85"/>
      <c r="J786" s="85"/>
      <c r="K786" s="522"/>
      <c r="L786" s="522"/>
      <c r="M786" s="522"/>
      <c r="N786" s="523"/>
    </row>
    <row r="787" spans="2:14" ht="12.75">
      <c r="B787" s="87">
        <v>767</v>
      </c>
      <c r="C787" s="313"/>
      <c r="D787" s="313"/>
      <c r="E787" s="70"/>
      <c r="F787" s="70"/>
      <c r="G787" s="70"/>
      <c r="H787" s="70"/>
      <c r="I787" s="70"/>
      <c r="J787" s="70"/>
      <c r="K787" s="520"/>
      <c r="L787" s="520"/>
      <c r="M787" s="520"/>
      <c r="N787" s="521"/>
    </row>
    <row r="788" spans="2:14" ht="12.75">
      <c r="B788" s="16">
        <v>768</v>
      </c>
      <c r="C788" s="306"/>
      <c r="D788" s="307"/>
      <c r="E788" s="85"/>
      <c r="F788" s="85"/>
      <c r="G788" s="85"/>
      <c r="H788" s="85"/>
      <c r="I788" s="85"/>
      <c r="J788" s="85"/>
      <c r="K788" s="522"/>
      <c r="L788" s="522"/>
      <c r="M788" s="522"/>
      <c r="N788" s="523"/>
    </row>
    <row r="789" spans="2:14" ht="12.75">
      <c r="B789" s="87">
        <v>769</v>
      </c>
      <c r="C789" s="313"/>
      <c r="D789" s="313"/>
      <c r="E789" s="70"/>
      <c r="F789" s="70"/>
      <c r="G789" s="70"/>
      <c r="H789" s="70"/>
      <c r="I789" s="70"/>
      <c r="J789" s="70"/>
      <c r="K789" s="520"/>
      <c r="L789" s="520"/>
      <c r="M789" s="520"/>
      <c r="N789" s="521"/>
    </row>
    <row r="790" spans="2:14" ht="12.75">
      <c r="B790" s="16">
        <v>770</v>
      </c>
      <c r="C790" s="306"/>
      <c r="D790" s="307"/>
      <c r="E790" s="85"/>
      <c r="F790" s="85"/>
      <c r="G790" s="85"/>
      <c r="H790" s="85"/>
      <c r="I790" s="85"/>
      <c r="J790" s="85"/>
      <c r="K790" s="522"/>
      <c r="L790" s="522"/>
      <c r="M790" s="522"/>
      <c r="N790" s="523"/>
    </row>
    <row r="791" spans="2:14" ht="12.75">
      <c r="B791" s="87">
        <v>771</v>
      </c>
      <c r="C791" s="313"/>
      <c r="D791" s="313"/>
      <c r="E791" s="70"/>
      <c r="F791" s="70"/>
      <c r="G791" s="70"/>
      <c r="H791" s="70"/>
      <c r="I791" s="70"/>
      <c r="J791" s="70"/>
      <c r="K791" s="520"/>
      <c r="L791" s="520"/>
      <c r="M791" s="520"/>
      <c r="N791" s="521"/>
    </row>
    <row r="792" spans="2:14" ht="12.75">
      <c r="B792" s="16">
        <v>772</v>
      </c>
      <c r="C792" s="306"/>
      <c r="D792" s="307"/>
      <c r="E792" s="85"/>
      <c r="F792" s="85"/>
      <c r="G792" s="85"/>
      <c r="H792" s="85"/>
      <c r="I792" s="85"/>
      <c r="J792" s="85"/>
      <c r="K792" s="522"/>
      <c r="L792" s="522"/>
      <c r="M792" s="522"/>
      <c r="N792" s="523"/>
    </row>
    <row r="793" spans="2:14" ht="12.75">
      <c r="B793" s="87">
        <v>773</v>
      </c>
      <c r="C793" s="313"/>
      <c r="D793" s="313"/>
      <c r="E793" s="70"/>
      <c r="F793" s="70"/>
      <c r="G793" s="70"/>
      <c r="H793" s="70"/>
      <c r="I793" s="70"/>
      <c r="J793" s="70"/>
      <c r="K793" s="520"/>
      <c r="L793" s="520"/>
      <c r="M793" s="520"/>
      <c r="N793" s="521"/>
    </row>
    <row r="794" spans="2:14" ht="12.75">
      <c r="B794" s="16">
        <v>774</v>
      </c>
      <c r="C794" s="306"/>
      <c r="D794" s="307"/>
      <c r="E794" s="85"/>
      <c r="F794" s="85"/>
      <c r="G794" s="85"/>
      <c r="H794" s="85"/>
      <c r="I794" s="85"/>
      <c r="J794" s="85"/>
      <c r="K794" s="522"/>
      <c r="L794" s="522"/>
      <c r="M794" s="522"/>
      <c r="N794" s="523"/>
    </row>
    <row r="795" spans="2:14" ht="12.75">
      <c r="B795" s="87">
        <v>775</v>
      </c>
      <c r="C795" s="313"/>
      <c r="D795" s="313"/>
      <c r="E795" s="70"/>
      <c r="F795" s="70"/>
      <c r="G795" s="70"/>
      <c r="H795" s="70"/>
      <c r="I795" s="70"/>
      <c r="J795" s="70"/>
      <c r="K795" s="520"/>
      <c r="L795" s="520"/>
      <c r="M795" s="520"/>
      <c r="N795" s="521"/>
    </row>
    <row r="796" spans="2:14" ht="12.75">
      <c r="B796" s="16">
        <v>776</v>
      </c>
      <c r="C796" s="306"/>
      <c r="D796" s="307"/>
      <c r="E796" s="85"/>
      <c r="F796" s="85"/>
      <c r="G796" s="85"/>
      <c r="H796" s="85"/>
      <c r="I796" s="85"/>
      <c r="J796" s="85"/>
      <c r="K796" s="522"/>
      <c r="L796" s="522"/>
      <c r="M796" s="522"/>
      <c r="N796" s="523"/>
    </row>
    <row r="797" spans="2:14" ht="12.75">
      <c r="B797" s="87">
        <v>777</v>
      </c>
      <c r="C797" s="313"/>
      <c r="D797" s="313"/>
      <c r="E797" s="70"/>
      <c r="F797" s="70"/>
      <c r="G797" s="70"/>
      <c r="H797" s="70"/>
      <c r="I797" s="70"/>
      <c r="J797" s="70"/>
      <c r="K797" s="520"/>
      <c r="L797" s="520"/>
      <c r="M797" s="520"/>
      <c r="N797" s="521"/>
    </row>
    <row r="798" spans="2:14" ht="12.75">
      <c r="B798" s="16">
        <v>778</v>
      </c>
      <c r="C798" s="306"/>
      <c r="D798" s="307"/>
      <c r="E798" s="85"/>
      <c r="F798" s="85"/>
      <c r="G798" s="85"/>
      <c r="H798" s="85"/>
      <c r="I798" s="85"/>
      <c r="J798" s="85"/>
      <c r="K798" s="522"/>
      <c r="L798" s="522"/>
      <c r="M798" s="522"/>
      <c r="N798" s="523"/>
    </row>
    <row r="799" spans="2:14" ht="12.75">
      <c r="B799" s="87">
        <v>779</v>
      </c>
      <c r="C799" s="313"/>
      <c r="D799" s="313"/>
      <c r="E799" s="70"/>
      <c r="F799" s="70"/>
      <c r="G799" s="70"/>
      <c r="H799" s="70"/>
      <c r="I799" s="70"/>
      <c r="J799" s="70"/>
      <c r="K799" s="520"/>
      <c r="L799" s="520"/>
      <c r="M799" s="520"/>
      <c r="N799" s="521"/>
    </row>
    <row r="800" spans="2:14" ht="12.75">
      <c r="B800" s="16">
        <v>780</v>
      </c>
      <c r="C800" s="306"/>
      <c r="D800" s="307"/>
      <c r="E800" s="85"/>
      <c r="F800" s="85"/>
      <c r="G800" s="85"/>
      <c r="H800" s="85"/>
      <c r="I800" s="85"/>
      <c r="J800" s="85"/>
      <c r="K800" s="522"/>
      <c r="L800" s="522"/>
      <c r="M800" s="522"/>
      <c r="N800" s="523"/>
    </row>
    <row r="801" spans="2:14" ht="12.75">
      <c r="B801" s="87">
        <v>781</v>
      </c>
      <c r="C801" s="313"/>
      <c r="D801" s="313"/>
      <c r="E801" s="70"/>
      <c r="F801" s="70"/>
      <c r="G801" s="70"/>
      <c r="H801" s="70"/>
      <c r="I801" s="70"/>
      <c r="J801" s="70"/>
      <c r="K801" s="520"/>
      <c r="L801" s="520"/>
      <c r="M801" s="520"/>
      <c r="N801" s="521"/>
    </row>
    <row r="802" spans="2:14" ht="12.75">
      <c r="B802" s="16">
        <v>782</v>
      </c>
      <c r="C802" s="306"/>
      <c r="D802" s="307"/>
      <c r="E802" s="85"/>
      <c r="F802" s="85"/>
      <c r="G802" s="85"/>
      <c r="H802" s="85"/>
      <c r="I802" s="85"/>
      <c r="J802" s="85"/>
      <c r="K802" s="522"/>
      <c r="L802" s="522"/>
      <c r="M802" s="522"/>
      <c r="N802" s="523"/>
    </row>
    <row r="803" spans="2:14" ht="12.75">
      <c r="B803" s="87">
        <v>783</v>
      </c>
      <c r="C803" s="313"/>
      <c r="D803" s="313"/>
      <c r="E803" s="70"/>
      <c r="F803" s="70"/>
      <c r="G803" s="70"/>
      <c r="H803" s="70"/>
      <c r="I803" s="70"/>
      <c r="J803" s="70"/>
      <c r="K803" s="520"/>
      <c r="L803" s="520"/>
      <c r="M803" s="520"/>
      <c r="N803" s="521"/>
    </row>
    <row r="804" spans="2:14" ht="12.75">
      <c r="B804" s="16">
        <v>784</v>
      </c>
      <c r="C804" s="306"/>
      <c r="D804" s="307"/>
      <c r="E804" s="85"/>
      <c r="F804" s="85"/>
      <c r="G804" s="85"/>
      <c r="H804" s="85"/>
      <c r="I804" s="85"/>
      <c r="J804" s="85"/>
      <c r="K804" s="522"/>
      <c r="L804" s="522"/>
      <c r="M804" s="522"/>
      <c r="N804" s="523"/>
    </row>
    <row r="805" spans="2:14" ht="12.75">
      <c r="B805" s="87">
        <v>785</v>
      </c>
      <c r="C805" s="313"/>
      <c r="D805" s="313"/>
      <c r="E805" s="70"/>
      <c r="F805" s="70"/>
      <c r="G805" s="70"/>
      <c r="H805" s="70"/>
      <c r="I805" s="70"/>
      <c r="J805" s="70"/>
      <c r="K805" s="520"/>
      <c r="L805" s="520"/>
      <c r="M805" s="520"/>
      <c r="N805" s="521"/>
    </row>
    <row r="806" spans="2:14" ht="12.75">
      <c r="B806" s="16">
        <v>786</v>
      </c>
      <c r="C806" s="306"/>
      <c r="D806" s="307"/>
      <c r="E806" s="85"/>
      <c r="F806" s="85"/>
      <c r="G806" s="85"/>
      <c r="H806" s="85"/>
      <c r="I806" s="85"/>
      <c r="J806" s="85"/>
      <c r="K806" s="522"/>
      <c r="L806" s="522"/>
      <c r="M806" s="522"/>
      <c r="N806" s="523"/>
    </row>
    <row r="807" spans="2:14" ht="12.75">
      <c r="B807" s="87">
        <v>787</v>
      </c>
      <c r="C807" s="313"/>
      <c r="D807" s="313"/>
      <c r="E807" s="70"/>
      <c r="F807" s="70"/>
      <c r="G807" s="70"/>
      <c r="H807" s="70"/>
      <c r="I807" s="70"/>
      <c r="J807" s="70"/>
      <c r="K807" s="520"/>
      <c r="L807" s="520"/>
      <c r="M807" s="520"/>
      <c r="N807" s="521"/>
    </row>
    <row r="808" spans="2:14" ht="12.75">
      <c r="B808" s="16">
        <v>788</v>
      </c>
      <c r="C808" s="306"/>
      <c r="D808" s="307"/>
      <c r="E808" s="85"/>
      <c r="F808" s="85"/>
      <c r="G808" s="85"/>
      <c r="H808" s="85"/>
      <c r="I808" s="85"/>
      <c r="J808" s="85"/>
      <c r="K808" s="522"/>
      <c r="L808" s="522"/>
      <c r="M808" s="522"/>
      <c r="N808" s="523"/>
    </row>
    <row r="809" spans="2:14" ht="12.75">
      <c r="B809" s="87">
        <v>789</v>
      </c>
      <c r="C809" s="313"/>
      <c r="D809" s="313"/>
      <c r="E809" s="70"/>
      <c r="F809" s="70"/>
      <c r="G809" s="70"/>
      <c r="H809" s="70"/>
      <c r="I809" s="70"/>
      <c r="J809" s="70"/>
      <c r="K809" s="520"/>
      <c r="L809" s="520"/>
      <c r="M809" s="520"/>
      <c r="N809" s="521"/>
    </row>
    <row r="810" spans="2:14" ht="12.75">
      <c r="B810" s="16">
        <v>790</v>
      </c>
      <c r="C810" s="306"/>
      <c r="D810" s="307"/>
      <c r="E810" s="85"/>
      <c r="F810" s="85"/>
      <c r="G810" s="85"/>
      <c r="H810" s="85"/>
      <c r="I810" s="85"/>
      <c r="J810" s="85"/>
      <c r="K810" s="522"/>
      <c r="L810" s="522"/>
      <c r="M810" s="522"/>
      <c r="N810" s="523"/>
    </row>
    <row r="811" spans="2:14" ht="12.75">
      <c r="B811" s="87">
        <v>791</v>
      </c>
      <c r="C811" s="313"/>
      <c r="D811" s="313"/>
      <c r="E811" s="70"/>
      <c r="F811" s="70"/>
      <c r="G811" s="70"/>
      <c r="H811" s="70"/>
      <c r="I811" s="70"/>
      <c r="J811" s="70"/>
      <c r="K811" s="520"/>
      <c r="L811" s="520"/>
      <c r="M811" s="520"/>
      <c r="N811" s="521"/>
    </row>
    <row r="812" spans="2:14" ht="12.75">
      <c r="B812" s="16">
        <v>792</v>
      </c>
      <c r="C812" s="306"/>
      <c r="D812" s="307"/>
      <c r="E812" s="85"/>
      <c r="F812" s="85"/>
      <c r="G812" s="85"/>
      <c r="H812" s="85"/>
      <c r="I812" s="85"/>
      <c r="J812" s="85"/>
      <c r="K812" s="522"/>
      <c r="L812" s="522"/>
      <c r="M812" s="522"/>
      <c r="N812" s="523"/>
    </row>
    <row r="813" spans="2:14" ht="12.75">
      <c r="B813" s="87">
        <v>793</v>
      </c>
      <c r="C813" s="313"/>
      <c r="D813" s="313"/>
      <c r="E813" s="70"/>
      <c r="F813" s="70"/>
      <c r="G813" s="70"/>
      <c r="H813" s="70"/>
      <c r="I813" s="70"/>
      <c r="J813" s="70"/>
      <c r="K813" s="520"/>
      <c r="L813" s="520"/>
      <c r="M813" s="520"/>
      <c r="N813" s="521"/>
    </row>
    <row r="814" spans="2:14" ht="12.75">
      <c r="B814" s="16">
        <v>794</v>
      </c>
      <c r="C814" s="306"/>
      <c r="D814" s="307"/>
      <c r="E814" s="85"/>
      <c r="F814" s="85"/>
      <c r="G814" s="85"/>
      <c r="H814" s="85"/>
      <c r="I814" s="85"/>
      <c r="J814" s="85"/>
      <c r="K814" s="522"/>
      <c r="L814" s="522"/>
      <c r="M814" s="522"/>
      <c r="N814" s="523"/>
    </row>
    <row r="815" spans="2:14" ht="12.75">
      <c r="B815" s="87">
        <v>795</v>
      </c>
      <c r="C815" s="313"/>
      <c r="D815" s="313"/>
      <c r="E815" s="70"/>
      <c r="F815" s="70"/>
      <c r="G815" s="70"/>
      <c r="H815" s="70"/>
      <c r="I815" s="70"/>
      <c r="J815" s="70"/>
      <c r="K815" s="520"/>
      <c r="L815" s="520"/>
      <c r="M815" s="520"/>
      <c r="N815" s="521"/>
    </row>
    <row r="816" spans="2:14" ht="12.75">
      <c r="B816" s="16">
        <v>796</v>
      </c>
      <c r="C816" s="306"/>
      <c r="D816" s="307"/>
      <c r="E816" s="85"/>
      <c r="F816" s="85"/>
      <c r="G816" s="85"/>
      <c r="H816" s="85"/>
      <c r="I816" s="85"/>
      <c r="J816" s="85"/>
      <c r="K816" s="522"/>
      <c r="L816" s="522"/>
      <c r="M816" s="522"/>
      <c r="N816" s="523"/>
    </row>
    <row r="817" spans="2:14" ht="12.75">
      <c r="B817" s="87">
        <v>797</v>
      </c>
      <c r="C817" s="313"/>
      <c r="D817" s="313"/>
      <c r="E817" s="70"/>
      <c r="F817" s="70"/>
      <c r="G817" s="70"/>
      <c r="H817" s="70"/>
      <c r="I817" s="70"/>
      <c r="J817" s="70"/>
      <c r="K817" s="520"/>
      <c r="L817" s="520"/>
      <c r="M817" s="520"/>
      <c r="N817" s="521"/>
    </row>
    <row r="818" spans="2:14" ht="12.75">
      <c r="B818" s="16">
        <v>798</v>
      </c>
      <c r="C818" s="306"/>
      <c r="D818" s="307"/>
      <c r="E818" s="85"/>
      <c r="F818" s="85"/>
      <c r="G818" s="85"/>
      <c r="H818" s="85"/>
      <c r="I818" s="85"/>
      <c r="J818" s="85"/>
      <c r="K818" s="522"/>
      <c r="L818" s="522"/>
      <c r="M818" s="522"/>
      <c r="N818" s="523"/>
    </row>
    <row r="819" spans="2:14" ht="12.75">
      <c r="B819" s="87">
        <v>799</v>
      </c>
      <c r="C819" s="313"/>
      <c r="D819" s="313"/>
      <c r="E819" s="70"/>
      <c r="F819" s="70"/>
      <c r="G819" s="70"/>
      <c r="H819" s="70"/>
      <c r="I819" s="70"/>
      <c r="J819" s="70"/>
      <c r="K819" s="520"/>
      <c r="L819" s="520"/>
      <c r="M819" s="520"/>
      <c r="N819" s="521"/>
    </row>
    <row r="820" spans="2:14" ht="12.75">
      <c r="B820" s="16">
        <v>800</v>
      </c>
      <c r="C820" s="306"/>
      <c r="D820" s="307"/>
      <c r="E820" s="85"/>
      <c r="F820" s="85"/>
      <c r="G820" s="85"/>
      <c r="H820" s="85"/>
      <c r="I820" s="85"/>
      <c r="J820" s="85"/>
      <c r="K820" s="522"/>
      <c r="L820" s="522"/>
      <c r="M820" s="522"/>
      <c r="N820" s="523"/>
    </row>
    <row r="821" spans="2:14" ht="12.75">
      <c r="B821" s="87">
        <v>801</v>
      </c>
      <c r="C821" s="313"/>
      <c r="D821" s="313"/>
      <c r="E821" s="70"/>
      <c r="F821" s="70"/>
      <c r="G821" s="70"/>
      <c r="H821" s="70"/>
      <c r="I821" s="70"/>
      <c r="J821" s="70"/>
      <c r="K821" s="520"/>
      <c r="L821" s="520"/>
      <c r="M821" s="520"/>
      <c r="N821" s="521"/>
    </row>
    <row r="822" spans="2:14" ht="12.75">
      <c r="B822" s="16">
        <v>802</v>
      </c>
      <c r="C822" s="306"/>
      <c r="D822" s="307"/>
      <c r="E822" s="85"/>
      <c r="F822" s="85"/>
      <c r="G822" s="85"/>
      <c r="H822" s="85"/>
      <c r="I822" s="85"/>
      <c r="J822" s="85"/>
      <c r="K822" s="522"/>
      <c r="L822" s="522"/>
      <c r="M822" s="522"/>
      <c r="N822" s="523"/>
    </row>
    <row r="823" spans="2:14" ht="12.75">
      <c r="B823" s="87">
        <v>803</v>
      </c>
      <c r="C823" s="313"/>
      <c r="D823" s="313"/>
      <c r="E823" s="70"/>
      <c r="F823" s="70"/>
      <c r="G823" s="70"/>
      <c r="H823" s="70"/>
      <c r="I823" s="70"/>
      <c r="J823" s="70"/>
      <c r="K823" s="520"/>
      <c r="L823" s="520"/>
      <c r="M823" s="520"/>
      <c r="N823" s="521"/>
    </row>
    <row r="824" spans="2:14" ht="12.75">
      <c r="B824" s="16">
        <v>804</v>
      </c>
      <c r="C824" s="306"/>
      <c r="D824" s="307"/>
      <c r="E824" s="85"/>
      <c r="F824" s="85"/>
      <c r="G824" s="85"/>
      <c r="H824" s="85"/>
      <c r="I824" s="85"/>
      <c r="J824" s="85"/>
      <c r="K824" s="522"/>
      <c r="L824" s="522"/>
      <c r="M824" s="522"/>
      <c r="N824" s="523"/>
    </row>
    <row r="825" spans="2:14" ht="12.75">
      <c r="B825" s="87">
        <v>805</v>
      </c>
      <c r="C825" s="313"/>
      <c r="D825" s="313"/>
      <c r="E825" s="70"/>
      <c r="F825" s="70"/>
      <c r="G825" s="70"/>
      <c r="H825" s="70"/>
      <c r="I825" s="70"/>
      <c r="J825" s="70"/>
      <c r="K825" s="520"/>
      <c r="L825" s="520"/>
      <c r="M825" s="520"/>
      <c r="N825" s="521"/>
    </row>
    <row r="826" spans="2:14" ht="12.75">
      <c r="B826" s="16">
        <v>806</v>
      </c>
      <c r="C826" s="306"/>
      <c r="D826" s="307"/>
      <c r="E826" s="85"/>
      <c r="F826" s="85"/>
      <c r="G826" s="85"/>
      <c r="H826" s="85"/>
      <c r="I826" s="85"/>
      <c r="J826" s="85"/>
      <c r="K826" s="522"/>
      <c r="L826" s="522"/>
      <c r="M826" s="522"/>
      <c r="N826" s="523"/>
    </row>
    <row r="827" spans="2:14" ht="12.75">
      <c r="B827" s="87">
        <v>807</v>
      </c>
      <c r="C827" s="313"/>
      <c r="D827" s="313"/>
      <c r="E827" s="70"/>
      <c r="F827" s="70"/>
      <c r="G827" s="70"/>
      <c r="H827" s="70"/>
      <c r="I827" s="70"/>
      <c r="J827" s="70"/>
      <c r="K827" s="520"/>
      <c r="L827" s="520"/>
      <c r="M827" s="520"/>
      <c r="N827" s="521"/>
    </row>
    <row r="828" spans="2:14" ht="12.75">
      <c r="B828" s="16">
        <v>808</v>
      </c>
      <c r="C828" s="306"/>
      <c r="D828" s="307"/>
      <c r="E828" s="85"/>
      <c r="F828" s="85"/>
      <c r="G828" s="85"/>
      <c r="H828" s="85"/>
      <c r="I828" s="85"/>
      <c r="J828" s="85"/>
      <c r="K828" s="522"/>
      <c r="L828" s="522"/>
      <c r="M828" s="522"/>
      <c r="N828" s="523"/>
    </row>
    <row r="829" spans="2:14" ht="12.75">
      <c r="B829" s="87">
        <v>809</v>
      </c>
      <c r="C829" s="313"/>
      <c r="D829" s="313"/>
      <c r="E829" s="70"/>
      <c r="F829" s="70"/>
      <c r="G829" s="70"/>
      <c r="H829" s="70"/>
      <c r="I829" s="70"/>
      <c r="J829" s="70"/>
      <c r="K829" s="520"/>
      <c r="L829" s="520"/>
      <c r="M829" s="520"/>
      <c r="N829" s="521"/>
    </row>
    <row r="830" spans="2:14" ht="12.75">
      <c r="B830" s="16">
        <v>810</v>
      </c>
      <c r="C830" s="306"/>
      <c r="D830" s="307"/>
      <c r="E830" s="85"/>
      <c r="F830" s="85"/>
      <c r="G830" s="85"/>
      <c r="H830" s="85"/>
      <c r="I830" s="85"/>
      <c r="J830" s="85"/>
      <c r="K830" s="522"/>
      <c r="L830" s="522"/>
      <c r="M830" s="522"/>
      <c r="N830" s="523"/>
    </row>
    <row r="831" spans="2:14" ht="12.75">
      <c r="B831" s="87">
        <v>811</v>
      </c>
      <c r="C831" s="313"/>
      <c r="D831" s="313"/>
      <c r="E831" s="70"/>
      <c r="F831" s="70"/>
      <c r="G831" s="70"/>
      <c r="H831" s="70"/>
      <c r="I831" s="70"/>
      <c r="J831" s="70"/>
      <c r="K831" s="520"/>
      <c r="L831" s="520"/>
      <c r="M831" s="520"/>
      <c r="N831" s="521"/>
    </row>
    <row r="832" spans="2:14" ht="12.75">
      <c r="B832" s="16">
        <v>812</v>
      </c>
      <c r="C832" s="306"/>
      <c r="D832" s="307"/>
      <c r="E832" s="85"/>
      <c r="F832" s="85"/>
      <c r="G832" s="85"/>
      <c r="H832" s="85"/>
      <c r="I832" s="85"/>
      <c r="J832" s="85"/>
      <c r="K832" s="522"/>
      <c r="L832" s="522"/>
      <c r="M832" s="522"/>
      <c r="N832" s="523"/>
    </row>
    <row r="833" spans="2:14" ht="12.75">
      <c r="B833" s="87">
        <v>813</v>
      </c>
      <c r="C833" s="313"/>
      <c r="D833" s="313"/>
      <c r="E833" s="70"/>
      <c r="F833" s="70"/>
      <c r="G833" s="70"/>
      <c r="H833" s="70"/>
      <c r="I833" s="70"/>
      <c r="J833" s="70"/>
      <c r="K833" s="520"/>
      <c r="L833" s="520"/>
      <c r="M833" s="520"/>
      <c r="N833" s="521"/>
    </row>
    <row r="834" spans="2:14" ht="12.75">
      <c r="B834" s="16">
        <v>814</v>
      </c>
      <c r="C834" s="306"/>
      <c r="D834" s="307"/>
      <c r="E834" s="85"/>
      <c r="F834" s="85"/>
      <c r="G834" s="85"/>
      <c r="H834" s="85"/>
      <c r="I834" s="85"/>
      <c r="J834" s="85"/>
      <c r="K834" s="522"/>
      <c r="L834" s="522"/>
      <c r="M834" s="522"/>
      <c r="N834" s="523"/>
    </row>
    <row r="835" spans="2:14" ht="12.75">
      <c r="B835" s="87">
        <v>815</v>
      </c>
      <c r="C835" s="313"/>
      <c r="D835" s="313"/>
      <c r="E835" s="70"/>
      <c r="F835" s="70"/>
      <c r="G835" s="70"/>
      <c r="H835" s="70"/>
      <c r="I835" s="70"/>
      <c r="J835" s="70"/>
      <c r="K835" s="520"/>
      <c r="L835" s="520"/>
      <c r="M835" s="520"/>
      <c r="N835" s="521"/>
    </row>
    <row r="836" spans="2:14" ht="12.75">
      <c r="B836" s="16">
        <v>816</v>
      </c>
      <c r="C836" s="306"/>
      <c r="D836" s="307"/>
      <c r="E836" s="85"/>
      <c r="F836" s="85"/>
      <c r="G836" s="85"/>
      <c r="H836" s="85"/>
      <c r="I836" s="85"/>
      <c r="J836" s="85"/>
      <c r="K836" s="522"/>
      <c r="L836" s="522"/>
      <c r="M836" s="522"/>
      <c r="N836" s="523"/>
    </row>
    <row r="837" spans="2:14" ht="12.75">
      <c r="B837" s="87">
        <v>817</v>
      </c>
      <c r="C837" s="313"/>
      <c r="D837" s="313"/>
      <c r="E837" s="70"/>
      <c r="F837" s="70"/>
      <c r="G837" s="70"/>
      <c r="H837" s="70"/>
      <c r="I837" s="70"/>
      <c r="J837" s="70"/>
      <c r="K837" s="520"/>
      <c r="L837" s="520"/>
      <c r="M837" s="520"/>
      <c r="N837" s="521"/>
    </row>
    <row r="838" spans="2:14" ht="12.75">
      <c r="B838" s="16">
        <v>818</v>
      </c>
      <c r="C838" s="306"/>
      <c r="D838" s="307"/>
      <c r="E838" s="85"/>
      <c r="F838" s="85"/>
      <c r="G838" s="85"/>
      <c r="H838" s="85"/>
      <c r="I838" s="85"/>
      <c r="J838" s="85"/>
      <c r="K838" s="522"/>
      <c r="L838" s="522"/>
      <c r="M838" s="522"/>
      <c r="N838" s="523"/>
    </row>
    <row r="839" spans="2:14" ht="12.75">
      <c r="B839" s="87">
        <v>819</v>
      </c>
      <c r="C839" s="313"/>
      <c r="D839" s="313"/>
      <c r="E839" s="70"/>
      <c r="F839" s="70"/>
      <c r="G839" s="70"/>
      <c r="H839" s="70"/>
      <c r="I839" s="70"/>
      <c r="J839" s="70"/>
      <c r="K839" s="520"/>
      <c r="L839" s="520"/>
      <c r="M839" s="520"/>
      <c r="N839" s="521"/>
    </row>
    <row r="840" spans="2:14" ht="12.75">
      <c r="B840" s="16">
        <v>820</v>
      </c>
      <c r="C840" s="306"/>
      <c r="D840" s="307"/>
      <c r="E840" s="85"/>
      <c r="F840" s="85"/>
      <c r="G840" s="85"/>
      <c r="H840" s="85"/>
      <c r="I840" s="85"/>
      <c r="J840" s="85"/>
      <c r="K840" s="522"/>
      <c r="L840" s="522"/>
      <c r="M840" s="522"/>
      <c r="N840" s="523"/>
    </row>
    <row r="841" spans="2:14" ht="12.75">
      <c r="B841" s="87">
        <v>821</v>
      </c>
      <c r="C841" s="313"/>
      <c r="D841" s="313"/>
      <c r="E841" s="70"/>
      <c r="F841" s="70"/>
      <c r="G841" s="70"/>
      <c r="H841" s="70"/>
      <c r="I841" s="70"/>
      <c r="J841" s="70"/>
      <c r="K841" s="520"/>
      <c r="L841" s="520"/>
      <c r="M841" s="520"/>
      <c r="N841" s="521"/>
    </row>
    <row r="842" spans="2:14" ht="12.75">
      <c r="B842" s="16">
        <v>822</v>
      </c>
      <c r="C842" s="306"/>
      <c r="D842" s="307"/>
      <c r="E842" s="85"/>
      <c r="F842" s="85"/>
      <c r="G842" s="85"/>
      <c r="H842" s="85"/>
      <c r="I842" s="85"/>
      <c r="J842" s="85"/>
      <c r="K842" s="522"/>
      <c r="L842" s="522"/>
      <c r="M842" s="522"/>
      <c r="N842" s="523"/>
    </row>
    <row r="843" spans="2:14" ht="12.75">
      <c r="B843" s="87">
        <v>823</v>
      </c>
      <c r="C843" s="313"/>
      <c r="D843" s="313"/>
      <c r="E843" s="70"/>
      <c r="F843" s="70"/>
      <c r="G843" s="70"/>
      <c r="H843" s="70"/>
      <c r="I843" s="70"/>
      <c r="J843" s="70"/>
      <c r="K843" s="520"/>
      <c r="L843" s="520"/>
      <c r="M843" s="520"/>
      <c r="N843" s="521"/>
    </row>
    <row r="844" spans="2:14" ht="12.75">
      <c r="B844" s="16">
        <v>824</v>
      </c>
      <c r="C844" s="306"/>
      <c r="D844" s="307"/>
      <c r="E844" s="85"/>
      <c r="F844" s="85"/>
      <c r="G844" s="85"/>
      <c r="H844" s="85"/>
      <c r="I844" s="85"/>
      <c r="J844" s="85"/>
      <c r="K844" s="522"/>
      <c r="L844" s="522"/>
      <c r="M844" s="522"/>
      <c r="N844" s="523"/>
    </row>
    <row r="845" spans="2:14" ht="12.75">
      <c r="B845" s="87">
        <v>825</v>
      </c>
      <c r="C845" s="313"/>
      <c r="D845" s="313"/>
      <c r="E845" s="70"/>
      <c r="F845" s="70"/>
      <c r="G845" s="70"/>
      <c r="H845" s="70"/>
      <c r="I845" s="70"/>
      <c r="J845" s="70"/>
      <c r="K845" s="520"/>
      <c r="L845" s="520"/>
      <c r="M845" s="520"/>
      <c r="N845" s="521"/>
    </row>
    <row r="846" spans="2:14" ht="12.75">
      <c r="B846" s="16">
        <v>826</v>
      </c>
      <c r="C846" s="306"/>
      <c r="D846" s="307"/>
      <c r="E846" s="85"/>
      <c r="F846" s="85"/>
      <c r="G846" s="85"/>
      <c r="H846" s="85"/>
      <c r="I846" s="85"/>
      <c r="J846" s="85"/>
      <c r="K846" s="522"/>
      <c r="L846" s="522"/>
      <c r="M846" s="522"/>
      <c r="N846" s="523"/>
    </row>
    <row r="847" spans="2:14" ht="12.75">
      <c r="B847" s="87">
        <v>827</v>
      </c>
      <c r="C847" s="313"/>
      <c r="D847" s="313"/>
      <c r="E847" s="70"/>
      <c r="F847" s="70"/>
      <c r="G847" s="70"/>
      <c r="H847" s="70"/>
      <c r="I847" s="70"/>
      <c r="J847" s="70"/>
      <c r="K847" s="520"/>
      <c r="L847" s="520"/>
      <c r="M847" s="520"/>
      <c r="N847" s="521"/>
    </row>
    <row r="848" spans="2:14" ht="12.75">
      <c r="B848" s="16">
        <v>828</v>
      </c>
      <c r="C848" s="306"/>
      <c r="D848" s="307"/>
      <c r="E848" s="85"/>
      <c r="F848" s="85"/>
      <c r="G848" s="85"/>
      <c r="H848" s="85"/>
      <c r="I848" s="85"/>
      <c r="J848" s="85"/>
      <c r="K848" s="522"/>
      <c r="L848" s="522"/>
      <c r="M848" s="522"/>
      <c r="N848" s="523"/>
    </row>
    <row r="849" spans="2:14" ht="12.75">
      <c r="B849" s="87">
        <v>829</v>
      </c>
      <c r="C849" s="313"/>
      <c r="D849" s="313"/>
      <c r="E849" s="70"/>
      <c r="F849" s="70"/>
      <c r="G849" s="70"/>
      <c r="H849" s="70"/>
      <c r="I849" s="70"/>
      <c r="J849" s="70"/>
      <c r="K849" s="520"/>
      <c r="L849" s="520"/>
      <c r="M849" s="520"/>
      <c r="N849" s="521"/>
    </row>
    <row r="850" spans="2:14" ht="12.75">
      <c r="B850" s="16">
        <v>830</v>
      </c>
      <c r="C850" s="306"/>
      <c r="D850" s="307"/>
      <c r="E850" s="85"/>
      <c r="F850" s="85"/>
      <c r="G850" s="85"/>
      <c r="H850" s="85"/>
      <c r="I850" s="85"/>
      <c r="J850" s="85"/>
      <c r="K850" s="522"/>
      <c r="L850" s="522"/>
      <c r="M850" s="522"/>
      <c r="N850" s="523"/>
    </row>
    <row r="851" spans="2:14" ht="12.75">
      <c r="B851" s="87">
        <v>831</v>
      </c>
      <c r="C851" s="313"/>
      <c r="D851" s="313"/>
      <c r="E851" s="70"/>
      <c r="F851" s="70"/>
      <c r="G851" s="70"/>
      <c r="H851" s="70"/>
      <c r="I851" s="70"/>
      <c r="J851" s="70"/>
      <c r="K851" s="520"/>
      <c r="L851" s="520"/>
      <c r="M851" s="520"/>
      <c r="N851" s="521"/>
    </row>
    <row r="852" spans="2:14" ht="12.75">
      <c r="B852" s="16">
        <v>832</v>
      </c>
      <c r="C852" s="306"/>
      <c r="D852" s="307"/>
      <c r="E852" s="85"/>
      <c r="F852" s="85"/>
      <c r="G852" s="85"/>
      <c r="H852" s="85"/>
      <c r="I852" s="85"/>
      <c r="J852" s="85"/>
      <c r="K852" s="522"/>
      <c r="L852" s="522"/>
      <c r="M852" s="522"/>
      <c r="N852" s="523"/>
    </row>
    <row r="853" spans="2:14" ht="12.75">
      <c r="B853" s="87">
        <v>833</v>
      </c>
      <c r="C853" s="313"/>
      <c r="D853" s="313"/>
      <c r="E853" s="70"/>
      <c r="F853" s="70"/>
      <c r="G853" s="70"/>
      <c r="H853" s="70"/>
      <c r="I853" s="70"/>
      <c r="J853" s="70"/>
      <c r="K853" s="520"/>
      <c r="L853" s="520"/>
      <c r="M853" s="520"/>
      <c r="N853" s="521"/>
    </row>
    <row r="854" spans="2:14" ht="12.75">
      <c r="B854" s="16">
        <v>834</v>
      </c>
      <c r="C854" s="306"/>
      <c r="D854" s="307"/>
      <c r="E854" s="85"/>
      <c r="F854" s="85"/>
      <c r="G854" s="85"/>
      <c r="H854" s="85"/>
      <c r="I854" s="85"/>
      <c r="J854" s="85"/>
      <c r="K854" s="522"/>
      <c r="L854" s="522"/>
      <c r="M854" s="522"/>
      <c r="N854" s="523"/>
    </row>
    <row r="855" spans="2:14" ht="12.75">
      <c r="B855" s="87">
        <v>835</v>
      </c>
      <c r="C855" s="313"/>
      <c r="D855" s="313"/>
      <c r="E855" s="70"/>
      <c r="F855" s="70"/>
      <c r="G855" s="70"/>
      <c r="H855" s="70"/>
      <c r="I855" s="70"/>
      <c r="J855" s="70"/>
      <c r="K855" s="520"/>
      <c r="L855" s="520"/>
      <c r="M855" s="520"/>
      <c r="N855" s="521"/>
    </row>
    <row r="856" spans="2:14" ht="12.75">
      <c r="B856" s="16">
        <v>836</v>
      </c>
      <c r="C856" s="306"/>
      <c r="D856" s="307"/>
      <c r="E856" s="85"/>
      <c r="F856" s="85"/>
      <c r="G856" s="85"/>
      <c r="H856" s="85"/>
      <c r="I856" s="85"/>
      <c r="J856" s="85"/>
      <c r="K856" s="522"/>
      <c r="L856" s="522"/>
      <c r="M856" s="522"/>
      <c r="N856" s="523"/>
    </row>
    <row r="857" spans="2:14" ht="12.75">
      <c r="B857" s="87">
        <v>837</v>
      </c>
      <c r="C857" s="313"/>
      <c r="D857" s="313"/>
      <c r="E857" s="70"/>
      <c r="F857" s="70"/>
      <c r="G857" s="70"/>
      <c r="H857" s="70"/>
      <c r="I857" s="70"/>
      <c r="J857" s="70"/>
      <c r="K857" s="520"/>
      <c r="L857" s="520"/>
      <c r="M857" s="520"/>
      <c r="N857" s="521"/>
    </row>
    <row r="858" spans="2:14" ht="12.75">
      <c r="B858" s="16">
        <v>838</v>
      </c>
      <c r="C858" s="306"/>
      <c r="D858" s="307"/>
      <c r="E858" s="85"/>
      <c r="F858" s="85"/>
      <c r="G858" s="85"/>
      <c r="H858" s="85"/>
      <c r="I858" s="85"/>
      <c r="J858" s="85"/>
      <c r="K858" s="522"/>
      <c r="L858" s="522"/>
      <c r="M858" s="522"/>
      <c r="N858" s="523"/>
    </row>
    <row r="859" spans="2:14" ht="12.75">
      <c r="B859" s="87">
        <v>839</v>
      </c>
      <c r="C859" s="313"/>
      <c r="D859" s="313"/>
      <c r="E859" s="70"/>
      <c r="F859" s="70"/>
      <c r="G859" s="70"/>
      <c r="H859" s="70"/>
      <c r="I859" s="70"/>
      <c r="J859" s="70"/>
      <c r="K859" s="520"/>
      <c r="L859" s="520"/>
      <c r="M859" s="520"/>
      <c r="N859" s="521"/>
    </row>
    <row r="860" spans="2:14" ht="12.75">
      <c r="B860" s="16">
        <v>840</v>
      </c>
      <c r="C860" s="306"/>
      <c r="D860" s="307"/>
      <c r="E860" s="85"/>
      <c r="F860" s="85"/>
      <c r="G860" s="85"/>
      <c r="H860" s="85"/>
      <c r="I860" s="85"/>
      <c r="J860" s="85"/>
      <c r="K860" s="522"/>
      <c r="L860" s="522"/>
      <c r="M860" s="522"/>
      <c r="N860" s="523"/>
    </row>
    <row r="861" spans="2:14" ht="12.75">
      <c r="B861" s="87">
        <v>841</v>
      </c>
      <c r="C861" s="313"/>
      <c r="D861" s="313"/>
      <c r="E861" s="70"/>
      <c r="F861" s="70"/>
      <c r="G861" s="70"/>
      <c r="H861" s="70"/>
      <c r="I861" s="70"/>
      <c r="J861" s="70"/>
      <c r="K861" s="520"/>
      <c r="L861" s="520"/>
      <c r="M861" s="520"/>
      <c r="N861" s="521"/>
    </row>
    <row r="862" spans="2:14" ht="12.75">
      <c r="B862" s="16">
        <v>842</v>
      </c>
      <c r="C862" s="306"/>
      <c r="D862" s="307"/>
      <c r="E862" s="85"/>
      <c r="F862" s="85"/>
      <c r="G862" s="85"/>
      <c r="H862" s="85"/>
      <c r="I862" s="85"/>
      <c r="J862" s="85"/>
      <c r="K862" s="522"/>
      <c r="L862" s="522"/>
      <c r="M862" s="522"/>
      <c r="N862" s="523"/>
    </row>
    <row r="863" spans="2:14" ht="12.75">
      <c r="B863" s="87">
        <v>843</v>
      </c>
      <c r="C863" s="313"/>
      <c r="D863" s="313"/>
      <c r="E863" s="70"/>
      <c r="F863" s="70"/>
      <c r="G863" s="70"/>
      <c r="H863" s="70"/>
      <c r="I863" s="70"/>
      <c r="J863" s="70"/>
      <c r="K863" s="520"/>
      <c r="L863" s="520"/>
      <c r="M863" s="520"/>
      <c r="N863" s="521"/>
    </row>
    <row r="864" spans="2:14" ht="12.75">
      <c r="B864" s="16">
        <v>844</v>
      </c>
      <c r="C864" s="306"/>
      <c r="D864" s="307"/>
      <c r="E864" s="85"/>
      <c r="F864" s="85"/>
      <c r="G864" s="85"/>
      <c r="H864" s="85"/>
      <c r="I864" s="85"/>
      <c r="J864" s="85"/>
      <c r="K864" s="522"/>
      <c r="L864" s="522"/>
      <c r="M864" s="522"/>
      <c r="N864" s="523"/>
    </row>
    <row r="865" spans="2:14" ht="12.75">
      <c r="B865" s="87">
        <v>845</v>
      </c>
      <c r="C865" s="313"/>
      <c r="D865" s="313"/>
      <c r="E865" s="70"/>
      <c r="F865" s="70"/>
      <c r="G865" s="70"/>
      <c r="H865" s="70"/>
      <c r="I865" s="70"/>
      <c r="J865" s="70"/>
      <c r="K865" s="520"/>
      <c r="L865" s="520"/>
      <c r="M865" s="520"/>
      <c r="N865" s="521"/>
    </row>
    <row r="866" spans="2:14" ht="12.75">
      <c r="B866" s="16">
        <v>846</v>
      </c>
      <c r="C866" s="306"/>
      <c r="D866" s="307"/>
      <c r="E866" s="85"/>
      <c r="F866" s="85"/>
      <c r="G866" s="85"/>
      <c r="H866" s="85"/>
      <c r="I866" s="85"/>
      <c r="J866" s="85"/>
      <c r="K866" s="522"/>
      <c r="L866" s="522"/>
      <c r="M866" s="522"/>
      <c r="N866" s="523"/>
    </row>
    <row r="867" spans="2:14" ht="12.75">
      <c r="B867" s="87">
        <v>847</v>
      </c>
      <c r="C867" s="313"/>
      <c r="D867" s="313"/>
      <c r="E867" s="70"/>
      <c r="F867" s="70"/>
      <c r="G867" s="70"/>
      <c r="H867" s="70"/>
      <c r="I867" s="70"/>
      <c r="J867" s="70"/>
      <c r="K867" s="520"/>
      <c r="L867" s="520"/>
      <c r="M867" s="520"/>
      <c r="N867" s="521"/>
    </row>
    <row r="868" spans="2:14" ht="12.75">
      <c r="B868" s="16">
        <v>848</v>
      </c>
      <c r="C868" s="306"/>
      <c r="D868" s="307"/>
      <c r="E868" s="85"/>
      <c r="F868" s="85"/>
      <c r="G868" s="85"/>
      <c r="H868" s="85"/>
      <c r="I868" s="85"/>
      <c r="J868" s="85"/>
      <c r="K868" s="522"/>
      <c r="L868" s="522"/>
      <c r="M868" s="522"/>
      <c r="N868" s="523"/>
    </row>
    <row r="869" spans="2:14" ht="12.75">
      <c r="B869" s="87">
        <v>849</v>
      </c>
      <c r="C869" s="313"/>
      <c r="D869" s="313"/>
      <c r="E869" s="70"/>
      <c r="F869" s="70"/>
      <c r="G869" s="70"/>
      <c r="H869" s="70"/>
      <c r="I869" s="70"/>
      <c r="J869" s="70"/>
      <c r="K869" s="520"/>
      <c r="L869" s="520"/>
      <c r="M869" s="520"/>
      <c r="N869" s="521"/>
    </row>
    <row r="870" spans="2:14" ht="12.75">
      <c r="B870" s="16">
        <v>850</v>
      </c>
      <c r="C870" s="306"/>
      <c r="D870" s="307"/>
      <c r="E870" s="85"/>
      <c r="F870" s="85"/>
      <c r="G870" s="85"/>
      <c r="H870" s="85"/>
      <c r="I870" s="85"/>
      <c r="J870" s="85"/>
      <c r="K870" s="522"/>
      <c r="L870" s="522"/>
      <c r="M870" s="522"/>
      <c r="N870" s="523"/>
    </row>
    <row r="871" spans="2:14" ht="12.75">
      <c r="B871" s="87">
        <v>851</v>
      </c>
      <c r="C871" s="313"/>
      <c r="D871" s="313"/>
      <c r="E871" s="70"/>
      <c r="F871" s="70"/>
      <c r="G871" s="70"/>
      <c r="H871" s="70"/>
      <c r="I871" s="70"/>
      <c r="J871" s="70"/>
      <c r="K871" s="520"/>
      <c r="L871" s="520"/>
      <c r="M871" s="520"/>
      <c r="N871" s="521"/>
    </row>
    <row r="872" spans="2:14" ht="12.75">
      <c r="B872" s="16">
        <v>852</v>
      </c>
      <c r="C872" s="306"/>
      <c r="D872" s="307"/>
      <c r="E872" s="85"/>
      <c r="F872" s="85"/>
      <c r="G872" s="85"/>
      <c r="H872" s="85"/>
      <c r="I872" s="85"/>
      <c r="J872" s="85"/>
      <c r="K872" s="522"/>
      <c r="L872" s="522"/>
      <c r="M872" s="522"/>
      <c r="N872" s="523"/>
    </row>
    <row r="873" spans="2:14" ht="12.75">
      <c r="B873" s="87">
        <v>853</v>
      </c>
      <c r="C873" s="313"/>
      <c r="D873" s="313"/>
      <c r="E873" s="70"/>
      <c r="F873" s="70"/>
      <c r="G873" s="70"/>
      <c r="H873" s="70"/>
      <c r="I873" s="70"/>
      <c r="J873" s="70"/>
      <c r="K873" s="520"/>
      <c r="L873" s="520"/>
      <c r="M873" s="520"/>
      <c r="N873" s="521"/>
    </row>
    <row r="874" spans="2:14" ht="12.75">
      <c r="B874" s="16">
        <v>854</v>
      </c>
      <c r="C874" s="306"/>
      <c r="D874" s="307"/>
      <c r="E874" s="85"/>
      <c r="F874" s="85"/>
      <c r="G874" s="85"/>
      <c r="H874" s="85"/>
      <c r="I874" s="85"/>
      <c r="J874" s="85"/>
      <c r="K874" s="522"/>
      <c r="L874" s="522"/>
      <c r="M874" s="522"/>
      <c r="N874" s="523"/>
    </row>
    <row r="875" spans="2:14" ht="12.75">
      <c r="B875" s="87">
        <v>855</v>
      </c>
      <c r="C875" s="313"/>
      <c r="D875" s="313"/>
      <c r="E875" s="70"/>
      <c r="F875" s="70"/>
      <c r="G875" s="70"/>
      <c r="H875" s="70"/>
      <c r="I875" s="70"/>
      <c r="J875" s="70"/>
      <c r="K875" s="520"/>
      <c r="L875" s="520"/>
      <c r="M875" s="520"/>
      <c r="N875" s="521"/>
    </row>
    <row r="876" spans="2:14" ht="12.75">
      <c r="B876" s="16">
        <v>856</v>
      </c>
      <c r="C876" s="306"/>
      <c r="D876" s="307"/>
      <c r="E876" s="85"/>
      <c r="F876" s="85"/>
      <c r="G876" s="85"/>
      <c r="H876" s="85"/>
      <c r="I876" s="85"/>
      <c r="J876" s="85"/>
      <c r="K876" s="522"/>
      <c r="L876" s="522"/>
      <c r="M876" s="522"/>
      <c r="N876" s="523"/>
    </row>
    <row r="877" spans="2:14" ht="12.75">
      <c r="B877" s="87">
        <v>857</v>
      </c>
      <c r="C877" s="313"/>
      <c r="D877" s="313"/>
      <c r="E877" s="70"/>
      <c r="F877" s="70"/>
      <c r="G877" s="70"/>
      <c r="H877" s="70"/>
      <c r="I877" s="70"/>
      <c r="J877" s="70"/>
      <c r="K877" s="520"/>
      <c r="L877" s="520"/>
      <c r="M877" s="520"/>
      <c r="N877" s="521"/>
    </row>
    <row r="878" spans="2:14" ht="12.75">
      <c r="B878" s="16">
        <v>858</v>
      </c>
      <c r="C878" s="306"/>
      <c r="D878" s="307"/>
      <c r="E878" s="85"/>
      <c r="F878" s="85"/>
      <c r="G878" s="85"/>
      <c r="H878" s="85"/>
      <c r="I878" s="85"/>
      <c r="J878" s="85"/>
      <c r="K878" s="522"/>
      <c r="L878" s="522"/>
      <c r="M878" s="522"/>
      <c r="N878" s="523"/>
    </row>
    <row r="879" spans="2:14" ht="12.75">
      <c r="B879" s="87">
        <v>859</v>
      </c>
      <c r="C879" s="313"/>
      <c r="D879" s="313"/>
      <c r="E879" s="70"/>
      <c r="F879" s="70"/>
      <c r="G879" s="70"/>
      <c r="H879" s="70"/>
      <c r="I879" s="70"/>
      <c r="J879" s="70"/>
      <c r="K879" s="520"/>
      <c r="L879" s="520"/>
      <c r="M879" s="520"/>
      <c r="N879" s="521"/>
    </row>
    <row r="880" spans="2:14" ht="12.75">
      <c r="B880" s="16">
        <v>860</v>
      </c>
      <c r="C880" s="306"/>
      <c r="D880" s="307"/>
      <c r="E880" s="85"/>
      <c r="F880" s="85"/>
      <c r="G880" s="85"/>
      <c r="H880" s="85"/>
      <c r="I880" s="85"/>
      <c r="J880" s="85"/>
      <c r="K880" s="522"/>
      <c r="L880" s="522"/>
      <c r="M880" s="522"/>
      <c r="N880" s="523"/>
    </row>
    <row r="881" spans="2:14" ht="12.75">
      <c r="B881" s="87">
        <v>861</v>
      </c>
      <c r="C881" s="313"/>
      <c r="D881" s="313"/>
      <c r="E881" s="70"/>
      <c r="F881" s="70"/>
      <c r="G881" s="70"/>
      <c r="H881" s="70"/>
      <c r="I881" s="70"/>
      <c r="J881" s="70"/>
      <c r="K881" s="520"/>
      <c r="L881" s="520"/>
      <c r="M881" s="520"/>
      <c r="N881" s="521"/>
    </row>
    <row r="882" spans="2:14" ht="12.75">
      <c r="B882" s="16">
        <v>862</v>
      </c>
      <c r="C882" s="306"/>
      <c r="D882" s="307"/>
      <c r="E882" s="85"/>
      <c r="F882" s="85"/>
      <c r="G882" s="85"/>
      <c r="H882" s="85"/>
      <c r="I882" s="85"/>
      <c r="J882" s="85"/>
      <c r="K882" s="522"/>
      <c r="L882" s="522"/>
      <c r="M882" s="522"/>
      <c r="N882" s="523"/>
    </row>
    <row r="883" spans="2:14" ht="12.75">
      <c r="B883" s="87">
        <v>863</v>
      </c>
      <c r="C883" s="313"/>
      <c r="D883" s="313"/>
      <c r="E883" s="70"/>
      <c r="F883" s="70"/>
      <c r="G883" s="70"/>
      <c r="H883" s="70"/>
      <c r="I883" s="70"/>
      <c r="J883" s="70"/>
      <c r="K883" s="520"/>
      <c r="L883" s="520"/>
      <c r="M883" s="520"/>
      <c r="N883" s="521"/>
    </row>
    <row r="884" spans="2:14" ht="12.75">
      <c r="B884" s="16">
        <v>864</v>
      </c>
      <c r="C884" s="306"/>
      <c r="D884" s="307"/>
      <c r="E884" s="85"/>
      <c r="F884" s="85"/>
      <c r="G884" s="85"/>
      <c r="H884" s="85"/>
      <c r="I884" s="85"/>
      <c r="J884" s="85"/>
      <c r="K884" s="522"/>
      <c r="L884" s="522"/>
      <c r="M884" s="522"/>
      <c r="N884" s="523"/>
    </row>
    <row r="885" spans="2:14" ht="12.75">
      <c r="B885" s="87">
        <v>865</v>
      </c>
      <c r="C885" s="313"/>
      <c r="D885" s="313"/>
      <c r="E885" s="70"/>
      <c r="F885" s="70"/>
      <c r="G885" s="70"/>
      <c r="H885" s="70"/>
      <c r="I885" s="70"/>
      <c r="J885" s="70"/>
      <c r="K885" s="520"/>
      <c r="L885" s="520"/>
      <c r="M885" s="520"/>
      <c r="N885" s="521"/>
    </row>
    <row r="886" spans="2:14" ht="12.75">
      <c r="B886" s="16">
        <v>866</v>
      </c>
      <c r="C886" s="306"/>
      <c r="D886" s="307"/>
      <c r="E886" s="85"/>
      <c r="F886" s="85"/>
      <c r="G886" s="85"/>
      <c r="H886" s="85"/>
      <c r="I886" s="85"/>
      <c r="J886" s="85"/>
      <c r="K886" s="522"/>
      <c r="L886" s="522"/>
      <c r="M886" s="522"/>
      <c r="N886" s="523"/>
    </row>
    <row r="887" spans="2:14" ht="12.75">
      <c r="B887" s="87">
        <v>867</v>
      </c>
      <c r="C887" s="313"/>
      <c r="D887" s="313"/>
      <c r="E887" s="70"/>
      <c r="F887" s="70"/>
      <c r="G887" s="70"/>
      <c r="H887" s="70"/>
      <c r="I887" s="70"/>
      <c r="J887" s="70"/>
      <c r="K887" s="520"/>
      <c r="L887" s="520"/>
      <c r="M887" s="520"/>
      <c r="N887" s="521"/>
    </row>
    <row r="888" spans="2:14" ht="12.75">
      <c r="B888" s="16">
        <v>868</v>
      </c>
      <c r="C888" s="306"/>
      <c r="D888" s="307"/>
      <c r="E888" s="85"/>
      <c r="F888" s="85"/>
      <c r="G888" s="85"/>
      <c r="H888" s="85"/>
      <c r="I888" s="85"/>
      <c r="J888" s="85"/>
      <c r="K888" s="522"/>
      <c r="L888" s="522"/>
      <c r="M888" s="522"/>
      <c r="N888" s="523"/>
    </row>
    <row r="889" spans="2:14" ht="12.75">
      <c r="B889" s="87">
        <v>869</v>
      </c>
      <c r="C889" s="313"/>
      <c r="D889" s="313"/>
      <c r="E889" s="70"/>
      <c r="F889" s="70"/>
      <c r="G889" s="70"/>
      <c r="H889" s="70"/>
      <c r="I889" s="70"/>
      <c r="J889" s="70"/>
      <c r="K889" s="520"/>
      <c r="L889" s="520"/>
      <c r="M889" s="520"/>
      <c r="N889" s="521"/>
    </row>
    <row r="890" spans="2:14" ht="12.75">
      <c r="B890" s="16">
        <v>870</v>
      </c>
      <c r="C890" s="306"/>
      <c r="D890" s="307"/>
      <c r="E890" s="85"/>
      <c r="F890" s="85"/>
      <c r="G890" s="85"/>
      <c r="H890" s="85"/>
      <c r="I890" s="85"/>
      <c r="J890" s="85"/>
      <c r="K890" s="522"/>
      <c r="L890" s="522"/>
      <c r="M890" s="522"/>
      <c r="N890" s="523"/>
    </row>
    <row r="891" spans="2:14" ht="12.75">
      <c r="B891" s="87">
        <v>871</v>
      </c>
      <c r="C891" s="313"/>
      <c r="D891" s="313"/>
      <c r="E891" s="70"/>
      <c r="F891" s="70"/>
      <c r="G891" s="70"/>
      <c r="H891" s="70"/>
      <c r="I891" s="70"/>
      <c r="J891" s="70"/>
      <c r="K891" s="520"/>
      <c r="L891" s="520"/>
      <c r="M891" s="520"/>
      <c r="N891" s="521"/>
    </row>
    <row r="892" spans="2:14" ht="12.75">
      <c r="B892" s="16">
        <v>872</v>
      </c>
      <c r="C892" s="306"/>
      <c r="D892" s="307"/>
      <c r="E892" s="85"/>
      <c r="F892" s="85"/>
      <c r="G892" s="85"/>
      <c r="H892" s="85"/>
      <c r="I892" s="85"/>
      <c r="J892" s="85"/>
      <c r="K892" s="522"/>
      <c r="L892" s="522"/>
      <c r="M892" s="522"/>
      <c r="N892" s="523"/>
    </row>
    <row r="893" spans="2:14" ht="12.75">
      <c r="B893" s="87">
        <v>873</v>
      </c>
      <c r="C893" s="313"/>
      <c r="D893" s="313"/>
      <c r="E893" s="70"/>
      <c r="F893" s="70"/>
      <c r="G893" s="70"/>
      <c r="H893" s="70"/>
      <c r="I893" s="70"/>
      <c r="J893" s="70"/>
      <c r="K893" s="520"/>
      <c r="L893" s="520"/>
      <c r="M893" s="520"/>
      <c r="N893" s="521"/>
    </row>
    <row r="894" spans="2:14" ht="12.75">
      <c r="B894" s="16">
        <v>874</v>
      </c>
      <c r="C894" s="306"/>
      <c r="D894" s="307"/>
      <c r="E894" s="85"/>
      <c r="F894" s="85"/>
      <c r="G894" s="85"/>
      <c r="H894" s="85"/>
      <c r="I894" s="85"/>
      <c r="J894" s="85"/>
      <c r="K894" s="522"/>
      <c r="L894" s="522"/>
      <c r="M894" s="522"/>
      <c r="N894" s="523"/>
    </row>
    <row r="895" spans="2:14" ht="12.75">
      <c r="B895" s="87">
        <v>875</v>
      </c>
      <c r="C895" s="313"/>
      <c r="D895" s="313"/>
      <c r="E895" s="70"/>
      <c r="F895" s="70"/>
      <c r="G895" s="70"/>
      <c r="H895" s="70"/>
      <c r="I895" s="70"/>
      <c r="J895" s="70"/>
      <c r="K895" s="520"/>
      <c r="L895" s="520"/>
      <c r="M895" s="520"/>
      <c r="N895" s="521"/>
    </row>
    <row r="896" spans="2:14" ht="12.75">
      <c r="B896" s="16">
        <v>876</v>
      </c>
      <c r="C896" s="306"/>
      <c r="D896" s="307"/>
      <c r="E896" s="85"/>
      <c r="F896" s="85"/>
      <c r="G896" s="85"/>
      <c r="H896" s="85"/>
      <c r="I896" s="85"/>
      <c r="J896" s="85"/>
      <c r="K896" s="522"/>
      <c r="L896" s="522"/>
      <c r="M896" s="522"/>
      <c r="N896" s="523"/>
    </row>
    <row r="897" spans="2:14" ht="12.75">
      <c r="B897" s="87">
        <v>877</v>
      </c>
      <c r="C897" s="313"/>
      <c r="D897" s="313"/>
      <c r="E897" s="70"/>
      <c r="F897" s="70"/>
      <c r="G897" s="70"/>
      <c r="H897" s="70"/>
      <c r="I897" s="70"/>
      <c r="J897" s="70"/>
      <c r="K897" s="520"/>
      <c r="L897" s="520"/>
      <c r="M897" s="520"/>
      <c r="N897" s="521"/>
    </row>
    <row r="898" spans="2:14" ht="12.75">
      <c r="B898" s="16">
        <v>878</v>
      </c>
      <c r="C898" s="306"/>
      <c r="D898" s="307"/>
      <c r="E898" s="85"/>
      <c r="F898" s="85"/>
      <c r="G898" s="85"/>
      <c r="H898" s="85"/>
      <c r="I898" s="85"/>
      <c r="J898" s="85"/>
      <c r="K898" s="522"/>
      <c r="L898" s="522"/>
      <c r="M898" s="522"/>
      <c r="N898" s="523"/>
    </row>
    <row r="899" spans="2:14" ht="12.75">
      <c r="B899" s="87">
        <v>879</v>
      </c>
      <c r="C899" s="313"/>
      <c r="D899" s="313"/>
      <c r="E899" s="70"/>
      <c r="F899" s="70"/>
      <c r="G899" s="70"/>
      <c r="H899" s="70"/>
      <c r="I899" s="70"/>
      <c r="J899" s="70"/>
      <c r="K899" s="520"/>
      <c r="L899" s="520"/>
      <c r="M899" s="520"/>
      <c r="N899" s="521"/>
    </row>
    <row r="900" spans="2:14" ht="12.75">
      <c r="B900" s="16">
        <v>880</v>
      </c>
      <c r="C900" s="306"/>
      <c r="D900" s="307"/>
      <c r="E900" s="85"/>
      <c r="F900" s="85"/>
      <c r="G900" s="85"/>
      <c r="H900" s="85"/>
      <c r="I900" s="85"/>
      <c r="J900" s="85"/>
      <c r="K900" s="522"/>
      <c r="L900" s="522"/>
      <c r="M900" s="522"/>
      <c r="N900" s="523"/>
    </row>
    <row r="901" spans="2:14" ht="12.75">
      <c r="B901" s="87">
        <v>881</v>
      </c>
      <c r="C901" s="313"/>
      <c r="D901" s="313"/>
      <c r="E901" s="70"/>
      <c r="F901" s="70"/>
      <c r="G901" s="70"/>
      <c r="H901" s="70"/>
      <c r="I901" s="70"/>
      <c r="J901" s="70"/>
      <c r="K901" s="520"/>
      <c r="L901" s="520"/>
      <c r="M901" s="520"/>
      <c r="N901" s="521"/>
    </row>
    <row r="902" spans="2:14" ht="12.75">
      <c r="B902" s="16">
        <v>882</v>
      </c>
      <c r="C902" s="306"/>
      <c r="D902" s="307"/>
      <c r="E902" s="85"/>
      <c r="F902" s="85"/>
      <c r="G902" s="85"/>
      <c r="H902" s="85"/>
      <c r="I902" s="85"/>
      <c r="J902" s="85"/>
      <c r="K902" s="522"/>
      <c r="L902" s="522"/>
      <c r="M902" s="522"/>
      <c r="N902" s="523"/>
    </row>
    <row r="903" spans="2:14" ht="12.75">
      <c r="B903" s="87">
        <v>883</v>
      </c>
      <c r="C903" s="313"/>
      <c r="D903" s="313"/>
      <c r="E903" s="70"/>
      <c r="F903" s="70"/>
      <c r="G903" s="70"/>
      <c r="H903" s="70"/>
      <c r="I903" s="70"/>
      <c r="J903" s="70"/>
      <c r="K903" s="520"/>
      <c r="L903" s="520"/>
      <c r="M903" s="520"/>
      <c r="N903" s="521"/>
    </row>
    <row r="904" spans="2:14" ht="12.75">
      <c r="B904" s="16">
        <v>884</v>
      </c>
      <c r="C904" s="306"/>
      <c r="D904" s="307"/>
      <c r="E904" s="85"/>
      <c r="F904" s="85"/>
      <c r="G904" s="85"/>
      <c r="H904" s="85"/>
      <c r="I904" s="85"/>
      <c r="J904" s="85"/>
      <c r="K904" s="522"/>
      <c r="L904" s="522"/>
      <c r="M904" s="522"/>
      <c r="N904" s="523"/>
    </row>
    <row r="905" spans="2:14" ht="12.75">
      <c r="B905" s="87">
        <v>885</v>
      </c>
      <c r="C905" s="313"/>
      <c r="D905" s="313"/>
      <c r="E905" s="70"/>
      <c r="F905" s="70"/>
      <c r="G905" s="70"/>
      <c r="H905" s="70"/>
      <c r="I905" s="70"/>
      <c r="J905" s="70"/>
      <c r="K905" s="520"/>
      <c r="L905" s="520"/>
      <c r="M905" s="520"/>
      <c r="N905" s="521"/>
    </row>
    <row r="906" spans="2:14" ht="12.75">
      <c r="B906" s="16">
        <v>886</v>
      </c>
      <c r="C906" s="306"/>
      <c r="D906" s="307"/>
      <c r="E906" s="85"/>
      <c r="F906" s="85"/>
      <c r="G906" s="85"/>
      <c r="H906" s="85"/>
      <c r="I906" s="85"/>
      <c r="J906" s="85"/>
      <c r="K906" s="522"/>
      <c r="L906" s="522"/>
      <c r="M906" s="522"/>
      <c r="N906" s="523"/>
    </row>
    <row r="907" spans="2:14" ht="12.75">
      <c r="B907" s="87">
        <v>887</v>
      </c>
      <c r="C907" s="313"/>
      <c r="D907" s="313"/>
      <c r="E907" s="70"/>
      <c r="F907" s="70"/>
      <c r="G907" s="70"/>
      <c r="H907" s="70"/>
      <c r="I907" s="70"/>
      <c r="J907" s="70"/>
      <c r="K907" s="520"/>
      <c r="L907" s="520"/>
      <c r="M907" s="520"/>
      <c r="N907" s="521"/>
    </row>
    <row r="908" spans="2:14" ht="12.75">
      <c r="B908" s="16">
        <v>888</v>
      </c>
      <c r="C908" s="306"/>
      <c r="D908" s="307"/>
      <c r="E908" s="85"/>
      <c r="F908" s="85"/>
      <c r="G908" s="85"/>
      <c r="H908" s="85"/>
      <c r="I908" s="85"/>
      <c r="J908" s="85"/>
      <c r="K908" s="522"/>
      <c r="L908" s="522"/>
      <c r="M908" s="522"/>
      <c r="N908" s="523"/>
    </row>
    <row r="909" spans="2:14" ht="12.75">
      <c r="B909" s="87">
        <v>889</v>
      </c>
      <c r="C909" s="313"/>
      <c r="D909" s="313"/>
      <c r="E909" s="70"/>
      <c r="F909" s="70"/>
      <c r="G909" s="70"/>
      <c r="H909" s="70"/>
      <c r="I909" s="70"/>
      <c r="J909" s="70"/>
      <c r="K909" s="520"/>
      <c r="L909" s="520"/>
      <c r="M909" s="520"/>
      <c r="N909" s="521"/>
    </row>
    <row r="910" spans="2:14" ht="12.75">
      <c r="B910" s="16">
        <v>890</v>
      </c>
      <c r="C910" s="306"/>
      <c r="D910" s="307"/>
      <c r="E910" s="85"/>
      <c r="F910" s="85"/>
      <c r="G910" s="85"/>
      <c r="H910" s="85"/>
      <c r="I910" s="85"/>
      <c r="J910" s="85"/>
      <c r="K910" s="522"/>
      <c r="L910" s="522"/>
      <c r="M910" s="522"/>
      <c r="N910" s="523"/>
    </row>
    <row r="911" spans="2:14" ht="12.75">
      <c r="B911" s="87">
        <v>891</v>
      </c>
      <c r="C911" s="313"/>
      <c r="D911" s="313"/>
      <c r="E911" s="70"/>
      <c r="F911" s="70"/>
      <c r="G911" s="70"/>
      <c r="H911" s="70"/>
      <c r="I911" s="70"/>
      <c r="J911" s="70"/>
      <c r="K911" s="520"/>
      <c r="L911" s="520"/>
      <c r="M911" s="520"/>
      <c r="N911" s="521"/>
    </row>
    <row r="912" spans="2:14" ht="12.75">
      <c r="B912" s="16">
        <v>892</v>
      </c>
      <c r="C912" s="306"/>
      <c r="D912" s="307"/>
      <c r="E912" s="85"/>
      <c r="F912" s="85"/>
      <c r="G912" s="85"/>
      <c r="H912" s="85"/>
      <c r="I912" s="85"/>
      <c r="J912" s="85"/>
      <c r="K912" s="522"/>
      <c r="L912" s="522"/>
      <c r="M912" s="522"/>
      <c r="N912" s="523"/>
    </row>
    <row r="913" spans="2:14" ht="12.75">
      <c r="B913" s="87">
        <v>893</v>
      </c>
      <c r="C913" s="313"/>
      <c r="D913" s="313"/>
      <c r="E913" s="70"/>
      <c r="F913" s="70"/>
      <c r="G913" s="70"/>
      <c r="H913" s="70"/>
      <c r="I913" s="70"/>
      <c r="J913" s="70"/>
      <c r="K913" s="520"/>
      <c r="L913" s="520"/>
      <c r="M913" s="520"/>
      <c r="N913" s="521"/>
    </row>
    <row r="914" spans="2:14" ht="12.75">
      <c r="B914" s="16">
        <v>894</v>
      </c>
      <c r="C914" s="306"/>
      <c r="D914" s="307"/>
      <c r="E914" s="85"/>
      <c r="F914" s="85"/>
      <c r="G914" s="85"/>
      <c r="H914" s="85"/>
      <c r="I914" s="85"/>
      <c r="J914" s="85"/>
      <c r="K914" s="522"/>
      <c r="L914" s="522"/>
      <c r="M914" s="522"/>
      <c r="N914" s="523"/>
    </row>
    <row r="915" spans="2:14" ht="12.75">
      <c r="B915" s="87">
        <v>895</v>
      </c>
      <c r="C915" s="313"/>
      <c r="D915" s="313"/>
      <c r="E915" s="70"/>
      <c r="F915" s="70"/>
      <c r="G915" s="70"/>
      <c r="H915" s="70"/>
      <c r="I915" s="70"/>
      <c r="J915" s="70"/>
      <c r="K915" s="520"/>
      <c r="L915" s="520"/>
      <c r="M915" s="520"/>
      <c r="N915" s="521"/>
    </row>
    <row r="916" spans="2:14" ht="12.75">
      <c r="B916" s="16">
        <v>896</v>
      </c>
      <c r="C916" s="306"/>
      <c r="D916" s="307"/>
      <c r="E916" s="85"/>
      <c r="F916" s="85"/>
      <c r="G916" s="85"/>
      <c r="H916" s="85"/>
      <c r="I916" s="85"/>
      <c r="J916" s="85"/>
      <c r="K916" s="522"/>
      <c r="L916" s="522"/>
      <c r="M916" s="522"/>
      <c r="N916" s="523"/>
    </row>
    <row r="917" spans="2:14" ht="12.75">
      <c r="B917" s="87">
        <v>897</v>
      </c>
      <c r="C917" s="313"/>
      <c r="D917" s="313"/>
      <c r="E917" s="70"/>
      <c r="F917" s="70"/>
      <c r="G917" s="70"/>
      <c r="H917" s="70"/>
      <c r="I917" s="70"/>
      <c r="J917" s="70"/>
      <c r="K917" s="520"/>
      <c r="L917" s="520"/>
      <c r="M917" s="520"/>
      <c r="N917" s="521"/>
    </row>
    <row r="918" spans="2:14" ht="12.75">
      <c r="B918" s="16">
        <v>898</v>
      </c>
      <c r="C918" s="306"/>
      <c r="D918" s="307"/>
      <c r="E918" s="85"/>
      <c r="F918" s="85"/>
      <c r="G918" s="85"/>
      <c r="H918" s="85"/>
      <c r="I918" s="85"/>
      <c r="J918" s="85"/>
      <c r="K918" s="522"/>
      <c r="L918" s="522"/>
      <c r="M918" s="522"/>
      <c r="N918" s="523"/>
    </row>
    <row r="919" spans="2:14" ht="12.75">
      <c r="B919" s="87">
        <v>899</v>
      </c>
      <c r="C919" s="313"/>
      <c r="D919" s="313"/>
      <c r="E919" s="70"/>
      <c r="F919" s="70"/>
      <c r="G919" s="70"/>
      <c r="H919" s="70"/>
      <c r="I919" s="70"/>
      <c r="J919" s="70"/>
      <c r="K919" s="520"/>
      <c r="L919" s="520"/>
      <c r="M919" s="520"/>
      <c r="N919" s="521"/>
    </row>
    <row r="920" spans="2:14" ht="12.75">
      <c r="B920" s="16">
        <v>900</v>
      </c>
      <c r="C920" s="306"/>
      <c r="D920" s="307"/>
      <c r="E920" s="85"/>
      <c r="F920" s="85"/>
      <c r="G920" s="85"/>
      <c r="H920" s="85"/>
      <c r="I920" s="85"/>
      <c r="J920" s="85"/>
      <c r="K920" s="522"/>
      <c r="L920" s="522"/>
      <c r="M920" s="522"/>
      <c r="N920" s="523"/>
    </row>
    <row r="921" spans="2:14" ht="12.75">
      <c r="B921" s="87">
        <v>901</v>
      </c>
      <c r="C921" s="313"/>
      <c r="D921" s="313"/>
      <c r="E921" s="70"/>
      <c r="F921" s="70"/>
      <c r="G921" s="70"/>
      <c r="H921" s="70"/>
      <c r="I921" s="70"/>
      <c r="J921" s="70"/>
      <c r="K921" s="520"/>
      <c r="L921" s="520"/>
      <c r="M921" s="520"/>
      <c r="N921" s="521"/>
    </row>
    <row r="922" spans="2:14" ht="12.75">
      <c r="B922" s="16">
        <v>902</v>
      </c>
      <c r="C922" s="306"/>
      <c r="D922" s="307"/>
      <c r="E922" s="85"/>
      <c r="F922" s="85"/>
      <c r="G922" s="85"/>
      <c r="H922" s="85"/>
      <c r="I922" s="85"/>
      <c r="J922" s="85"/>
      <c r="K922" s="522"/>
      <c r="L922" s="522"/>
      <c r="M922" s="522"/>
      <c r="N922" s="523"/>
    </row>
    <row r="923" spans="2:14" ht="12.75">
      <c r="B923" s="87">
        <v>903</v>
      </c>
      <c r="C923" s="313"/>
      <c r="D923" s="313"/>
      <c r="E923" s="70"/>
      <c r="F923" s="70"/>
      <c r="G923" s="70"/>
      <c r="H923" s="70"/>
      <c r="I923" s="70"/>
      <c r="J923" s="70"/>
      <c r="K923" s="520"/>
      <c r="L923" s="520"/>
      <c r="M923" s="520"/>
      <c r="N923" s="521"/>
    </row>
    <row r="924" spans="2:14" ht="12.75">
      <c r="B924" s="16">
        <v>904</v>
      </c>
      <c r="C924" s="306"/>
      <c r="D924" s="307"/>
      <c r="E924" s="85"/>
      <c r="F924" s="85"/>
      <c r="G924" s="85"/>
      <c r="H924" s="85"/>
      <c r="I924" s="85"/>
      <c r="J924" s="85"/>
      <c r="K924" s="522"/>
      <c r="L924" s="522"/>
      <c r="M924" s="522"/>
      <c r="N924" s="523"/>
    </row>
    <row r="925" spans="2:14" ht="12.75">
      <c r="B925" s="87">
        <v>905</v>
      </c>
      <c r="C925" s="313"/>
      <c r="D925" s="313"/>
      <c r="E925" s="70"/>
      <c r="F925" s="70"/>
      <c r="G925" s="70"/>
      <c r="H925" s="70"/>
      <c r="I925" s="70"/>
      <c r="J925" s="70"/>
      <c r="K925" s="520"/>
      <c r="L925" s="520"/>
      <c r="M925" s="520"/>
      <c r="N925" s="521"/>
    </row>
    <row r="926" spans="2:14" ht="12.75">
      <c r="B926" s="16">
        <v>906</v>
      </c>
      <c r="C926" s="306"/>
      <c r="D926" s="307"/>
      <c r="E926" s="85"/>
      <c r="F926" s="85"/>
      <c r="G926" s="85"/>
      <c r="H926" s="85"/>
      <c r="I926" s="85"/>
      <c r="J926" s="85"/>
      <c r="K926" s="522"/>
      <c r="L926" s="522"/>
      <c r="M926" s="522"/>
      <c r="N926" s="523"/>
    </row>
    <row r="927" spans="2:14" ht="12.75">
      <c r="B927" s="87">
        <v>907</v>
      </c>
      <c r="C927" s="313"/>
      <c r="D927" s="313"/>
      <c r="E927" s="70"/>
      <c r="F927" s="70"/>
      <c r="G927" s="70"/>
      <c r="H927" s="70"/>
      <c r="I927" s="70"/>
      <c r="J927" s="70"/>
      <c r="K927" s="520"/>
      <c r="L927" s="520"/>
      <c r="M927" s="520"/>
      <c r="N927" s="521"/>
    </row>
    <row r="928" spans="2:14" ht="12.75">
      <c r="B928" s="16">
        <v>908</v>
      </c>
      <c r="C928" s="306"/>
      <c r="D928" s="307"/>
      <c r="E928" s="85"/>
      <c r="F928" s="85"/>
      <c r="G928" s="85"/>
      <c r="H928" s="85"/>
      <c r="I928" s="85"/>
      <c r="J928" s="85"/>
      <c r="K928" s="522"/>
      <c r="L928" s="522"/>
      <c r="M928" s="522"/>
      <c r="N928" s="523"/>
    </row>
    <row r="929" spans="2:14" ht="12.75">
      <c r="B929" s="87">
        <v>909</v>
      </c>
      <c r="C929" s="313"/>
      <c r="D929" s="313"/>
      <c r="E929" s="70"/>
      <c r="F929" s="70"/>
      <c r="G929" s="70"/>
      <c r="H929" s="70"/>
      <c r="I929" s="70"/>
      <c r="J929" s="70"/>
      <c r="K929" s="520"/>
      <c r="L929" s="520"/>
      <c r="M929" s="520"/>
      <c r="N929" s="521"/>
    </row>
    <row r="930" spans="2:14" ht="12.75">
      <c r="B930" s="16">
        <v>910</v>
      </c>
      <c r="C930" s="306"/>
      <c r="D930" s="307"/>
      <c r="E930" s="85"/>
      <c r="F930" s="85"/>
      <c r="G930" s="85"/>
      <c r="H930" s="85"/>
      <c r="I930" s="85"/>
      <c r="J930" s="85"/>
      <c r="K930" s="522"/>
      <c r="L930" s="522"/>
      <c r="M930" s="522"/>
      <c r="N930" s="523"/>
    </row>
    <row r="931" spans="2:14" ht="12.75">
      <c r="B931" s="87">
        <v>911</v>
      </c>
      <c r="C931" s="313"/>
      <c r="D931" s="313"/>
      <c r="E931" s="70"/>
      <c r="F931" s="70"/>
      <c r="G931" s="70"/>
      <c r="H931" s="70"/>
      <c r="I931" s="70"/>
      <c r="J931" s="70"/>
      <c r="K931" s="520"/>
      <c r="L931" s="520"/>
      <c r="M931" s="520"/>
      <c r="N931" s="521"/>
    </row>
    <row r="932" spans="2:14" ht="12.75">
      <c r="B932" s="16">
        <v>912</v>
      </c>
      <c r="C932" s="306"/>
      <c r="D932" s="307"/>
      <c r="E932" s="85"/>
      <c r="F932" s="85"/>
      <c r="G932" s="85"/>
      <c r="H932" s="85"/>
      <c r="I932" s="85"/>
      <c r="J932" s="85"/>
      <c r="K932" s="522"/>
      <c r="L932" s="522"/>
      <c r="M932" s="522"/>
      <c r="N932" s="523"/>
    </row>
    <row r="933" spans="2:14" ht="12.75">
      <c r="B933" s="87">
        <v>913</v>
      </c>
      <c r="C933" s="313"/>
      <c r="D933" s="313"/>
      <c r="E933" s="70"/>
      <c r="F933" s="70"/>
      <c r="G933" s="70"/>
      <c r="H933" s="70"/>
      <c r="I933" s="70"/>
      <c r="J933" s="70"/>
      <c r="K933" s="520"/>
      <c r="L933" s="520"/>
      <c r="M933" s="520"/>
      <c r="N933" s="521"/>
    </row>
    <row r="934" spans="2:14" ht="12.75">
      <c r="B934" s="16">
        <v>914</v>
      </c>
      <c r="C934" s="306"/>
      <c r="D934" s="307"/>
      <c r="E934" s="85"/>
      <c r="F934" s="85"/>
      <c r="G934" s="85"/>
      <c r="H934" s="85"/>
      <c r="I934" s="85"/>
      <c r="J934" s="85"/>
      <c r="K934" s="522"/>
      <c r="L934" s="522"/>
      <c r="M934" s="522"/>
      <c r="N934" s="523"/>
    </row>
    <row r="935" spans="2:14" ht="12.75">
      <c r="B935" s="87">
        <v>915</v>
      </c>
      <c r="C935" s="313"/>
      <c r="D935" s="313"/>
      <c r="E935" s="70"/>
      <c r="F935" s="70"/>
      <c r="G935" s="70"/>
      <c r="H935" s="70"/>
      <c r="I935" s="70"/>
      <c r="J935" s="70"/>
      <c r="K935" s="520"/>
      <c r="L935" s="520"/>
      <c r="M935" s="520"/>
      <c r="N935" s="521"/>
    </row>
    <row r="936" spans="2:14" ht="12.75">
      <c r="B936" s="16">
        <v>916</v>
      </c>
      <c r="C936" s="306"/>
      <c r="D936" s="307"/>
      <c r="E936" s="85"/>
      <c r="F936" s="85"/>
      <c r="G936" s="85"/>
      <c r="H936" s="85"/>
      <c r="I936" s="85"/>
      <c r="J936" s="85"/>
      <c r="K936" s="522"/>
      <c r="L936" s="522"/>
      <c r="M936" s="522"/>
      <c r="N936" s="523"/>
    </row>
    <row r="937" spans="2:14" ht="12.75">
      <c r="B937" s="87">
        <v>917</v>
      </c>
      <c r="C937" s="313"/>
      <c r="D937" s="313"/>
      <c r="E937" s="70"/>
      <c r="F937" s="70"/>
      <c r="G937" s="70"/>
      <c r="H937" s="70"/>
      <c r="I937" s="70"/>
      <c r="J937" s="70"/>
      <c r="K937" s="520"/>
      <c r="L937" s="520"/>
      <c r="M937" s="520"/>
      <c r="N937" s="521"/>
    </row>
    <row r="938" spans="2:14" ht="12.75">
      <c r="B938" s="16">
        <v>918</v>
      </c>
      <c r="C938" s="306"/>
      <c r="D938" s="307"/>
      <c r="E938" s="85"/>
      <c r="F938" s="85"/>
      <c r="G938" s="85"/>
      <c r="H938" s="85"/>
      <c r="I938" s="85"/>
      <c r="J938" s="85"/>
      <c r="K938" s="522"/>
      <c r="L938" s="522"/>
      <c r="M938" s="522"/>
      <c r="N938" s="523"/>
    </row>
    <row r="939" spans="2:14" ht="12.75">
      <c r="B939" s="87">
        <v>919</v>
      </c>
      <c r="C939" s="313"/>
      <c r="D939" s="313"/>
      <c r="E939" s="70"/>
      <c r="F939" s="70"/>
      <c r="G939" s="70"/>
      <c r="H939" s="70"/>
      <c r="I939" s="70"/>
      <c r="J939" s="70"/>
      <c r="K939" s="520"/>
      <c r="L939" s="520"/>
      <c r="M939" s="520"/>
      <c r="N939" s="521"/>
    </row>
    <row r="940" spans="2:14" ht="12.75">
      <c r="B940" s="16">
        <v>920</v>
      </c>
      <c r="C940" s="306"/>
      <c r="D940" s="307"/>
      <c r="E940" s="85"/>
      <c r="F940" s="85"/>
      <c r="G940" s="85"/>
      <c r="H940" s="85"/>
      <c r="I940" s="85"/>
      <c r="J940" s="85"/>
      <c r="K940" s="522"/>
      <c r="L940" s="522"/>
      <c r="M940" s="522"/>
      <c r="N940" s="523"/>
    </row>
    <row r="941" spans="2:14" ht="12.75">
      <c r="B941" s="87">
        <v>921</v>
      </c>
      <c r="C941" s="313"/>
      <c r="D941" s="313"/>
      <c r="E941" s="70"/>
      <c r="F941" s="70"/>
      <c r="G941" s="70"/>
      <c r="H941" s="70"/>
      <c r="I941" s="70"/>
      <c r="J941" s="70"/>
      <c r="K941" s="520"/>
      <c r="L941" s="520"/>
      <c r="M941" s="520"/>
      <c r="N941" s="521"/>
    </row>
    <row r="942" spans="2:14" ht="12.75">
      <c r="B942" s="16">
        <v>922</v>
      </c>
      <c r="C942" s="306"/>
      <c r="D942" s="307"/>
      <c r="E942" s="85"/>
      <c r="F942" s="85"/>
      <c r="G942" s="85"/>
      <c r="H942" s="85"/>
      <c r="I942" s="85"/>
      <c r="J942" s="85"/>
      <c r="K942" s="522"/>
      <c r="L942" s="522"/>
      <c r="M942" s="522"/>
      <c r="N942" s="523"/>
    </row>
    <row r="943" spans="2:14" ht="12.75">
      <c r="B943" s="87">
        <v>923</v>
      </c>
      <c r="C943" s="313"/>
      <c r="D943" s="313"/>
      <c r="E943" s="70"/>
      <c r="F943" s="70"/>
      <c r="G943" s="70"/>
      <c r="H943" s="70"/>
      <c r="I943" s="70"/>
      <c r="J943" s="70"/>
      <c r="K943" s="520"/>
      <c r="L943" s="520"/>
      <c r="M943" s="520"/>
      <c r="N943" s="521"/>
    </row>
    <row r="944" spans="2:14" ht="12.75">
      <c r="B944" s="16">
        <v>924</v>
      </c>
      <c r="C944" s="306"/>
      <c r="D944" s="307"/>
      <c r="E944" s="85"/>
      <c r="F944" s="85"/>
      <c r="G944" s="85"/>
      <c r="H944" s="85"/>
      <c r="I944" s="85"/>
      <c r="J944" s="85"/>
      <c r="K944" s="522"/>
      <c r="L944" s="522"/>
      <c r="M944" s="522"/>
      <c r="N944" s="523"/>
    </row>
    <row r="945" spans="2:14" ht="12.75">
      <c r="B945" s="87">
        <v>925</v>
      </c>
      <c r="C945" s="313"/>
      <c r="D945" s="313"/>
      <c r="E945" s="70"/>
      <c r="F945" s="70"/>
      <c r="G945" s="70"/>
      <c r="H945" s="70"/>
      <c r="I945" s="70"/>
      <c r="J945" s="70"/>
      <c r="K945" s="520"/>
      <c r="L945" s="520"/>
      <c r="M945" s="520"/>
      <c r="N945" s="521"/>
    </row>
    <row r="946" spans="2:14" ht="12.75">
      <c r="B946" s="16">
        <v>926</v>
      </c>
      <c r="C946" s="306"/>
      <c r="D946" s="307"/>
      <c r="E946" s="85"/>
      <c r="F946" s="85"/>
      <c r="G946" s="85"/>
      <c r="H946" s="85"/>
      <c r="I946" s="85"/>
      <c r="J946" s="85"/>
      <c r="K946" s="522"/>
      <c r="L946" s="522"/>
      <c r="M946" s="522"/>
      <c r="N946" s="523"/>
    </row>
    <row r="947" spans="2:14" ht="12.75">
      <c r="B947" s="87">
        <v>927</v>
      </c>
      <c r="C947" s="313"/>
      <c r="D947" s="313"/>
      <c r="E947" s="70"/>
      <c r="F947" s="70"/>
      <c r="G947" s="70"/>
      <c r="H947" s="70"/>
      <c r="I947" s="70"/>
      <c r="J947" s="70"/>
      <c r="K947" s="520"/>
      <c r="L947" s="520"/>
      <c r="M947" s="520"/>
      <c r="N947" s="521"/>
    </row>
    <row r="948" spans="2:14" ht="12.75">
      <c r="B948" s="16">
        <v>928</v>
      </c>
      <c r="C948" s="306"/>
      <c r="D948" s="307"/>
      <c r="E948" s="85"/>
      <c r="F948" s="85"/>
      <c r="G948" s="85"/>
      <c r="H948" s="85"/>
      <c r="I948" s="85"/>
      <c r="J948" s="85"/>
      <c r="K948" s="522"/>
      <c r="L948" s="522"/>
      <c r="M948" s="522"/>
      <c r="N948" s="523"/>
    </row>
    <row r="949" spans="2:14" ht="12.75">
      <c r="B949" s="87">
        <v>929</v>
      </c>
      <c r="C949" s="313"/>
      <c r="D949" s="313"/>
      <c r="E949" s="70"/>
      <c r="F949" s="70"/>
      <c r="G949" s="70"/>
      <c r="H949" s="70"/>
      <c r="I949" s="70"/>
      <c r="J949" s="70"/>
      <c r="K949" s="520"/>
      <c r="L949" s="520"/>
      <c r="M949" s="520"/>
      <c r="N949" s="521"/>
    </row>
    <row r="950" spans="2:14" ht="12.75">
      <c r="B950" s="16">
        <v>930</v>
      </c>
      <c r="C950" s="306"/>
      <c r="D950" s="307"/>
      <c r="E950" s="85"/>
      <c r="F950" s="85"/>
      <c r="G950" s="85"/>
      <c r="H950" s="85"/>
      <c r="I950" s="85"/>
      <c r="J950" s="85"/>
      <c r="K950" s="522"/>
      <c r="L950" s="522"/>
      <c r="M950" s="522"/>
      <c r="N950" s="523"/>
    </row>
    <row r="951" spans="2:14" ht="12.75">
      <c r="B951" s="87">
        <v>931</v>
      </c>
      <c r="C951" s="313"/>
      <c r="D951" s="313"/>
      <c r="E951" s="70"/>
      <c r="F951" s="70"/>
      <c r="G951" s="70"/>
      <c r="H951" s="70"/>
      <c r="I951" s="70"/>
      <c r="J951" s="70"/>
      <c r="K951" s="520"/>
      <c r="L951" s="520"/>
      <c r="M951" s="520"/>
      <c r="N951" s="521"/>
    </row>
    <row r="952" spans="2:14" ht="12.75">
      <c r="B952" s="16">
        <v>932</v>
      </c>
      <c r="C952" s="306"/>
      <c r="D952" s="307"/>
      <c r="E952" s="85"/>
      <c r="F952" s="85"/>
      <c r="G952" s="85"/>
      <c r="H952" s="85"/>
      <c r="I952" s="85"/>
      <c r="J952" s="85"/>
      <c r="K952" s="522"/>
      <c r="L952" s="522"/>
      <c r="M952" s="522"/>
      <c r="N952" s="523"/>
    </row>
    <row r="953" spans="2:14" ht="12.75">
      <c r="B953" s="87">
        <v>933</v>
      </c>
      <c r="C953" s="313"/>
      <c r="D953" s="313"/>
      <c r="E953" s="70"/>
      <c r="F953" s="70"/>
      <c r="G953" s="70"/>
      <c r="H953" s="70"/>
      <c r="I953" s="70"/>
      <c r="J953" s="70"/>
      <c r="K953" s="520"/>
      <c r="L953" s="520"/>
      <c r="M953" s="520"/>
      <c r="N953" s="521"/>
    </row>
    <row r="954" spans="2:14" ht="12.75">
      <c r="B954" s="16">
        <v>934</v>
      </c>
      <c r="C954" s="306"/>
      <c r="D954" s="307"/>
      <c r="E954" s="85"/>
      <c r="F954" s="85"/>
      <c r="G954" s="85"/>
      <c r="H954" s="85"/>
      <c r="I954" s="85"/>
      <c r="J954" s="85"/>
      <c r="K954" s="522"/>
      <c r="L954" s="522"/>
      <c r="M954" s="522"/>
      <c r="N954" s="523"/>
    </row>
    <row r="955" spans="2:14" ht="12.75">
      <c r="B955" s="87">
        <v>935</v>
      </c>
      <c r="C955" s="313"/>
      <c r="D955" s="313"/>
      <c r="E955" s="70"/>
      <c r="F955" s="70"/>
      <c r="G955" s="70"/>
      <c r="H955" s="70"/>
      <c r="I955" s="70"/>
      <c r="J955" s="70"/>
      <c r="K955" s="520"/>
      <c r="L955" s="520"/>
      <c r="M955" s="520"/>
      <c r="N955" s="521"/>
    </row>
    <row r="956" spans="2:14" ht="12.75">
      <c r="B956" s="16">
        <v>936</v>
      </c>
      <c r="C956" s="306"/>
      <c r="D956" s="307"/>
      <c r="E956" s="85"/>
      <c r="F956" s="85"/>
      <c r="G956" s="85"/>
      <c r="H956" s="85"/>
      <c r="I956" s="85"/>
      <c r="J956" s="85"/>
      <c r="K956" s="522"/>
      <c r="L956" s="522"/>
      <c r="M956" s="522"/>
      <c r="N956" s="523"/>
    </row>
    <row r="957" spans="2:14" ht="12.75">
      <c r="B957" s="87">
        <v>937</v>
      </c>
      <c r="C957" s="313"/>
      <c r="D957" s="313"/>
      <c r="E957" s="70"/>
      <c r="F957" s="70"/>
      <c r="G957" s="70"/>
      <c r="H957" s="70"/>
      <c r="I957" s="70"/>
      <c r="J957" s="70"/>
      <c r="K957" s="520"/>
      <c r="L957" s="520"/>
      <c r="M957" s="520"/>
      <c r="N957" s="521"/>
    </row>
    <row r="958" spans="2:14" ht="12.75">
      <c r="B958" s="16">
        <v>938</v>
      </c>
      <c r="C958" s="306"/>
      <c r="D958" s="307"/>
      <c r="E958" s="85"/>
      <c r="F958" s="85"/>
      <c r="G958" s="85"/>
      <c r="H958" s="85"/>
      <c r="I958" s="85"/>
      <c r="J958" s="85"/>
      <c r="K958" s="522"/>
      <c r="L958" s="522"/>
      <c r="M958" s="522"/>
      <c r="N958" s="523"/>
    </row>
    <row r="959" spans="2:14" ht="12.75">
      <c r="B959" s="87">
        <v>939</v>
      </c>
      <c r="C959" s="313"/>
      <c r="D959" s="313"/>
      <c r="E959" s="70"/>
      <c r="F959" s="70"/>
      <c r="G959" s="70"/>
      <c r="H959" s="70"/>
      <c r="I959" s="70"/>
      <c r="J959" s="70"/>
      <c r="K959" s="520"/>
      <c r="L959" s="520"/>
      <c r="M959" s="520"/>
      <c r="N959" s="521"/>
    </row>
    <row r="960" spans="2:14" ht="12.75">
      <c r="B960" s="16">
        <v>940</v>
      </c>
      <c r="C960" s="306"/>
      <c r="D960" s="307"/>
      <c r="E960" s="85"/>
      <c r="F960" s="85"/>
      <c r="G960" s="85"/>
      <c r="H960" s="85"/>
      <c r="I960" s="85"/>
      <c r="J960" s="85"/>
      <c r="K960" s="522"/>
      <c r="L960" s="522"/>
      <c r="M960" s="522"/>
      <c r="N960" s="523"/>
    </row>
    <row r="961" spans="2:14" ht="12.75">
      <c r="B961" s="87">
        <v>941</v>
      </c>
      <c r="C961" s="313"/>
      <c r="D961" s="313"/>
      <c r="E961" s="70"/>
      <c r="F961" s="70"/>
      <c r="G961" s="70"/>
      <c r="H961" s="70"/>
      <c r="I961" s="70"/>
      <c r="J961" s="70"/>
      <c r="K961" s="520"/>
      <c r="L961" s="520"/>
      <c r="M961" s="520"/>
      <c r="N961" s="521"/>
    </row>
    <row r="962" spans="2:14" ht="12.75">
      <c r="B962" s="16">
        <v>942</v>
      </c>
      <c r="C962" s="306"/>
      <c r="D962" s="307"/>
      <c r="E962" s="85"/>
      <c r="F962" s="85"/>
      <c r="G962" s="85"/>
      <c r="H962" s="85"/>
      <c r="I962" s="85"/>
      <c r="J962" s="85"/>
      <c r="K962" s="522"/>
      <c r="L962" s="522"/>
      <c r="M962" s="522"/>
      <c r="N962" s="523"/>
    </row>
    <row r="963" spans="2:14" ht="12.75">
      <c r="B963" s="87">
        <v>943</v>
      </c>
      <c r="C963" s="313"/>
      <c r="D963" s="313"/>
      <c r="E963" s="70"/>
      <c r="F963" s="70"/>
      <c r="G963" s="70"/>
      <c r="H963" s="70"/>
      <c r="I963" s="70"/>
      <c r="J963" s="70"/>
      <c r="K963" s="520"/>
      <c r="L963" s="520"/>
      <c r="M963" s="520"/>
      <c r="N963" s="521"/>
    </row>
    <row r="964" spans="2:14" ht="12.75">
      <c r="B964" s="16">
        <v>944</v>
      </c>
      <c r="C964" s="306"/>
      <c r="D964" s="307"/>
      <c r="E964" s="85"/>
      <c r="F964" s="85"/>
      <c r="G964" s="85"/>
      <c r="H964" s="85"/>
      <c r="I964" s="85"/>
      <c r="J964" s="85"/>
      <c r="K964" s="522"/>
      <c r="L964" s="522"/>
      <c r="M964" s="522"/>
      <c r="N964" s="523"/>
    </row>
    <row r="965" spans="2:14" ht="12.75">
      <c r="B965" s="87">
        <v>945</v>
      </c>
      <c r="C965" s="313"/>
      <c r="D965" s="313"/>
      <c r="E965" s="70"/>
      <c r="F965" s="70"/>
      <c r="G965" s="70"/>
      <c r="H965" s="70"/>
      <c r="I965" s="70"/>
      <c r="J965" s="70"/>
      <c r="K965" s="520"/>
      <c r="L965" s="520"/>
      <c r="M965" s="520"/>
      <c r="N965" s="521"/>
    </row>
    <row r="966" spans="2:14" ht="12.75">
      <c r="B966" s="16">
        <v>946</v>
      </c>
      <c r="C966" s="306"/>
      <c r="D966" s="307"/>
      <c r="E966" s="85"/>
      <c r="F966" s="85"/>
      <c r="G966" s="85"/>
      <c r="H966" s="85"/>
      <c r="I966" s="85"/>
      <c r="J966" s="85"/>
      <c r="K966" s="522"/>
      <c r="L966" s="522"/>
      <c r="M966" s="522"/>
      <c r="N966" s="523"/>
    </row>
    <row r="967" spans="2:14" ht="12.75">
      <c r="B967" s="87">
        <v>947</v>
      </c>
      <c r="C967" s="313"/>
      <c r="D967" s="313"/>
      <c r="E967" s="70"/>
      <c r="F967" s="70"/>
      <c r="G967" s="70"/>
      <c r="H967" s="70"/>
      <c r="I967" s="70"/>
      <c r="J967" s="70"/>
      <c r="K967" s="520"/>
      <c r="L967" s="520"/>
      <c r="M967" s="520"/>
      <c r="N967" s="521"/>
    </row>
    <row r="968" spans="2:14" ht="12.75">
      <c r="B968" s="16">
        <v>948</v>
      </c>
      <c r="C968" s="306"/>
      <c r="D968" s="307"/>
      <c r="E968" s="85"/>
      <c r="F968" s="85"/>
      <c r="G968" s="85"/>
      <c r="H968" s="85"/>
      <c r="I968" s="85"/>
      <c r="J968" s="85"/>
      <c r="K968" s="522"/>
      <c r="L968" s="522"/>
      <c r="M968" s="522"/>
      <c r="N968" s="523"/>
    </row>
    <row r="969" spans="2:14" ht="12.75">
      <c r="B969" s="87">
        <v>949</v>
      </c>
      <c r="C969" s="313"/>
      <c r="D969" s="313"/>
      <c r="E969" s="70"/>
      <c r="F969" s="70"/>
      <c r="G969" s="70"/>
      <c r="H969" s="70"/>
      <c r="I969" s="70"/>
      <c r="J969" s="70"/>
      <c r="K969" s="520"/>
      <c r="L969" s="520"/>
      <c r="M969" s="520"/>
      <c r="N969" s="521"/>
    </row>
    <row r="970" spans="2:14" ht="12.75">
      <c r="B970" s="16">
        <v>950</v>
      </c>
      <c r="C970" s="306"/>
      <c r="D970" s="307"/>
      <c r="E970" s="85"/>
      <c r="F970" s="85"/>
      <c r="G970" s="85"/>
      <c r="H970" s="85"/>
      <c r="I970" s="85"/>
      <c r="J970" s="85"/>
      <c r="K970" s="522"/>
      <c r="L970" s="522"/>
      <c r="M970" s="522"/>
      <c r="N970" s="523"/>
    </row>
    <row r="971" spans="2:14" ht="12.75">
      <c r="B971" s="87">
        <v>951</v>
      </c>
      <c r="C971" s="313"/>
      <c r="D971" s="313"/>
      <c r="E971" s="70"/>
      <c r="F971" s="70"/>
      <c r="G971" s="70"/>
      <c r="H971" s="70"/>
      <c r="I971" s="70"/>
      <c r="J971" s="70"/>
      <c r="K971" s="520"/>
      <c r="L971" s="520"/>
      <c r="M971" s="520"/>
      <c r="N971" s="521"/>
    </row>
    <row r="972" spans="2:14" ht="12.75">
      <c r="B972" s="16">
        <v>952</v>
      </c>
      <c r="C972" s="306"/>
      <c r="D972" s="307"/>
      <c r="E972" s="85"/>
      <c r="F972" s="85"/>
      <c r="G972" s="85"/>
      <c r="H972" s="85"/>
      <c r="I972" s="85"/>
      <c r="J972" s="85"/>
      <c r="K972" s="522"/>
      <c r="L972" s="522"/>
      <c r="M972" s="522"/>
      <c r="N972" s="523"/>
    </row>
    <row r="973" spans="2:14" ht="12.75">
      <c r="B973" s="87">
        <v>953</v>
      </c>
      <c r="C973" s="313"/>
      <c r="D973" s="313"/>
      <c r="E973" s="70"/>
      <c r="F973" s="70"/>
      <c r="G973" s="70"/>
      <c r="H973" s="70"/>
      <c r="I973" s="70"/>
      <c r="J973" s="70"/>
      <c r="K973" s="520"/>
      <c r="L973" s="520"/>
      <c r="M973" s="520"/>
      <c r="N973" s="521"/>
    </row>
    <row r="974" spans="2:14" ht="12.75">
      <c r="B974" s="16">
        <v>954</v>
      </c>
      <c r="C974" s="306"/>
      <c r="D974" s="307"/>
      <c r="E974" s="85"/>
      <c r="F974" s="85"/>
      <c r="G974" s="85"/>
      <c r="H974" s="85"/>
      <c r="I974" s="85"/>
      <c r="J974" s="85"/>
      <c r="K974" s="522"/>
      <c r="L974" s="522"/>
      <c r="M974" s="522"/>
      <c r="N974" s="523"/>
    </row>
    <row r="975" spans="2:14" ht="12.75">
      <c r="B975" s="87">
        <v>955</v>
      </c>
      <c r="C975" s="313"/>
      <c r="D975" s="313"/>
      <c r="E975" s="70"/>
      <c r="F975" s="70"/>
      <c r="G975" s="70"/>
      <c r="H975" s="70"/>
      <c r="I975" s="70"/>
      <c r="J975" s="70"/>
      <c r="K975" s="520"/>
      <c r="L975" s="520"/>
      <c r="M975" s="520"/>
      <c r="N975" s="521"/>
    </row>
    <row r="976" spans="2:14" ht="12.75">
      <c r="B976" s="16">
        <v>956</v>
      </c>
      <c r="C976" s="306"/>
      <c r="D976" s="307"/>
      <c r="E976" s="85"/>
      <c r="F976" s="85"/>
      <c r="G976" s="85"/>
      <c r="H976" s="85"/>
      <c r="I976" s="85"/>
      <c r="J976" s="85"/>
      <c r="K976" s="522"/>
      <c r="L976" s="522"/>
      <c r="M976" s="522"/>
      <c r="N976" s="523"/>
    </row>
    <row r="977" spans="2:14" ht="12.75">
      <c r="B977" s="87">
        <v>957</v>
      </c>
      <c r="C977" s="313"/>
      <c r="D977" s="313"/>
      <c r="E977" s="70"/>
      <c r="F977" s="70"/>
      <c r="G977" s="70"/>
      <c r="H977" s="70"/>
      <c r="I977" s="70"/>
      <c r="J977" s="70"/>
      <c r="K977" s="520"/>
      <c r="L977" s="520"/>
      <c r="M977" s="520"/>
      <c r="N977" s="521"/>
    </row>
    <row r="978" spans="2:14" ht="12.75">
      <c r="B978" s="16">
        <v>958</v>
      </c>
      <c r="C978" s="306"/>
      <c r="D978" s="307"/>
      <c r="E978" s="85"/>
      <c r="F978" s="85"/>
      <c r="G978" s="85"/>
      <c r="H978" s="85"/>
      <c r="I978" s="85"/>
      <c r="J978" s="85"/>
      <c r="K978" s="522"/>
      <c r="L978" s="522"/>
      <c r="M978" s="522"/>
      <c r="N978" s="523"/>
    </row>
    <row r="979" spans="2:14" ht="12.75">
      <c r="B979" s="87">
        <v>959</v>
      </c>
      <c r="C979" s="313"/>
      <c r="D979" s="313"/>
      <c r="E979" s="70"/>
      <c r="F979" s="70"/>
      <c r="G979" s="70"/>
      <c r="H979" s="70"/>
      <c r="I979" s="70"/>
      <c r="J979" s="70"/>
      <c r="K979" s="520"/>
      <c r="L979" s="520"/>
      <c r="M979" s="520"/>
      <c r="N979" s="521"/>
    </row>
    <row r="980" spans="2:14" ht="12.75">
      <c r="B980" s="16">
        <v>960</v>
      </c>
      <c r="C980" s="306"/>
      <c r="D980" s="307"/>
      <c r="E980" s="85"/>
      <c r="F980" s="85"/>
      <c r="G980" s="85"/>
      <c r="H980" s="85"/>
      <c r="I980" s="85"/>
      <c r="J980" s="85"/>
      <c r="K980" s="522"/>
      <c r="L980" s="522"/>
      <c r="M980" s="522"/>
      <c r="N980" s="523"/>
    </row>
    <row r="981" spans="2:14" ht="12.75">
      <c r="B981" s="87">
        <v>961</v>
      </c>
      <c r="C981" s="313"/>
      <c r="D981" s="313"/>
      <c r="E981" s="70"/>
      <c r="F981" s="70"/>
      <c r="G981" s="70"/>
      <c r="H981" s="70"/>
      <c r="I981" s="70"/>
      <c r="J981" s="70"/>
      <c r="K981" s="520"/>
      <c r="L981" s="520"/>
      <c r="M981" s="520"/>
      <c r="N981" s="521"/>
    </row>
    <row r="982" spans="2:14" ht="12.75">
      <c r="B982" s="16">
        <v>962</v>
      </c>
      <c r="C982" s="306"/>
      <c r="D982" s="307"/>
      <c r="E982" s="85"/>
      <c r="F982" s="85"/>
      <c r="G982" s="85"/>
      <c r="H982" s="85"/>
      <c r="I982" s="85"/>
      <c r="J982" s="85"/>
      <c r="K982" s="522"/>
      <c r="L982" s="522"/>
      <c r="M982" s="522"/>
      <c r="N982" s="523"/>
    </row>
    <row r="983" spans="2:14" ht="12.75">
      <c r="B983" s="87">
        <v>963</v>
      </c>
      <c r="C983" s="313"/>
      <c r="D983" s="313"/>
      <c r="E983" s="70"/>
      <c r="F983" s="70"/>
      <c r="G983" s="70"/>
      <c r="H983" s="70"/>
      <c r="I983" s="70"/>
      <c r="J983" s="70"/>
      <c r="K983" s="520"/>
      <c r="L983" s="520"/>
      <c r="M983" s="520"/>
      <c r="N983" s="521"/>
    </row>
    <row r="984" spans="2:14" ht="12.75">
      <c r="B984" s="16">
        <v>964</v>
      </c>
      <c r="C984" s="306"/>
      <c r="D984" s="307"/>
      <c r="E984" s="85"/>
      <c r="F984" s="85"/>
      <c r="G984" s="85"/>
      <c r="H984" s="85"/>
      <c r="I984" s="85"/>
      <c r="J984" s="85"/>
      <c r="K984" s="522"/>
      <c r="L984" s="522"/>
      <c r="M984" s="522"/>
      <c r="N984" s="523"/>
    </row>
    <row r="985" spans="2:14" ht="12.75">
      <c r="B985" s="87">
        <v>965</v>
      </c>
      <c r="C985" s="313"/>
      <c r="D985" s="313"/>
      <c r="E985" s="70"/>
      <c r="F985" s="70"/>
      <c r="G985" s="70"/>
      <c r="H985" s="70"/>
      <c r="I985" s="70"/>
      <c r="J985" s="70"/>
      <c r="K985" s="520"/>
      <c r="L985" s="520"/>
      <c r="M985" s="520"/>
      <c r="N985" s="521"/>
    </row>
    <row r="986" spans="2:14" ht="12.75">
      <c r="B986" s="16">
        <v>966</v>
      </c>
      <c r="C986" s="306"/>
      <c r="D986" s="307"/>
      <c r="E986" s="85"/>
      <c r="F986" s="85"/>
      <c r="G986" s="85"/>
      <c r="H986" s="85"/>
      <c r="I986" s="85"/>
      <c r="J986" s="85"/>
      <c r="K986" s="522"/>
      <c r="L986" s="522"/>
      <c r="M986" s="522"/>
      <c r="N986" s="523"/>
    </row>
    <row r="987" spans="2:14" ht="12.75">
      <c r="B987" s="87">
        <v>967</v>
      </c>
      <c r="C987" s="313"/>
      <c r="D987" s="313"/>
      <c r="E987" s="70"/>
      <c r="F987" s="70"/>
      <c r="G987" s="70"/>
      <c r="H987" s="70"/>
      <c r="I987" s="70"/>
      <c r="J987" s="70"/>
      <c r="K987" s="520"/>
      <c r="L987" s="520"/>
      <c r="M987" s="520"/>
      <c r="N987" s="521"/>
    </row>
    <row r="988" spans="2:14" ht="12.75">
      <c r="B988" s="16">
        <v>968</v>
      </c>
      <c r="C988" s="306"/>
      <c r="D988" s="307"/>
      <c r="E988" s="85"/>
      <c r="F988" s="85"/>
      <c r="G988" s="85"/>
      <c r="H988" s="85"/>
      <c r="I988" s="85"/>
      <c r="J988" s="85"/>
      <c r="K988" s="522"/>
      <c r="L988" s="522"/>
      <c r="M988" s="522"/>
      <c r="N988" s="523"/>
    </row>
    <row r="989" spans="2:14" ht="12.75">
      <c r="B989" s="87">
        <v>969</v>
      </c>
      <c r="C989" s="313"/>
      <c r="D989" s="313"/>
      <c r="E989" s="70"/>
      <c r="F989" s="70"/>
      <c r="G989" s="70"/>
      <c r="H989" s="70"/>
      <c r="I989" s="70"/>
      <c r="J989" s="70"/>
      <c r="K989" s="520"/>
      <c r="L989" s="520"/>
      <c r="M989" s="520"/>
      <c r="N989" s="521"/>
    </row>
    <row r="990" spans="2:14" ht="12.75">
      <c r="B990" s="16">
        <v>970</v>
      </c>
      <c r="C990" s="306"/>
      <c r="D990" s="307"/>
      <c r="E990" s="85"/>
      <c r="F990" s="85"/>
      <c r="G990" s="85"/>
      <c r="H990" s="85"/>
      <c r="I990" s="85"/>
      <c r="J990" s="85"/>
      <c r="K990" s="522"/>
      <c r="L990" s="522"/>
      <c r="M990" s="522"/>
      <c r="N990" s="523"/>
    </row>
    <row r="991" spans="2:14" ht="12.75">
      <c r="B991" s="87">
        <v>971</v>
      </c>
      <c r="C991" s="313"/>
      <c r="D991" s="313"/>
      <c r="E991" s="70"/>
      <c r="F991" s="70"/>
      <c r="G991" s="70"/>
      <c r="H991" s="70"/>
      <c r="I991" s="70"/>
      <c r="J991" s="70"/>
      <c r="K991" s="520"/>
      <c r="L991" s="520"/>
      <c r="M991" s="520"/>
      <c r="N991" s="521"/>
    </row>
    <row r="992" spans="2:14" ht="12.75">
      <c r="B992" s="16">
        <v>972</v>
      </c>
      <c r="C992" s="306"/>
      <c r="D992" s="307"/>
      <c r="E992" s="85"/>
      <c r="F992" s="85"/>
      <c r="G992" s="85"/>
      <c r="H992" s="85"/>
      <c r="I992" s="85"/>
      <c r="J992" s="85"/>
      <c r="K992" s="522"/>
      <c r="L992" s="522"/>
      <c r="M992" s="522"/>
      <c r="N992" s="523"/>
    </row>
    <row r="993" spans="2:14" ht="12.75">
      <c r="B993" s="87">
        <v>973</v>
      </c>
      <c r="C993" s="313"/>
      <c r="D993" s="313"/>
      <c r="E993" s="70"/>
      <c r="F993" s="70"/>
      <c r="G993" s="70"/>
      <c r="H993" s="70"/>
      <c r="I993" s="70"/>
      <c r="J993" s="70"/>
      <c r="K993" s="520"/>
      <c r="L993" s="520"/>
      <c r="M993" s="520"/>
      <c r="N993" s="521"/>
    </row>
    <row r="994" spans="2:14" ht="12.75">
      <c r="B994" s="16">
        <v>974</v>
      </c>
      <c r="C994" s="306"/>
      <c r="D994" s="307"/>
      <c r="E994" s="85"/>
      <c r="F994" s="85"/>
      <c r="G994" s="85"/>
      <c r="H994" s="85"/>
      <c r="I994" s="85"/>
      <c r="J994" s="85"/>
      <c r="K994" s="522"/>
      <c r="L994" s="522"/>
      <c r="M994" s="522"/>
      <c r="N994" s="523"/>
    </row>
    <row r="995" spans="2:14" ht="12.75">
      <c r="B995" s="87">
        <v>975</v>
      </c>
      <c r="C995" s="313"/>
      <c r="D995" s="313"/>
      <c r="E995" s="70"/>
      <c r="F995" s="70"/>
      <c r="G995" s="70"/>
      <c r="H995" s="70"/>
      <c r="I995" s="70"/>
      <c r="J995" s="70"/>
      <c r="K995" s="520"/>
      <c r="L995" s="520"/>
      <c r="M995" s="520"/>
      <c r="N995" s="521"/>
    </row>
    <row r="996" spans="2:14" ht="12.75">
      <c r="B996" s="16">
        <v>976</v>
      </c>
      <c r="C996" s="306"/>
      <c r="D996" s="307"/>
      <c r="E996" s="85"/>
      <c r="F996" s="85"/>
      <c r="G996" s="85"/>
      <c r="H996" s="85"/>
      <c r="I996" s="85"/>
      <c r="J996" s="85"/>
      <c r="K996" s="522"/>
      <c r="L996" s="522"/>
      <c r="M996" s="522"/>
      <c r="N996" s="523"/>
    </row>
    <row r="997" spans="2:14" ht="12.75">
      <c r="B997" s="87">
        <v>977</v>
      </c>
      <c r="C997" s="313"/>
      <c r="D997" s="313"/>
      <c r="E997" s="70"/>
      <c r="F997" s="70"/>
      <c r="G997" s="70"/>
      <c r="H997" s="70"/>
      <c r="I997" s="70"/>
      <c r="J997" s="70"/>
      <c r="K997" s="520"/>
      <c r="L997" s="520"/>
      <c r="M997" s="520"/>
      <c r="N997" s="521"/>
    </row>
    <row r="998" spans="2:14" ht="12.75">
      <c r="B998" s="16">
        <v>978</v>
      </c>
      <c r="C998" s="306"/>
      <c r="D998" s="307"/>
      <c r="E998" s="85"/>
      <c r="F998" s="85"/>
      <c r="G998" s="85"/>
      <c r="H998" s="85"/>
      <c r="I998" s="85"/>
      <c r="J998" s="85"/>
      <c r="K998" s="522"/>
      <c r="L998" s="522"/>
      <c r="M998" s="522"/>
      <c r="N998" s="523"/>
    </row>
    <row r="999" spans="2:14" ht="12.75">
      <c r="B999" s="87">
        <v>979</v>
      </c>
      <c r="C999" s="313"/>
      <c r="D999" s="313"/>
      <c r="E999" s="70"/>
      <c r="F999" s="70"/>
      <c r="G999" s="70"/>
      <c r="H999" s="70"/>
      <c r="I999" s="70"/>
      <c r="J999" s="70"/>
      <c r="K999" s="520"/>
      <c r="L999" s="520"/>
      <c r="M999" s="520"/>
      <c r="N999" s="521"/>
    </row>
    <row r="1000" spans="2:14" ht="12.75">
      <c r="B1000" s="16">
        <v>980</v>
      </c>
      <c r="C1000" s="306"/>
      <c r="D1000" s="307"/>
      <c r="E1000" s="85"/>
      <c r="F1000" s="85"/>
      <c r="G1000" s="85"/>
      <c r="H1000" s="85"/>
      <c r="I1000" s="85"/>
      <c r="J1000" s="85"/>
      <c r="K1000" s="522"/>
      <c r="L1000" s="522"/>
      <c r="M1000" s="522"/>
      <c r="N1000" s="523"/>
    </row>
    <row r="1001" spans="2:14" ht="12.75">
      <c r="B1001" s="87">
        <v>981</v>
      </c>
      <c r="C1001" s="313"/>
      <c r="D1001" s="313"/>
      <c r="E1001" s="70"/>
      <c r="F1001" s="70"/>
      <c r="G1001" s="70"/>
      <c r="H1001" s="70"/>
      <c r="I1001" s="70"/>
      <c r="J1001" s="70"/>
      <c r="K1001" s="520"/>
      <c r="L1001" s="520"/>
      <c r="M1001" s="520"/>
      <c r="N1001" s="521"/>
    </row>
    <row r="1002" spans="2:14" ht="12.75">
      <c r="B1002" s="16">
        <v>982</v>
      </c>
      <c r="C1002" s="306"/>
      <c r="D1002" s="307"/>
      <c r="E1002" s="85"/>
      <c r="F1002" s="85"/>
      <c r="G1002" s="85"/>
      <c r="H1002" s="85"/>
      <c r="I1002" s="85"/>
      <c r="J1002" s="85"/>
      <c r="K1002" s="522"/>
      <c r="L1002" s="522"/>
      <c r="M1002" s="522"/>
      <c r="N1002" s="523"/>
    </row>
    <row r="1003" spans="2:14" ht="12.75">
      <c r="B1003" s="87">
        <v>983</v>
      </c>
      <c r="C1003" s="313"/>
      <c r="D1003" s="313"/>
      <c r="E1003" s="70"/>
      <c r="F1003" s="70"/>
      <c r="G1003" s="70"/>
      <c r="H1003" s="70"/>
      <c r="I1003" s="70"/>
      <c r="J1003" s="70"/>
      <c r="K1003" s="520"/>
      <c r="L1003" s="520"/>
      <c r="M1003" s="520"/>
      <c r="N1003" s="521"/>
    </row>
    <row r="1004" spans="2:14" ht="12.75">
      <c r="B1004" s="16">
        <v>984</v>
      </c>
      <c r="C1004" s="306"/>
      <c r="D1004" s="307"/>
      <c r="E1004" s="85"/>
      <c r="F1004" s="85"/>
      <c r="G1004" s="85"/>
      <c r="H1004" s="85"/>
      <c r="I1004" s="85"/>
      <c r="J1004" s="85"/>
      <c r="K1004" s="522"/>
      <c r="L1004" s="522"/>
      <c r="M1004" s="522"/>
      <c r="N1004" s="523"/>
    </row>
    <row r="1005" spans="2:14" ht="12.75">
      <c r="B1005" s="87">
        <v>985</v>
      </c>
      <c r="C1005" s="313"/>
      <c r="D1005" s="313"/>
      <c r="E1005" s="70"/>
      <c r="F1005" s="70"/>
      <c r="G1005" s="70"/>
      <c r="H1005" s="70"/>
      <c r="I1005" s="70"/>
      <c r="J1005" s="70"/>
      <c r="K1005" s="520"/>
      <c r="L1005" s="520"/>
      <c r="M1005" s="520"/>
      <c r="N1005" s="521"/>
    </row>
    <row r="1006" spans="2:14" ht="12.75">
      <c r="B1006" s="16">
        <v>986</v>
      </c>
      <c r="C1006" s="306"/>
      <c r="D1006" s="307"/>
      <c r="E1006" s="85"/>
      <c r="F1006" s="85"/>
      <c r="G1006" s="85"/>
      <c r="H1006" s="85"/>
      <c r="I1006" s="85"/>
      <c r="J1006" s="85"/>
      <c r="K1006" s="522"/>
      <c r="L1006" s="522"/>
      <c r="M1006" s="522"/>
      <c r="N1006" s="523"/>
    </row>
    <row r="1007" spans="2:14" ht="12.75">
      <c r="B1007" s="87">
        <v>987</v>
      </c>
      <c r="C1007" s="313"/>
      <c r="D1007" s="313"/>
      <c r="E1007" s="70"/>
      <c r="F1007" s="70"/>
      <c r="G1007" s="70"/>
      <c r="H1007" s="70"/>
      <c r="I1007" s="70"/>
      <c r="J1007" s="70"/>
      <c r="K1007" s="520"/>
      <c r="L1007" s="520"/>
      <c r="M1007" s="520"/>
      <c r="N1007" s="521"/>
    </row>
    <row r="1008" spans="2:14" ht="12.75">
      <c r="B1008" s="16">
        <v>988</v>
      </c>
      <c r="C1008" s="306"/>
      <c r="D1008" s="307"/>
      <c r="E1008" s="85"/>
      <c r="F1008" s="85"/>
      <c r="G1008" s="85"/>
      <c r="H1008" s="85"/>
      <c r="I1008" s="85"/>
      <c r="J1008" s="85"/>
      <c r="K1008" s="522"/>
      <c r="L1008" s="522"/>
      <c r="M1008" s="522"/>
      <c r="N1008" s="523"/>
    </row>
    <row r="1009" spans="2:14" ht="12.75">
      <c r="B1009" s="87">
        <v>989</v>
      </c>
      <c r="C1009" s="313"/>
      <c r="D1009" s="313"/>
      <c r="E1009" s="70"/>
      <c r="F1009" s="70"/>
      <c r="G1009" s="70"/>
      <c r="H1009" s="70"/>
      <c r="I1009" s="70"/>
      <c r="J1009" s="70"/>
      <c r="K1009" s="520"/>
      <c r="L1009" s="520"/>
      <c r="M1009" s="520"/>
      <c r="N1009" s="521"/>
    </row>
    <row r="1010" spans="2:14" ht="12.75">
      <c r="B1010" s="16">
        <v>990</v>
      </c>
      <c r="C1010" s="306"/>
      <c r="D1010" s="307"/>
      <c r="E1010" s="85"/>
      <c r="F1010" s="85"/>
      <c r="G1010" s="85"/>
      <c r="H1010" s="85"/>
      <c r="I1010" s="85"/>
      <c r="J1010" s="85"/>
      <c r="K1010" s="522"/>
      <c r="L1010" s="522"/>
      <c r="M1010" s="522"/>
      <c r="N1010" s="523"/>
    </row>
    <row r="1011" spans="2:14" ht="12.75">
      <c r="B1011" s="87">
        <v>991</v>
      </c>
      <c r="C1011" s="313"/>
      <c r="D1011" s="313"/>
      <c r="E1011" s="70"/>
      <c r="F1011" s="70"/>
      <c r="G1011" s="70"/>
      <c r="H1011" s="70"/>
      <c r="I1011" s="70"/>
      <c r="J1011" s="70"/>
      <c r="K1011" s="520"/>
      <c r="L1011" s="520"/>
      <c r="M1011" s="520"/>
      <c r="N1011" s="521"/>
    </row>
    <row r="1012" spans="2:14" ht="12.75">
      <c r="B1012" s="16">
        <v>992</v>
      </c>
      <c r="C1012" s="306"/>
      <c r="D1012" s="307"/>
      <c r="E1012" s="85"/>
      <c r="F1012" s="85"/>
      <c r="G1012" s="85"/>
      <c r="H1012" s="85"/>
      <c r="I1012" s="85"/>
      <c r="J1012" s="85"/>
      <c r="K1012" s="522"/>
      <c r="L1012" s="522"/>
      <c r="M1012" s="522"/>
      <c r="N1012" s="523"/>
    </row>
    <row r="1013" spans="2:14" ht="12.75">
      <c r="B1013" s="87">
        <v>993</v>
      </c>
      <c r="C1013" s="313"/>
      <c r="D1013" s="313"/>
      <c r="E1013" s="70"/>
      <c r="F1013" s="70"/>
      <c r="G1013" s="70"/>
      <c r="H1013" s="70"/>
      <c r="I1013" s="70"/>
      <c r="J1013" s="70"/>
      <c r="K1013" s="520"/>
      <c r="L1013" s="520"/>
      <c r="M1013" s="520"/>
      <c r="N1013" s="521"/>
    </row>
    <row r="1014" spans="2:14" ht="12.75">
      <c r="B1014" s="16">
        <v>994</v>
      </c>
      <c r="C1014" s="306"/>
      <c r="D1014" s="307"/>
      <c r="E1014" s="85"/>
      <c r="F1014" s="85"/>
      <c r="G1014" s="85"/>
      <c r="H1014" s="85"/>
      <c r="I1014" s="85"/>
      <c r="J1014" s="85"/>
      <c r="K1014" s="522"/>
      <c r="L1014" s="522"/>
      <c r="M1014" s="522"/>
      <c r="N1014" s="523"/>
    </row>
    <row r="1015" spans="2:14" ht="12.75">
      <c r="B1015" s="87">
        <v>995</v>
      </c>
      <c r="C1015" s="313"/>
      <c r="D1015" s="313"/>
      <c r="E1015" s="70"/>
      <c r="F1015" s="70"/>
      <c r="G1015" s="70"/>
      <c r="H1015" s="70"/>
      <c r="I1015" s="70"/>
      <c r="J1015" s="70"/>
      <c r="K1015" s="520"/>
      <c r="L1015" s="520"/>
      <c r="M1015" s="520"/>
      <c r="N1015" s="521"/>
    </row>
    <row r="1016" spans="2:14" ht="12.75">
      <c r="B1016" s="16">
        <v>996</v>
      </c>
      <c r="C1016" s="306"/>
      <c r="D1016" s="307"/>
      <c r="E1016" s="85"/>
      <c r="F1016" s="85"/>
      <c r="G1016" s="85"/>
      <c r="H1016" s="85"/>
      <c r="I1016" s="85"/>
      <c r="J1016" s="85"/>
      <c r="K1016" s="522"/>
      <c r="L1016" s="522"/>
      <c r="M1016" s="522"/>
      <c r="N1016" s="523"/>
    </row>
    <row r="1017" spans="2:14" ht="12.75">
      <c r="B1017" s="87">
        <v>997</v>
      </c>
      <c r="C1017" s="313"/>
      <c r="D1017" s="313"/>
      <c r="E1017" s="70"/>
      <c r="F1017" s="70"/>
      <c r="G1017" s="70"/>
      <c r="H1017" s="70"/>
      <c r="I1017" s="70"/>
      <c r="J1017" s="70"/>
      <c r="K1017" s="520"/>
      <c r="L1017" s="520"/>
      <c r="M1017" s="520"/>
      <c r="N1017" s="521"/>
    </row>
    <row r="1018" spans="2:14" ht="12.75">
      <c r="B1018" s="16">
        <v>998</v>
      </c>
      <c r="C1018" s="306"/>
      <c r="D1018" s="307"/>
      <c r="E1018" s="85"/>
      <c r="F1018" s="85"/>
      <c r="G1018" s="85"/>
      <c r="H1018" s="85"/>
      <c r="I1018" s="85"/>
      <c r="J1018" s="85"/>
      <c r="K1018" s="522"/>
      <c r="L1018" s="522"/>
      <c r="M1018" s="522"/>
      <c r="N1018" s="523"/>
    </row>
    <row r="1019" spans="2:14" ht="12.75">
      <c r="B1019" s="87">
        <v>999</v>
      </c>
      <c r="C1019" s="313"/>
      <c r="D1019" s="313"/>
      <c r="E1019" s="70"/>
      <c r="F1019" s="70"/>
      <c r="G1019" s="70"/>
      <c r="H1019" s="70"/>
      <c r="I1019" s="70"/>
      <c r="J1019" s="70"/>
      <c r="K1019" s="520"/>
      <c r="L1019" s="520"/>
      <c r="M1019" s="520"/>
      <c r="N1019" s="521"/>
    </row>
    <row r="1020" spans="2:14" ht="15.75" customHeight="1">
      <c r="B1020" s="74">
        <v>1000</v>
      </c>
      <c r="C1020" s="316"/>
      <c r="D1020" s="317"/>
      <c r="E1020" s="71"/>
      <c r="F1020" s="71"/>
      <c r="G1020" s="71"/>
      <c r="H1020" s="71"/>
      <c r="I1020" s="71"/>
      <c r="J1020" s="71"/>
      <c r="K1020" s="518"/>
      <c r="L1020" s="518"/>
      <c r="M1020" s="518"/>
      <c r="N1020" s="519"/>
    </row>
    <row r="1021" spans="2:14" ht="12.75"/>
    <row r="1022" spans="2:14" ht="12.75"/>
    <row r="1023" spans="2:14" ht="12.75"/>
    <row r="1024" spans="2:14" ht="12.75"/>
    <row r="1025" ht="12.75"/>
    <row r="1026" ht="12.75"/>
    <row r="1027" ht="12.75"/>
    <row r="1028" ht="12.75"/>
    <row r="1029" ht="12.75"/>
    <row r="1030" ht="12.75"/>
    <row r="1031" ht="12.75"/>
    <row r="1032" ht="12.75"/>
    <row r="1033" ht="12.75"/>
    <row r="1034" ht="12.75"/>
    <row r="1035" ht="12.75"/>
    <row r="1036" ht="12.75"/>
    <row r="1037" ht="12.75"/>
    <row r="1038" ht="12.75"/>
    <row r="1039" ht="12.75"/>
    <row r="1040" ht="12.75"/>
    <row r="1041" ht="12.75"/>
    <row r="1042" ht="12.75"/>
    <row r="1043" ht="12.75"/>
    <row r="1044" ht="12.75"/>
    <row r="1045" ht="12.75"/>
    <row r="1046" ht="12.75"/>
    <row r="1047" ht="12.75"/>
    <row r="1048" ht="12.75"/>
    <row r="1049" ht="12.75"/>
    <row r="1050" ht="12.75"/>
    <row r="1051" ht="12.75"/>
    <row r="1052" ht="12.75"/>
    <row r="1053" ht="12.75"/>
    <row r="1054" ht="12.75"/>
    <row r="1055" ht="12.75"/>
    <row r="1056" ht="12.75"/>
    <row r="1057" spans="3:10" ht="12.75"/>
    <row r="1058" spans="3:10" ht="12.75">
      <c r="C1058" s="32"/>
      <c r="D1058" s="33"/>
      <c r="E1058" s="33"/>
      <c r="F1058" s="33"/>
      <c r="G1058" s="33"/>
      <c r="H1058" s="33"/>
      <c r="I1058" s="33"/>
      <c r="J1058" s="33"/>
    </row>
    <row r="1059" spans="3:10" ht="12.75">
      <c r="C1059" s="32"/>
      <c r="D1059" s="33"/>
      <c r="E1059" s="33"/>
      <c r="F1059" s="33"/>
      <c r="G1059" s="33"/>
      <c r="H1059" s="33"/>
      <c r="I1059" s="33"/>
      <c r="J1059" s="33"/>
    </row>
    <row r="1060" spans="3:10" ht="12.75">
      <c r="C1060" s="320" t="s">
        <v>176</v>
      </c>
      <c r="D1060" s="320"/>
      <c r="E1060" s="320"/>
      <c r="F1060" s="320"/>
      <c r="G1060" s="320"/>
      <c r="H1060" s="320"/>
      <c r="I1060" s="33"/>
      <c r="J1060" s="33"/>
    </row>
    <row r="1061" spans="3:10" ht="12.75">
      <c r="C1061" s="34">
        <v>0.01</v>
      </c>
      <c r="D1061" s="34">
        <v>1</v>
      </c>
      <c r="E1061" s="34">
        <v>1.5</v>
      </c>
      <c r="F1061" s="34">
        <v>2.5</v>
      </c>
      <c r="G1061" s="34">
        <v>4</v>
      </c>
      <c r="H1061" s="34">
        <v>6.5</v>
      </c>
      <c r="I1061" s="33"/>
      <c r="J1061" s="33"/>
    </row>
    <row r="1062" spans="3:10" ht="15">
      <c r="C1062" s="35">
        <f>IF('MONICA- CLEI'!$N$13="N",VLOOKUP($D$1067,Tablas!$B29:D44,C1064,FALSE),IF('MONICA- CLEI'!$N$13="E",VLOOKUP($D$1067,Tablas!$B52:D67,C1064,FALSE),VLOOKUP($D$1067,Tablas!$B75:D90,C1064,FALSE)))</f>
        <v>0</v>
      </c>
      <c r="D1062" s="35">
        <f>IF('MONICA- CLEI'!$N$13="N",VLOOKUP($D$1067,Tablas!$B29:E44,D1064,FALSE),IF('MONICA- CLEI'!$N$13="E",VLOOKUP($D$1067,Tablas!$B52:E67,D1064,FALSE),VLOOKUP($D$1067,Tablas!$B75:E90,D1064,FALSE)))</f>
        <v>10</v>
      </c>
      <c r="E1062" s="35">
        <f>IF('MONICA- CLEI'!$N$13="N",VLOOKUP($D$1067,Tablas!$B29:F44,E1064,FALSE),IF('MONICA- CLEI'!$N$13="E",VLOOKUP($D$1067,Tablas!$B52:F67,E1064,FALSE),VLOOKUP($D$1067,Tablas!$B75:F90,E1064,FALSE)))</f>
        <v>14</v>
      </c>
      <c r="F1062" s="35">
        <f>IF('MONICA- CLEI'!$N$13="N",VLOOKUP($D$1067,Tablas!$B29:G44,F1064,FALSE),IF('MONICA- CLEI'!$N$13="E",VLOOKUP($D$1067,Tablas!$B52:G67,F1064,FALSE),VLOOKUP($D$1067,Tablas!$B75:G90,F1064,FALSE)))</f>
        <v>21</v>
      </c>
      <c r="G1062" s="35">
        <f>IF('MONICA- CLEI'!$N$13="N",VLOOKUP($D$1067,Tablas!$B29:H44,G1064,FALSE),IF('MONICA- CLEI'!$N$13="E",VLOOKUP($D$1067,Tablas!$B52:H67,G1064,FALSE),VLOOKUP($D$1067,Tablas!$B75:H90,G1064,FALSE)))</f>
        <v>21</v>
      </c>
      <c r="H1062" s="35">
        <f>IF('MONICA- CLEI'!$N$13="N",VLOOKUP($D$1067,Tablas!$B29:I44,H1064,FALSE),IF('MONICA- CLEI'!$N$13="E",VLOOKUP($D$1067,Tablas!$B52:I67,H1064,FALSE),VLOOKUP($D$1067,Tablas!$B75:I90,H1064,FALSE)))</f>
        <v>21</v>
      </c>
      <c r="I1062" s="33"/>
      <c r="J1062" s="33"/>
    </row>
    <row r="1063" spans="3:10" ht="14.25">
      <c r="C1063" s="36"/>
      <c r="D1063" s="36"/>
      <c r="E1063" s="36"/>
      <c r="F1063" s="36"/>
      <c r="G1063" s="36"/>
      <c r="H1063" s="36"/>
      <c r="I1063" s="33"/>
      <c r="J1063" s="33"/>
    </row>
    <row r="1064" spans="3:10" ht="12.75">
      <c r="C1064" s="37">
        <v>3</v>
      </c>
      <c r="D1064" s="37">
        <v>4</v>
      </c>
      <c r="E1064" s="37">
        <v>5</v>
      </c>
      <c r="F1064" s="37">
        <v>6</v>
      </c>
      <c r="G1064" s="37">
        <v>7</v>
      </c>
      <c r="H1064" s="37">
        <v>8</v>
      </c>
      <c r="I1064" s="33"/>
      <c r="J1064" s="33"/>
    </row>
    <row r="1065" spans="3:10" ht="14.25">
      <c r="C1065" s="36"/>
      <c r="D1065" s="36"/>
      <c r="E1065" s="36"/>
      <c r="F1065" s="36"/>
      <c r="G1065" s="36"/>
      <c r="H1065" s="36"/>
      <c r="I1065" s="33"/>
      <c r="J1065" s="33"/>
    </row>
    <row r="1066" spans="3:10" ht="14.25">
      <c r="C1066" s="36" t="str">
        <f>VLOOKUP('MONICA- CLEI'!N13,Tablas!B94:C96,2,FALSE)</f>
        <v>Normal</v>
      </c>
      <c r="D1066" s="36"/>
      <c r="E1066" s="36"/>
      <c r="F1066" s="36"/>
      <c r="G1066" s="36"/>
      <c r="H1066" s="36"/>
      <c r="I1066" s="33"/>
      <c r="J1066" s="33"/>
    </row>
    <row r="1067" spans="3:10" ht="14.25">
      <c r="C1067" s="36" t="s">
        <v>177</v>
      </c>
      <c r="D1067" s="38" t="str">
        <f>VLOOKUP('MONICA- CLEI'!E13,Tablas!B7:D21,3)</f>
        <v>N</v>
      </c>
      <c r="E1067" s="36"/>
      <c r="F1067" s="36"/>
      <c r="G1067" s="36"/>
      <c r="H1067" s="36"/>
      <c r="I1067" s="33"/>
      <c r="J1067" s="33"/>
    </row>
    <row r="1068" spans="3:10" ht="12.75">
      <c r="C1068" s="32"/>
      <c r="D1068" s="33"/>
      <c r="E1068" s="33"/>
      <c r="F1068" s="33"/>
      <c r="G1068" s="33"/>
      <c r="H1068" s="33"/>
      <c r="I1068" s="33"/>
      <c r="J1068" s="33"/>
    </row>
  </sheetData>
  <mergeCells count="2013">
    <mergeCell ref="B2:D4"/>
    <mergeCell ref="E2:N2"/>
    <mergeCell ref="E3:N3"/>
    <mergeCell ref="E4:N4"/>
    <mergeCell ref="D7:E7"/>
    <mergeCell ref="G7:H7"/>
    <mergeCell ref="I7:J7"/>
    <mergeCell ref="C23:D23"/>
    <mergeCell ref="C24:D24"/>
    <mergeCell ref="C25:D25"/>
    <mergeCell ref="C26:D26"/>
    <mergeCell ref="C27:D27"/>
    <mergeCell ref="E27:J27"/>
    <mergeCell ref="B15:D16"/>
    <mergeCell ref="E15:F16"/>
    <mergeCell ref="I15:M16"/>
    <mergeCell ref="N15:N16"/>
    <mergeCell ref="B20:N20"/>
    <mergeCell ref="C22:D22"/>
    <mergeCell ref="J8:M8"/>
    <mergeCell ref="D10:E10"/>
    <mergeCell ref="K10:M10"/>
    <mergeCell ref="B13:D13"/>
    <mergeCell ref="E13:F13"/>
    <mergeCell ref="I13:M13"/>
    <mergeCell ref="C34:D34"/>
    <mergeCell ref="K34:N34"/>
    <mergeCell ref="C35:D35"/>
    <mergeCell ref="K35:N35"/>
    <mergeCell ref="C36:D36"/>
    <mergeCell ref="K36:N36"/>
    <mergeCell ref="C31:D31"/>
    <mergeCell ref="K31:N31"/>
    <mergeCell ref="C32:D32"/>
    <mergeCell ref="K32:N32"/>
    <mergeCell ref="C33:D33"/>
    <mergeCell ref="K33:N33"/>
    <mergeCell ref="K27:N27"/>
    <mergeCell ref="C28:D28"/>
    <mergeCell ref="K28:N28"/>
    <mergeCell ref="C29:D29"/>
    <mergeCell ref="K29:N29"/>
    <mergeCell ref="C30:D30"/>
    <mergeCell ref="K30:N30"/>
    <mergeCell ref="C43:D43"/>
    <mergeCell ref="K43:N43"/>
    <mergeCell ref="C44:D44"/>
    <mergeCell ref="K44:N44"/>
    <mergeCell ref="C45:D45"/>
    <mergeCell ref="K45:N45"/>
    <mergeCell ref="C40:D40"/>
    <mergeCell ref="K40:N40"/>
    <mergeCell ref="C41:D41"/>
    <mergeCell ref="K41:N41"/>
    <mergeCell ref="C42:D42"/>
    <mergeCell ref="K42:N42"/>
    <mergeCell ref="C37:D37"/>
    <mergeCell ref="K37:N37"/>
    <mergeCell ref="C38:D38"/>
    <mergeCell ref="K38:N38"/>
    <mergeCell ref="C39:D39"/>
    <mergeCell ref="K39:N39"/>
    <mergeCell ref="C52:D52"/>
    <mergeCell ref="K52:N52"/>
    <mergeCell ref="C53:D53"/>
    <mergeCell ref="K53:N53"/>
    <mergeCell ref="C54:D54"/>
    <mergeCell ref="K54:N54"/>
    <mergeCell ref="C49:D49"/>
    <mergeCell ref="K49:N49"/>
    <mergeCell ref="C50:D50"/>
    <mergeCell ref="K50:N50"/>
    <mergeCell ref="C51:D51"/>
    <mergeCell ref="K51:N51"/>
    <mergeCell ref="C46:D46"/>
    <mergeCell ref="K46:N46"/>
    <mergeCell ref="C47:D47"/>
    <mergeCell ref="K47:N47"/>
    <mergeCell ref="C48:D48"/>
    <mergeCell ref="K48:N48"/>
    <mergeCell ref="C61:D61"/>
    <mergeCell ref="K61:N61"/>
    <mergeCell ref="C62:D62"/>
    <mergeCell ref="K62:N62"/>
    <mergeCell ref="C63:D63"/>
    <mergeCell ref="K63:N63"/>
    <mergeCell ref="C58:D58"/>
    <mergeCell ref="K58:N58"/>
    <mergeCell ref="C59:D59"/>
    <mergeCell ref="K59:N59"/>
    <mergeCell ref="C60:D60"/>
    <mergeCell ref="K60:N60"/>
    <mergeCell ref="C55:D55"/>
    <mergeCell ref="K55:N55"/>
    <mergeCell ref="C56:D56"/>
    <mergeCell ref="K56:N56"/>
    <mergeCell ref="C57:D57"/>
    <mergeCell ref="K57:N57"/>
    <mergeCell ref="C70:D70"/>
    <mergeCell ref="K70:N70"/>
    <mergeCell ref="C71:D71"/>
    <mergeCell ref="K71:N71"/>
    <mergeCell ref="C72:D72"/>
    <mergeCell ref="K72:N72"/>
    <mergeCell ref="C67:D67"/>
    <mergeCell ref="K67:N67"/>
    <mergeCell ref="C68:D68"/>
    <mergeCell ref="K68:N68"/>
    <mergeCell ref="C69:D69"/>
    <mergeCell ref="K69:N69"/>
    <mergeCell ref="C64:D64"/>
    <mergeCell ref="K64:N64"/>
    <mergeCell ref="C65:D65"/>
    <mergeCell ref="K65:N65"/>
    <mergeCell ref="C66:D66"/>
    <mergeCell ref="K66:N66"/>
    <mergeCell ref="C79:D79"/>
    <mergeCell ref="K79:N79"/>
    <mergeCell ref="C80:D80"/>
    <mergeCell ref="K80:N80"/>
    <mergeCell ref="C81:D81"/>
    <mergeCell ref="K81:N81"/>
    <mergeCell ref="C76:D76"/>
    <mergeCell ref="K76:N76"/>
    <mergeCell ref="C77:D77"/>
    <mergeCell ref="K77:N77"/>
    <mergeCell ref="C78:D78"/>
    <mergeCell ref="K78:N78"/>
    <mergeCell ref="C73:D73"/>
    <mergeCell ref="K73:N73"/>
    <mergeCell ref="C74:D74"/>
    <mergeCell ref="K74:N74"/>
    <mergeCell ref="C75:D75"/>
    <mergeCell ref="K75:N75"/>
    <mergeCell ref="C88:D88"/>
    <mergeCell ref="C89:D89"/>
    <mergeCell ref="K88:N88"/>
    <mergeCell ref="C90:D90"/>
    <mergeCell ref="K90:N90"/>
    <mergeCell ref="C85:D85"/>
    <mergeCell ref="K85:N85"/>
    <mergeCell ref="C86:D86"/>
    <mergeCell ref="K86:N86"/>
    <mergeCell ref="C87:D87"/>
    <mergeCell ref="K87:N87"/>
    <mergeCell ref="C82:D82"/>
    <mergeCell ref="K82:N82"/>
    <mergeCell ref="C83:D83"/>
    <mergeCell ref="K83:N83"/>
    <mergeCell ref="C84:D84"/>
    <mergeCell ref="K84:N84"/>
    <mergeCell ref="K89:N89"/>
    <mergeCell ref="C97:D97"/>
    <mergeCell ref="K97:N97"/>
    <mergeCell ref="C98:D98"/>
    <mergeCell ref="K98:N98"/>
    <mergeCell ref="C99:D99"/>
    <mergeCell ref="K99:N99"/>
    <mergeCell ref="C94:D94"/>
    <mergeCell ref="K94:N94"/>
    <mergeCell ref="C95:D95"/>
    <mergeCell ref="K95:N95"/>
    <mergeCell ref="C96:D96"/>
    <mergeCell ref="K96:N96"/>
    <mergeCell ref="C91:D91"/>
    <mergeCell ref="K91:N91"/>
    <mergeCell ref="C92:D92"/>
    <mergeCell ref="K92:N92"/>
    <mergeCell ref="C93:D93"/>
    <mergeCell ref="K93:N93"/>
    <mergeCell ref="C106:D106"/>
    <mergeCell ref="K106:N106"/>
    <mergeCell ref="C107:D107"/>
    <mergeCell ref="K107:N107"/>
    <mergeCell ref="C108:D108"/>
    <mergeCell ref="K108:N108"/>
    <mergeCell ref="C103:D103"/>
    <mergeCell ref="K103:N103"/>
    <mergeCell ref="C104:D104"/>
    <mergeCell ref="K104:N104"/>
    <mergeCell ref="C105:D105"/>
    <mergeCell ref="K105:N105"/>
    <mergeCell ref="C100:D100"/>
    <mergeCell ref="K100:N100"/>
    <mergeCell ref="C101:D101"/>
    <mergeCell ref="K101:N101"/>
    <mergeCell ref="C102:D102"/>
    <mergeCell ref="K102:N102"/>
    <mergeCell ref="C115:D115"/>
    <mergeCell ref="K115:N115"/>
    <mergeCell ref="C116:D116"/>
    <mergeCell ref="K116:N116"/>
    <mergeCell ref="C117:D117"/>
    <mergeCell ref="K117:N117"/>
    <mergeCell ref="C112:D112"/>
    <mergeCell ref="K112:N112"/>
    <mergeCell ref="C113:D113"/>
    <mergeCell ref="K113:N113"/>
    <mergeCell ref="C114:D114"/>
    <mergeCell ref="K114:N114"/>
    <mergeCell ref="C109:D109"/>
    <mergeCell ref="K109:N109"/>
    <mergeCell ref="C110:D110"/>
    <mergeCell ref="K110:N110"/>
    <mergeCell ref="C111:D111"/>
    <mergeCell ref="K111:N111"/>
    <mergeCell ref="C124:D124"/>
    <mergeCell ref="K124:N124"/>
    <mergeCell ref="C125:D125"/>
    <mergeCell ref="K125:N125"/>
    <mergeCell ref="C126:D126"/>
    <mergeCell ref="K126:N126"/>
    <mergeCell ref="C121:D121"/>
    <mergeCell ref="K121:N121"/>
    <mergeCell ref="C122:D122"/>
    <mergeCell ref="K122:N122"/>
    <mergeCell ref="C123:D123"/>
    <mergeCell ref="K123:N123"/>
    <mergeCell ref="C118:D118"/>
    <mergeCell ref="K118:N118"/>
    <mergeCell ref="C119:D119"/>
    <mergeCell ref="K119:N119"/>
    <mergeCell ref="C120:D120"/>
    <mergeCell ref="K120:N120"/>
    <mergeCell ref="C133:D133"/>
    <mergeCell ref="K133:N133"/>
    <mergeCell ref="C134:D134"/>
    <mergeCell ref="K134:N134"/>
    <mergeCell ref="C135:D135"/>
    <mergeCell ref="K135:N135"/>
    <mergeCell ref="C130:D130"/>
    <mergeCell ref="K130:N130"/>
    <mergeCell ref="C131:D131"/>
    <mergeCell ref="K131:N131"/>
    <mergeCell ref="C132:D132"/>
    <mergeCell ref="K132:N132"/>
    <mergeCell ref="C127:D127"/>
    <mergeCell ref="K127:N127"/>
    <mergeCell ref="C128:D128"/>
    <mergeCell ref="K128:N128"/>
    <mergeCell ref="C129:D129"/>
    <mergeCell ref="K129:N129"/>
    <mergeCell ref="C144:D144"/>
    <mergeCell ref="K144:N144"/>
    <mergeCell ref="C145:D145"/>
    <mergeCell ref="K145:N145"/>
    <mergeCell ref="C146:D146"/>
    <mergeCell ref="K146:N146"/>
    <mergeCell ref="C143:D143"/>
    <mergeCell ref="K143:N143"/>
    <mergeCell ref="C142:D142"/>
    <mergeCell ref="K142:N142"/>
    <mergeCell ref="C139:D139"/>
    <mergeCell ref="K139:N139"/>
    <mergeCell ref="C140:D140"/>
    <mergeCell ref="K140:N140"/>
    <mergeCell ref="C141:D141"/>
    <mergeCell ref="K141:N141"/>
    <mergeCell ref="C136:D136"/>
    <mergeCell ref="K136:N136"/>
    <mergeCell ref="C137:D137"/>
    <mergeCell ref="K137:N137"/>
    <mergeCell ref="C138:D138"/>
    <mergeCell ref="K138:N138"/>
    <mergeCell ref="C153:D153"/>
    <mergeCell ref="K153:N153"/>
    <mergeCell ref="C154:D154"/>
    <mergeCell ref="K154:N154"/>
    <mergeCell ref="C155:D155"/>
    <mergeCell ref="K155:N155"/>
    <mergeCell ref="C150:D150"/>
    <mergeCell ref="K150:N150"/>
    <mergeCell ref="C151:D151"/>
    <mergeCell ref="K151:N151"/>
    <mergeCell ref="C152:D152"/>
    <mergeCell ref="K152:N152"/>
    <mergeCell ref="C147:D147"/>
    <mergeCell ref="K147:N147"/>
    <mergeCell ref="C148:D148"/>
    <mergeCell ref="K148:N148"/>
    <mergeCell ref="C149:D149"/>
    <mergeCell ref="K149:N149"/>
    <mergeCell ref="C162:D162"/>
    <mergeCell ref="K162:N162"/>
    <mergeCell ref="C163:D163"/>
    <mergeCell ref="K163:N163"/>
    <mergeCell ref="C164:D164"/>
    <mergeCell ref="K164:N164"/>
    <mergeCell ref="C159:D159"/>
    <mergeCell ref="K159:N159"/>
    <mergeCell ref="C160:D160"/>
    <mergeCell ref="K160:N160"/>
    <mergeCell ref="C161:D161"/>
    <mergeCell ref="K161:N161"/>
    <mergeCell ref="C156:D156"/>
    <mergeCell ref="K156:N156"/>
    <mergeCell ref="C157:D157"/>
    <mergeCell ref="K157:N157"/>
    <mergeCell ref="C158:D158"/>
    <mergeCell ref="K158:N158"/>
    <mergeCell ref="C171:D171"/>
    <mergeCell ref="K171:N171"/>
    <mergeCell ref="C172:D172"/>
    <mergeCell ref="K172:N172"/>
    <mergeCell ref="C173:D173"/>
    <mergeCell ref="K173:N173"/>
    <mergeCell ref="C168:D168"/>
    <mergeCell ref="K168:N168"/>
    <mergeCell ref="C169:D169"/>
    <mergeCell ref="K169:N169"/>
    <mergeCell ref="C170:D170"/>
    <mergeCell ref="K170:N170"/>
    <mergeCell ref="C165:D165"/>
    <mergeCell ref="K165:N165"/>
    <mergeCell ref="C166:D166"/>
    <mergeCell ref="K166:N166"/>
    <mergeCell ref="C167:D167"/>
    <mergeCell ref="K167:N167"/>
    <mergeCell ref="C180:D180"/>
    <mergeCell ref="K180:N180"/>
    <mergeCell ref="C181:D181"/>
    <mergeCell ref="K181:N181"/>
    <mergeCell ref="C182:D182"/>
    <mergeCell ref="K182:N182"/>
    <mergeCell ref="C177:D177"/>
    <mergeCell ref="K177:N177"/>
    <mergeCell ref="C178:D178"/>
    <mergeCell ref="K178:N178"/>
    <mergeCell ref="C179:D179"/>
    <mergeCell ref="K179:N179"/>
    <mergeCell ref="C174:D174"/>
    <mergeCell ref="K174:N174"/>
    <mergeCell ref="C175:D175"/>
    <mergeCell ref="K175:N175"/>
    <mergeCell ref="C176:D176"/>
    <mergeCell ref="K176:N176"/>
    <mergeCell ref="C189:D189"/>
    <mergeCell ref="K189:N189"/>
    <mergeCell ref="C190:D190"/>
    <mergeCell ref="K190:N190"/>
    <mergeCell ref="C191:D191"/>
    <mergeCell ref="K191:N191"/>
    <mergeCell ref="C186:D186"/>
    <mergeCell ref="K186:N186"/>
    <mergeCell ref="C187:D187"/>
    <mergeCell ref="K187:N187"/>
    <mergeCell ref="C188:D188"/>
    <mergeCell ref="K188:N188"/>
    <mergeCell ref="C183:D183"/>
    <mergeCell ref="K183:N183"/>
    <mergeCell ref="C184:D184"/>
    <mergeCell ref="K184:N184"/>
    <mergeCell ref="C185:D185"/>
    <mergeCell ref="K185:N185"/>
    <mergeCell ref="C198:D198"/>
    <mergeCell ref="K198:N198"/>
    <mergeCell ref="C199:D199"/>
    <mergeCell ref="K199:N199"/>
    <mergeCell ref="C200:D200"/>
    <mergeCell ref="K200:N200"/>
    <mergeCell ref="C195:D195"/>
    <mergeCell ref="K195:N195"/>
    <mergeCell ref="C196:D196"/>
    <mergeCell ref="K196:N196"/>
    <mergeCell ref="C197:D197"/>
    <mergeCell ref="K197:N197"/>
    <mergeCell ref="C192:D192"/>
    <mergeCell ref="K192:N192"/>
    <mergeCell ref="C193:D193"/>
    <mergeCell ref="K193:N193"/>
    <mergeCell ref="C194:D194"/>
    <mergeCell ref="K194:N194"/>
    <mergeCell ref="C207:D207"/>
    <mergeCell ref="K207:N207"/>
    <mergeCell ref="C208:D208"/>
    <mergeCell ref="K208:N208"/>
    <mergeCell ref="C209:D209"/>
    <mergeCell ref="K209:N209"/>
    <mergeCell ref="C204:D204"/>
    <mergeCell ref="K204:N204"/>
    <mergeCell ref="C205:D205"/>
    <mergeCell ref="K205:N205"/>
    <mergeCell ref="C206:D206"/>
    <mergeCell ref="K206:N206"/>
    <mergeCell ref="C201:D201"/>
    <mergeCell ref="K201:N201"/>
    <mergeCell ref="C202:D202"/>
    <mergeCell ref="K202:N202"/>
    <mergeCell ref="C203:D203"/>
    <mergeCell ref="K203:N203"/>
    <mergeCell ref="C216:D216"/>
    <mergeCell ref="K216:N216"/>
    <mergeCell ref="C217:D217"/>
    <mergeCell ref="K217:N217"/>
    <mergeCell ref="C218:D218"/>
    <mergeCell ref="K218:N218"/>
    <mergeCell ref="C213:D213"/>
    <mergeCell ref="K213:N213"/>
    <mergeCell ref="C214:D214"/>
    <mergeCell ref="K214:N214"/>
    <mergeCell ref="C215:D215"/>
    <mergeCell ref="K215:N215"/>
    <mergeCell ref="C210:D210"/>
    <mergeCell ref="K210:N210"/>
    <mergeCell ref="C211:D211"/>
    <mergeCell ref="K211:N211"/>
    <mergeCell ref="C212:D212"/>
    <mergeCell ref="K212:N212"/>
    <mergeCell ref="C225:D225"/>
    <mergeCell ref="K225:N225"/>
    <mergeCell ref="C226:D226"/>
    <mergeCell ref="K226:N226"/>
    <mergeCell ref="C227:D227"/>
    <mergeCell ref="K227:N227"/>
    <mergeCell ref="C222:D222"/>
    <mergeCell ref="K222:N222"/>
    <mergeCell ref="C223:D223"/>
    <mergeCell ref="K223:N223"/>
    <mergeCell ref="C224:D224"/>
    <mergeCell ref="K224:N224"/>
    <mergeCell ref="C219:D219"/>
    <mergeCell ref="K219:N219"/>
    <mergeCell ref="C220:D220"/>
    <mergeCell ref="K220:N220"/>
    <mergeCell ref="C221:D221"/>
    <mergeCell ref="K221:N221"/>
    <mergeCell ref="C234:D234"/>
    <mergeCell ref="K234:N234"/>
    <mergeCell ref="C235:D235"/>
    <mergeCell ref="K235:N235"/>
    <mergeCell ref="C236:D236"/>
    <mergeCell ref="K236:N236"/>
    <mergeCell ref="C231:D231"/>
    <mergeCell ref="K231:N231"/>
    <mergeCell ref="C232:D232"/>
    <mergeCell ref="K232:N232"/>
    <mergeCell ref="C233:D233"/>
    <mergeCell ref="K233:N233"/>
    <mergeCell ref="C228:D228"/>
    <mergeCell ref="K228:N228"/>
    <mergeCell ref="C229:D229"/>
    <mergeCell ref="K229:N229"/>
    <mergeCell ref="C230:D230"/>
    <mergeCell ref="K230:N230"/>
    <mergeCell ref="C243:D243"/>
    <mergeCell ref="K243:N243"/>
    <mergeCell ref="C244:D244"/>
    <mergeCell ref="K244:N244"/>
    <mergeCell ref="C245:D245"/>
    <mergeCell ref="K245:N245"/>
    <mergeCell ref="C240:D240"/>
    <mergeCell ref="K240:N240"/>
    <mergeCell ref="C241:D241"/>
    <mergeCell ref="K241:N241"/>
    <mergeCell ref="C242:D242"/>
    <mergeCell ref="K242:N242"/>
    <mergeCell ref="C237:D237"/>
    <mergeCell ref="K237:N237"/>
    <mergeCell ref="C238:D238"/>
    <mergeCell ref="K238:N238"/>
    <mergeCell ref="C239:D239"/>
    <mergeCell ref="K239:N239"/>
    <mergeCell ref="C252:D252"/>
    <mergeCell ref="K252:N252"/>
    <mergeCell ref="C253:D253"/>
    <mergeCell ref="K253:N253"/>
    <mergeCell ref="C254:D254"/>
    <mergeCell ref="K254:N254"/>
    <mergeCell ref="C249:D249"/>
    <mergeCell ref="K249:N249"/>
    <mergeCell ref="C250:D250"/>
    <mergeCell ref="K250:N250"/>
    <mergeCell ref="C251:D251"/>
    <mergeCell ref="K251:N251"/>
    <mergeCell ref="C246:D246"/>
    <mergeCell ref="K246:N246"/>
    <mergeCell ref="C247:D247"/>
    <mergeCell ref="K247:N247"/>
    <mergeCell ref="C248:D248"/>
    <mergeCell ref="K248:N248"/>
    <mergeCell ref="C261:D261"/>
    <mergeCell ref="K261:N261"/>
    <mergeCell ref="C262:D262"/>
    <mergeCell ref="K262:N262"/>
    <mergeCell ref="C263:D263"/>
    <mergeCell ref="K263:N263"/>
    <mergeCell ref="C258:D258"/>
    <mergeCell ref="K258:N258"/>
    <mergeCell ref="C259:D259"/>
    <mergeCell ref="K259:N259"/>
    <mergeCell ref="C260:D260"/>
    <mergeCell ref="K260:N260"/>
    <mergeCell ref="C255:D255"/>
    <mergeCell ref="K255:N255"/>
    <mergeCell ref="C256:D256"/>
    <mergeCell ref="K256:N256"/>
    <mergeCell ref="C257:D257"/>
    <mergeCell ref="K257:N257"/>
    <mergeCell ref="C270:D270"/>
    <mergeCell ref="K270:N270"/>
    <mergeCell ref="C271:D271"/>
    <mergeCell ref="K271:N271"/>
    <mergeCell ref="C272:D272"/>
    <mergeCell ref="K272:N272"/>
    <mergeCell ref="C267:D267"/>
    <mergeCell ref="K267:N267"/>
    <mergeCell ref="C268:D268"/>
    <mergeCell ref="K268:N268"/>
    <mergeCell ref="C269:D269"/>
    <mergeCell ref="K269:N269"/>
    <mergeCell ref="C264:D264"/>
    <mergeCell ref="K264:N264"/>
    <mergeCell ref="C265:D265"/>
    <mergeCell ref="K265:N265"/>
    <mergeCell ref="C266:D266"/>
    <mergeCell ref="K266:N266"/>
    <mergeCell ref="C279:D279"/>
    <mergeCell ref="K279:N279"/>
    <mergeCell ref="C280:D280"/>
    <mergeCell ref="K280:N280"/>
    <mergeCell ref="C281:D281"/>
    <mergeCell ref="K281:N281"/>
    <mergeCell ref="C276:D276"/>
    <mergeCell ref="K276:N276"/>
    <mergeCell ref="C277:D277"/>
    <mergeCell ref="K277:N277"/>
    <mergeCell ref="C278:D278"/>
    <mergeCell ref="K278:N278"/>
    <mergeCell ref="C273:D273"/>
    <mergeCell ref="K273:N273"/>
    <mergeCell ref="C274:D274"/>
    <mergeCell ref="K274:N274"/>
    <mergeCell ref="C275:D275"/>
    <mergeCell ref="K275:N275"/>
    <mergeCell ref="C288:D288"/>
    <mergeCell ref="K288:N288"/>
    <mergeCell ref="C289:D289"/>
    <mergeCell ref="K289:N289"/>
    <mergeCell ref="C290:D290"/>
    <mergeCell ref="K290:N290"/>
    <mergeCell ref="C285:D285"/>
    <mergeCell ref="K285:N285"/>
    <mergeCell ref="C286:D286"/>
    <mergeCell ref="K286:N286"/>
    <mergeCell ref="C287:D287"/>
    <mergeCell ref="K287:N287"/>
    <mergeCell ref="C282:D282"/>
    <mergeCell ref="K282:N282"/>
    <mergeCell ref="C283:D283"/>
    <mergeCell ref="K283:N283"/>
    <mergeCell ref="C284:D284"/>
    <mergeCell ref="K284:N284"/>
    <mergeCell ref="C297:D297"/>
    <mergeCell ref="K297:N297"/>
    <mergeCell ref="C298:D298"/>
    <mergeCell ref="K298:N298"/>
    <mergeCell ref="C299:D299"/>
    <mergeCell ref="K299:N299"/>
    <mergeCell ref="C294:D294"/>
    <mergeCell ref="K294:N294"/>
    <mergeCell ref="C295:D295"/>
    <mergeCell ref="K295:N295"/>
    <mergeCell ref="C296:D296"/>
    <mergeCell ref="K296:N296"/>
    <mergeCell ref="C291:D291"/>
    <mergeCell ref="K291:N291"/>
    <mergeCell ref="C292:D292"/>
    <mergeCell ref="K292:N292"/>
    <mergeCell ref="C293:D293"/>
    <mergeCell ref="K293:N293"/>
    <mergeCell ref="C306:D306"/>
    <mergeCell ref="K306:N306"/>
    <mergeCell ref="C307:D307"/>
    <mergeCell ref="K307:N307"/>
    <mergeCell ref="C308:D308"/>
    <mergeCell ref="K308:N308"/>
    <mergeCell ref="C303:D303"/>
    <mergeCell ref="K303:N303"/>
    <mergeCell ref="C304:D304"/>
    <mergeCell ref="K304:N304"/>
    <mergeCell ref="C305:D305"/>
    <mergeCell ref="K305:N305"/>
    <mergeCell ref="C300:D300"/>
    <mergeCell ref="K300:N300"/>
    <mergeCell ref="C301:D301"/>
    <mergeCell ref="K301:N301"/>
    <mergeCell ref="C302:D302"/>
    <mergeCell ref="K302:N302"/>
    <mergeCell ref="C315:D315"/>
    <mergeCell ref="K315:N315"/>
    <mergeCell ref="C316:D316"/>
    <mergeCell ref="K316:N316"/>
    <mergeCell ref="C317:D317"/>
    <mergeCell ref="K317:N317"/>
    <mergeCell ref="C312:D312"/>
    <mergeCell ref="K312:N312"/>
    <mergeCell ref="C313:D313"/>
    <mergeCell ref="K313:N313"/>
    <mergeCell ref="C314:D314"/>
    <mergeCell ref="K314:N314"/>
    <mergeCell ref="C309:D309"/>
    <mergeCell ref="K309:N309"/>
    <mergeCell ref="C310:D310"/>
    <mergeCell ref="K310:N310"/>
    <mergeCell ref="C311:D311"/>
    <mergeCell ref="K311:N311"/>
    <mergeCell ref="C324:D324"/>
    <mergeCell ref="K324:N324"/>
    <mergeCell ref="C325:D325"/>
    <mergeCell ref="K325:N325"/>
    <mergeCell ref="C326:D326"/>
    <mergeCell ref="K326:N326"/>
    <mergeCell ref="C321:D321"/>
    <mergeCell ref="K321:N321"/>
    <mergeCell ref="C322:D322"/>
    <mergeCell ref="K322:N322"/>
    <mergeCell ref="C323:D323"/>
    <mergeCell ref="K323:N323"/>
    <mergeCell ref="C318:D318"/>
    <mergeCell ref="K318:N318"/>
    <mergeCell ref="C319:D319"/>
    <mergeCell ref="K319:N319"/>
    <mergeCell ref="C320:D320"/>
    <mergeCell ref="K320:N320"/>
    <mergeCell ref="C333:D333"/>
    <mergeCell ref="K333:N333"/>
    <mergeCell ref="C334:D334"/>
    <mergeCell ref="K334:N334"/>
    <mergeCell ref="C335:D335"/>
    <mergeCell ref="K335:N335"/>
    <mergeCell ref="C330:D330"/>
    <mergeCell ref="K330:N330"/>
    <mergeCell ref="C331:D331"/>
    <mergeCell ref="K331:N331"/>
    <mergeCell ref="C332:D332"/>
    <mergeCell ref="K332:N332"/>
    <mergeCell ref="C327:D327"/>
    <mergeCell ref="K327:N327"/>
    <mergeCell ref="C328:D328"/>
    <mergeCell ref="K328:N328"/>
    <mergeCell ref="C329:D329"/>
    <mergeCell ref="K329:N329"/>
    <mergeCell ref="C342:D342"/>
    <mergeCell ref="K342:N342"/>
    <mergeCell ref="C343:D343"/>
    <mergeCell ref="K343:N343"/>
    <mergeCell ref="C344:D344"/>
    <mergeCell ref="K344:N344"/>
    <mergeCell ref="C339:D339"/>
    <mergeCell ref="K339:N339"/>
    <mergeCell ref="C340:D340"/>
    <mergeCell ref="K340:N340"/>
    <mergeCell ref="C341:D341"/>
    <mergeCell ref="K341:N341"/>
    <mergeCell ref="C336:D336"/>
    <mergeCell ref="K336:N336"/>
    <mergeCell ref="C337:D337"/>
    <mergeCell ref="K337:N337"/>
    <mergeCell ref="C338:D338"/>
    <mergeCell ref="K338:N338"/>
    <mergeCell ref="C351:D351"/>
    <mergeCell ref="K351:N351"/>
    <mergeCell ref="C352:D352"/>
    <mergeCell ref="K352:N352"/>
    <mergeCell ref="C353:D353"/>
    <mergeCell ref="K353:N353"/>
    <mergeCell ref="C348:D348"/>
    <mergeCell ref="K348:N348"/>
    <mergeCell ref="C349:D349"/>
    <mergeCell ref="K349:N349"/>
    <mergeCell ref="C350:D350"/>
    <mergeCell ref="K350:N350"/>
    <mergeCell ref="C345:D345"/>
    <mergeCell ref="K345:N345"/>
    <mergeCell ref="C346:D346"/>
    <mergeCell ref="K346:N346"/>
    <mergeCell ref="C347:D347"/>
    <mergeCell ref="K347:N347"/>
    <mergeCell ref="C360:D360"/>
    <mergeCell ref="K360:N360"/>
    <mergeCell ref="C361:D361"/>
    <mergeCell ref="K361:N361"/>
    <mergeCell ref="C362:D362"/>
    <mergeCell ref="K362:N362"/>
    <mergeCell ref="C357:D357"/>
    <mergeCell ref="K357:N357"/>
    <mergeCell ref="C358:D358"/>
    <mergeCell ref="K358:N358"/>
    <mergeCell ref="C359:D359"/>
    <mergeCell ref="K359:N359"/>
    <mergeCell ref="C354:D354"/>
    <mergeCell ref="K354:N354"/>
    <mergeCell ref="C355:D355"/>
    <mergeCell ref="K355:N355"/>
    <mergeCell ref="C356:D356"/>
    <mergeCell ref="K356:N356"/>
    <mergeCell ref="C369:D369"/>
    <mergeCell ref="K369:N369"/>
    <mergeCell ref="C370:D370"/>
    <mergeCell ref="K370:N370"/>
    <mergeCell ref="C371:D371"/>
    <mergeCell ref="K371:N371"/>
    <mergeCell ref="C366:D366"/>
    <mergeCell ref="K366:N366"/>
    <mergeCell ref="C367:D367"/>
    <mergeCell ref="K367:N367"/>
    <mergeCell ref="C368:D368"/>
    <mergeCell ref="K368:N368"/>
    <mergeCell ref="C363:D363"/>
    <mergeCell ref="K363:N363"/>
    <mergeCell ref="C364:D364"/>
    <mergeCell ref="K364:N364"/>
    <mergeCell ref="C365:D365"/>
    <mergeCell ref="K365:N365"/>
    <mergeCell ref="C378:D378"/>
    <mergeCell ref="K378:N378"/>
    <mergeCell ref="C379:D379"/>
    <mergeCell ref="K379:N379"/>
    <mergeCell ref="C380:D380"/>
    <mergeCell ref="K380:N380"/>
    <mergeCell ref="C375:D375"/>
    <mergeCell ref="K375:N375"/>
    <mergeCell ref="C376:D376"/>
    <mergeCell ref="K376:N376"/>
    <mergeCell ref="C377:D377"/>
    <mergeCell ref="K377:N377"/>
    <mergeCell ref="C372:D372"/>
    <mergeCell ref="K372:N372"/>
    <mergeCell ref="C373:D373"/>
    <mergeCell ref="K373:N373"/>
    <mergeCell ref="C374:D374"/>
    <mergeCell ref="K374:N374"/>
    <mergeCell ref="C387:D387"/>
    <mergeCell ref="K387:N387"/>
    <mergeCell ref="C388:D388"/>
    <mergeCell ref="K388:N388"/>
    <mergeCell ref="C389:D389"/>
    <mergeCell ref="K389:N389"/>
    <mergeCell ref="C384:D384"/>
    <mergeCell ref="K384:N384"/>
    <mergeCell ref="C385:D385"/>
    <mergeCell ref="K385:N385"/>
    <mergeCell ref="C386:D386"/>
    <mergeCell ref="K386:N386"/>
    <mergeCell ref="C381:D381"/>
    <mergeCell ref="K381:N381"/>
    <mergeCell ref="C382:D382"/>
    <mergeCell ref="K382:N382"/>
    <mergeCell ref="C383:D383"/>
    <mergeCell ref="K383:N383"/>
    <mergeCell ref="C396:D396"/>
    <mergeCell ref="K396:N396"/>
    <mergeCell ref="C397:D397"/>
    <mergeCell ref="K397:N397"/>
    <mergeCell ref="C398:D398"/>
    <mergeCell ref="K398:N398"/>
    <mergeCell ref="C393:D393"/>
    <mergeCell ref="K393:N393"/>
    <mergeCell ref="C394:D394"/>
    <mergeCell ref="K394:N394"/>
    <mergeCell ref="C395:D395"/>
    <mergeCell ref="K395:N395"/>
    <mergeCell ref="C390:D390"/>
    <mergeCell ref="K390:N390"/>
    <mergeCell ref="C391:D391"/>
    <mergeCell ref="K391:N391"/>
    <mergeCell ref="C392:D392"/>
    <mergeCell ref="K392:N392"/>
    <mergeCell ref="C405:D405"/>
    <mergeCell ref="K405:N405"/>
    <mergeCell ref="C406:D406"/>
    <mergeCell ref="K406:N406"/>
    <mergeCell ref="C407:D407"/>
    <mergeCell ref="K407:N407"/>
    <mergeCell ref="C402:D402"/>
    <mergeCell ref="K402:N402"/>
    <mergeCell ref="C403:D403"/>
    <mergeCell ref="K403:N403"/>
    <mergeCell ref="C404:D404"/>
    <mergeCell ref="K404:N404"/>
    <mergeCell ref="C399:D399"/>
    <mergeCell ref="K399:N399"/>
    <mergeCell ref="C400:D400"/>
    <mergeCell ref="K400:N400"/>
    <mergeCell ref="C401:D401"/>
    <mergeCell ref="K401:N401"/>
    <mergeCell ref="C414:D414"/>
    <mergeCell ref="K414:N414"/>
    <mergeCell ref="C415:D415"/>
    <mergeCell ref="K415:N415"/>
    <mergeCell ref="C416:D416"/>
    <mergeCell ref="K416:N416"/>
    <mergeCell ref="C411:D411"/>
    <mergeCell ref="K411:N411"/>
    <mergeCell ref="C412:D412"/>
    <mergeCell ref="K412:N412"/>
    <mergeCell ref="C413:D413"/>
    <mergeCell ref="K413:N413"/>
    <mergeCell ref="C408:D408"/>
    <mergeCell ref="K408:N408"/>
    <mergeCell ref="C409:D409"/>
    <mergeCell ref="K409:N409"/>
    <mergeCell ref="C410:D410"/>
    <mergeCell ref="K410:N410"/>
    <mergeCell ref="C423:D423"/>
    <mergeCell ref="K423:N423"/>
    <mergeCell ref="C424:D424"/>
    <mergeCell ref="K424:N424"/>
    <mergeCell ref="C425:D425"/>
    <mergeCell ref="K425:N425"/>
    <mergeCell ref="C420:D420"/>
    <mergeCell ref="K420:N420"/>
    <mergeCell ref="C421:D421"/>
    <mergeCell ref="K421:N421"/>
    <mergeCell ref="C422:D422"/>
    <mergeCell ref="K422:N422"/>
    <mergeCell ref="C417:D417"/>
    <mergeCell ref="K417:N417"/>
    <mergeCell ref="C418:D418"/>
    <mergeCell ref="K418:N418"/>
    <mergeCell ref="C419:D419"/>
    <mergeCell ref="K419:N419"/>
    <mergeCell ref="C432:D432"/>
    <mergeCell ref="K432:N432"/>
    <mergeCell ref="C433:D433"/>
    <mergeCell ref="K433:N433"/>
    <mergeCell ref="C434:D434"/>
    <mergeCell ref="K434:N434"/>
    <mergeCell ref="C429:D429"/>
    <mergeCell ref="K429:N429"/>
    <mergeCell ref="C430:D430"/>
    <mergeCell ref="K430:N430"/>
    <mergeCell ref="C431:D431"/>
    <mergeCell ref="K431:N431"/>
    <mergeCell ref="C426:D426"/>
    <mergeCell ref="K426:N426"/>
    <mergeCell ref="C427:D427"/>
    <mergeCell ref="K427:N427"/>
    <mergeCell ref="C428:D428"/>
    <mergeCell ref="K428:N428"/>
    <mergeCell ref="C441:D441"/>
    <mergeCell ref="K441:N441"/>
    <mergeCell ref="C442:D442"/>
    <mergeCell ref="K442:N442"/>
    <mergeCell ref="C443:D443"/>
    <mergeCell ref="K443:N443"/>
    <mergeCell ref="C438:D438"/>
    <mergeCell ref="K438:N438"/>
    <mergeCell ref="C439:D439"/>
    <mergeCell ref="K439:N439"/>
    <mergeCell ref="C440:D440"/>
    <mergeCell ref="K440:N440"/>
    <mergeCell ref="C435:D435"/>
    <mergeCell ref="K435:N435"/>
    <mergeCell ref="C436:D436"/>
    <mergeCell ref="K436:N436"/>
    <mergeCell ref="C437:D437"/>
    <mergeCell ref="K437:N437"/>
    <mergeCell ref="C450:D450"/>
    <mergeCell ref="K450:N450"/>
    <mergeCell ref="C451:D451"/>
    <mergeCell ref="K451:N451"/>
    <mergeCell ref="C452:D452"/>
    <mergeCell ref="K452:N452"/>
    <mergeCell ref="C447:D447"/>
    <mergeCell ref="K447:N447"/>
    <mergeCell ref="C448:D448"/>
    <mergeCell ref="K448:N448"/>
    <mergeCell ref="C449:D449"/>
    <mergeCell ref="K449:N449"/>
    <mergeCell ref="C444:D444"/>
    <mergeCell ref="K444:N444"/>
    <mergeCell ref="C445:D445"/>
    <mergeCell ref="K445:N445"/>
    <mergeCell ref="C446:D446"/>
    <mergeCell ref="K446:N446"/>
    <mergeCell ref="C459:D459"/>
    <mergeCell ref="K459:N459"/>
    <mergeCell ref="C460:D460"/>
    <mergeCell ref="K460:N460"/>
    <mergeCell ref="C461:D461"/>
    <mergeCell ref="K461:N461"/>
    <mergeCell ref="C456:D456"/>
    <mergeCell ref="K456:N456"/>
    <mergeCell ref="C457:D457"/>
    <mergeCell ref="K457:N457"/>
    <mergeCell ref="C458:D458"/>
    <mergeCell ref="K458:N458"/>
    <mergeCell ref="C453:D453"/>
    <mergeCell ref="K453:N453"/>
    <mergeCell ref="C454:D454"/>
    <mergeCell ref="K454:N454"/>
    <mergeCell ref="C455:D455"/>
    <mergeCell ref="K455:N455"/>
    <mergeCell ref="C468:D468"/>
    <mergeCell ref="K468:N468"/>
    <mergeCell ref="C469:D469"/>
    <mergeCell ref="K469:N469"/>
    <mergeCell ref="C470:D470"/>
    <mergeCell ref="K470:N470"/>
    <mergeCell ref="C465:D465"/>
    <mergeCell ref="K465:N465"/>
    <mergeCell ref="C466:D466"/>
    <mergeCell ref="K466:N466"/>
    <mergeCell ref="C467:D467"/>
    <mergeCell ref="K467:N467"/>
    <mergeCell ref="C462:D462"/>
    <mergeCell ref="K462:N462"/>
    <mergeCell ref="C463:D463"/>
    <mergeCell ref="K463:N463"/>
    <mergeCell ref="C464:D464"/>
    <mergeCell ref="K464:N464"/>
    <mergeCell ref="C477:D477"/>
    <mergeCell ref="K477:N477"/>
    <mergeCell ref="C478:D478"/>
    <mergeCell ref="K478:N478"/>
    <mergeCell ref="C479:D479"/>
    <mergeCell ref="K479:N479"/>
    <mergeCell ref="C474:D474"/>
    <mergeCell ref="K474:N474"/>
    <mergeCell ref="C475:D475"/>
    <mergeCell ref="K475:N475"/>
    <mergeCell ref="C476:D476"/>
    <mergeCell ref="K476:N476"/>
    <mergeCell ref="C471:D471"/>
    <mergeCell ref="K471:N471"/>
    <mergeCell ref="C472:D472"/>
    <mergeCell ref="K472:N472"/>
    <mergeCell ref="C473:D473"/>
    <mergeCell ref="K473:N473"/>
    <mergeCell ref="C486:D486"/>
    <mergeCell ref="K486:N486"/>
    <mergeCell ref="C487:D487"/>
    <mergeCell ref="K487:N487"/>
    <mergeCell ref="C488:D488"/>
    <mergeCell ref="K488:N488"/>
    <mergeCell ref="C483:D483"/>
    <mergeCell ref="K483:N483"/>
    <mergeCell ref="C484:D484"/>
    <mergeCell ref="K484:N484"/>
    <mergeCell ref="C485:D485"/>
    <mergeCell ref="K485:N485"/>
    <mergeCell ref="C480:D480"/>
    <mergeCell ref="K480:N480"/>
    <mergeCell ref="C481:D481"/>
    <mergeCell ref="K481:N481"/>
    <mergeCell ref="C482:D482"/>
    <mergeCell ref="K482:N482"/>
    <mergeCell ref="C495:D495"/>
    <mergeCell ref="K495:N495"/>
    <mergeCell ref="C496:D496"/>
    <mergeCell ref="K496:N496"/>
    <mergeCell ref="C497:D497"/>
    <mergeCell ref="K497:N497"/>
    <mergeCell ref="C492:D492"/>
    <mergeCell ref="K492:N492"/>
    <mergeCell ref="C493:D493"/>
    <mergeCell ref="K493:N493"/>
    <mergeCell ref="C494:D494"/>
    <mergeCell ref="K494:N494"/>
    <mergeCell ref="C489:D489"/>
    <mergeCell ref="K489:N489"/>
    <mergeCell ref="C490:D490"/>
    <mergeCell ref="K490:N490"/>
    <mergeCell ref="C491:D491"/>
    <mergeCell ref="K491:N491"/>
    <mergeCell ref="C504:D504"/>
    <mergeCell ref="K504:N504"/>
    <mergeCell ref="C505:D505"/>
    <mergeCell ref="K505:N505"/>
    <mergeCell ref="C506:D506"/>
    <mergeCell ref="K506:N506"/>
    <mergeCell ref="C501:D501"/>
    <mergeCell ref="K501:N501"/>
    <mergeCell ref="C502:D502"/>
    <mergeCell ref="K502:N502"/>
    <mergeCell ref="C503:D503"/>
    <mergeCell ref="K503:N503"/>
    <mergeCell ref="C498:D498"/>
    <mergeCell ref="K498:N498"/>
    <mergeCell ref="C499:D499"/>
    <mergeCell ref="K499:N499"/>
    <mergeCell ref="C500:D500"/>
    <mergeCell ref="K500:N500"/>
    <mergeCell ref="C513:D513"/>
    <mergeCell ref="K513:N513"/>
    <mergeCell ref="C514:D514"/>
    <mergeCell ref="K514:N514"/>
    <mergeCell ref="C515:D515"/>
    <mergeCell ref="K515:N515"/>
    <mergeCell ref="C510:D510"/>
    <mergeCell ref="K510:N510"/>
    <mergeCell ref="C511:D511"/>
    <mergeCell ref="K511:N511"/>
    <mergeCell ref="C512:D512"/>
    <mergeCell ref="K512:N512"/>
    <mergeCell ref="C507:D507"/>
    <mergeCell ref="K507:N507"/>
    <mergeCell ref="C508:D508"/>
    <mergeCell ref="K508:N508"/>
    <mergeCell ref="C509:D509"/>
    <mergeCell ref="K509:N509"/>
    <mergeCell ref="C522:D522"/>
    <mergeCell ref="K522:N522"/>
    <mergeCell ref="C523:D523"/>
    <mergeCell ref="K523:N523"/>
    <mergeCell ref="C524:D524"/>
    <mergeCell ref="K524:N524"/>
    <mergeCell ref="C519:D519"/>
    <mergeCell ref="K519:N519"/>
    <mergeCell ref="C520:D520"/>
    <mergeCell ref="K520:N520"/>
    <mergeCell ref="C521:D521"/>
    <mergeCell ref="K521:N521"/>
    <mergeCell ref="C516:D516"/>
    <mergeCell ref="K516:N516"/>
    <mergeCell ref="C517:D517"/>
    <mergeCell ref="K517:N517"/>
    <mergeCell ref="C518:D518"/>
    <mergeCell ref="K518:N518"/>
    <mergeCell ref="C531:D531"/>
    <mergeCell ref="K531:N531"/>
    <mergeCell ref="C532:D532"/>
    <mergeCell ref="K532:N532"/>
    <mergeCell ref="C533:D533"/>
    <mergeCell ref="K533:N533"/>
    <mergeCell ref="C528:D528"/>
    <mergeCell ref="K528:N528"/>
    <mergeCell ref="C529:D529"/>
    <mergeCell ref="K529:N529"/>
    <mergeCell ref="C530:D530"/>
    <mergeCell ref="K530:N530"/>
    <mergeCell ref="C525:D525"/>
    <mergeCell ref="K525:N525"/>
    <mergeCell ref="C526:D526"/>
    <mergeCell ref="K526:N526"/>
    <mergeCell ref="C527:D527"/>
    <mergeCell ref="K527:N527"/>
    <mergeCell ref="C540:D540"/>
    <mergeCell ref="K540:N540"/>
    <mergeCell ref="C541:D541"/>
    <mergeCell ref="K541:N541"/>
    <mergeCell ref="C542:D542"/>
    <mergeCell ref="K542:N542"/>
    <mergeCell ref="C537:D537"/>
    <mergeCell ref="K537:N537"/>
    <mergeCell ref="C538:D538"/>
    <mergeCell ref="K538:N538"/>
    <mergeCell ref="C539:D539"/>
    <mergeCell ref="K539:N539"/>
    <mergeCell ref="C534:D534"/>
    <mergeCell ref="K534:N534"/>
    <mergeCell ref="C535:D535"/>
    <mergeCell ref="K535:N535"/>
    <mergeCell ref="C536:D536"/>
    <mergeCell ref="K536:N536"/>
    <mergeCell ref="C549:D549"/>
    <mergeCell ref="K549:N549"/>
    <mergeCell ref="C550:D550"/>
    <mergeCell ref="K550:N550"/>
    <mergeCell ref="C551:D551"/>
    <mergeCell ref="K551:N551"/>
    <mergeCell ref="C546:D546"/>
    <mergeCell ref="K546:N546"/>
    <mergeCell ref="C547:D547"/>
    <mergeCell ref="K547:N547"/>
    <mergeCell ref="C548:D548"/>
    <mergeCell ref="K548:N548"/>
    <mergeCell ref="C543:D543"/>
    <mergeCell ref="K543:N543"/>
    <mergeCell ref="C544:D544"/>
    <mergeCell ref="K544:N544"/>
    <mergeCell ref="C545:D545"/>
    <mergeCell ref="K545:N545"/>
    <mergeCell ref="C558:D558"/>
    <mergeCell ref="K558:N558"/>
    <mergeCell ref="C559:D559"/>
    <mergeCell ref="K559:N559"/>
    <mergeCell ref="C560:D560"/>
    <mergeCell ref="K560:N560"/>
    <mergeCell ref="C555:D555"/>
    <mergeCell ref="K555:N555"/>
    <mergeCell ref="C556:D556"/>
    <mergeCell ref="K556:N556"/>
    <mergeCell ref="C557:D557"/>
    <mergeCell ref="K557:N557"/>
    <mergeCell ref="C552:D552"/>
    <mergeCell ref="K552:N552"/>
    <mergeCell ref="C553:D553"/>
    <mergeCell ref="K553:N553"/>
    <mergeCell ref="C554:D554"/>
    <mergeCell ref="K554:N554"/>
    <mergeCell ref="C567:D567"/>
    <mergeCell ref="K567:N567"/>
    <mergeCell ref="C568:D568"/>
    <mergeCell ref="K568:N568"/>
    <mergeCell ref="C569:D569"/>
    <mergeCell ref="K569:N569"/>
    <mergeCell ref="C564:D564"/>
    <mergeCell ref="K564:N564"/>
    <mergeCell ref="C565:D565"/>
    <mergeCell ref="K565:N565"/>
    <mergeCell ref="C566:D566"/>
    <mergeCell ref="K566:N566"/>
    <mergeCell ref="C561:D561"/>
    <mergeCell ref="K561:N561"/>
    <mergeCell ref="C562:D562"/>
    <mergeCell ref="K562:N562"/>
    <mergeCell ref="C563:D563"/>
    <mergeCell ref="K563:N563"/>
    <mergeCell ref="C576:D576"/>
    <mergeCell ref="K576:N576"/>
    <mergeCell ref="C577:D577"/>
    <mergeCell ref="K577:N577"/>
    <mergeCell ref="C578:D578"/>
    <mergeCell ref="K578:N578"/>
    <mergeCell ref="C573:D573"/>
    <mergeCell ref="K573:N573"/>
    <mergeCell ref="C574:D574"/>
    <mergeCell ref="K574:N574"/>
    <mergeCell ref="C575:D575"/>
    <mergeCell ref="K575:N575"/>
    <mergeCell ref="C570:D570"/>
    <mergeCell ref="K570:N570"/>
    <mergeCell ref="C571:D571"/>
    <mergeCell ref="K571:N571"/>
    <mergeCell ref="C572:D572"/>
    <mergeCell ref="K572:N572"/>
    <mergeCell ref="C585:D585"/>
    <mergeCell ref="K585:N585"/>
    <mergeCell ref="C586:D586"/>
    <mergeCell ref="K586:N586"/>
    <mergeCell ref="C587:D587"/>
    <mergeCell ref="K587:N587"/>
    <mergeCell ref="C582:D582"/>
    <mergeCell ref="K582:N582"/>
    <mergeCell ref="C583:D583"/>
    <mergeCell ref="K583:N583"/>
    <mergeCell ref="C584:D584"/>
    <mergeCell ref="K584:N584"/>
    <mergeCell ref="C579:D579"/>
    <mergeCell ref="K579:N579"/>
    <mergeCell ref="C580:D580"/>
    <mergeCell ref="K580:N580"/>
    <mergeCell ref="C581:D581"/>
    <mergeCell ref="K581:N581"/>
    <mergeCell ref="C594:D594"/>
    <mergeCell ref="K594:N594"/>
    <mergeCell ref="C595:D595"/>
    <mergeCell ref="K595:N595"/>
    <mergeCell ref="C596:D596"/>
    <mergeCell ref="K596:N596"/>
    <mergeCell ref="C591:D591"/>
    <mergeCell ref="K591:N591"/>
    <mergeCell ref="C592:D592"/>
    <mergeCell ref="K592:N592"/>
    <mergeCell ref="C593:D593"/>
    <mergeCell ref="K593:N593"/>
    <mergeCell ref="C588:D588"/>
    <mergeCell ref="K588:N588"/>
    <mergeCell ref="C589:D589"/>
    <mergeCell ref="K589:N589"/>
    <mergeCell ref="C590:D590"/>
    <mergeCell ref="K590:N590"/>
    <mergeCell ref="C603:D603"/>
    <mergeCell ref="K603:N603"/>
    <mergeCell ref="C604:D604"/>
    <mergeCell ref="K604:N604"/>
    <mergeCell ref="C605:D605"/>
    <mergeCell ref="K605:N605"/>
    <mergeCell ref="C600:D600"/>
    <mergeCell ref="K600:N600"/>
    <mergeCell ref="C601:D601"/>
    <mergeCell ref="K601:N601"/>
    <mergeCell ref="C602:D602"/>
    <mergeCell ref="K602:N602"/>
    <mergeCell ref="C597:D597"/>
    <mergeCell ref="K597:N597"/>
    <mergeCell ref="C598:D598"/>
    <mergeCell ref="K598:N598"/>
    <mergeCell ref="C599:D599"/>
    <mergeCell ref="K599:N599"/>
    <mergeCell ref="C612:D612"/>
    <mergeCell ref="K612:N612"/>
    <mergeCell ref="C613:D613"/>
    <mergeCell ref="K613:N613"/>
    <mergeCell ref="C614:D614"/>
    <mergeCell ref="K614:N614"/>
    <mergeCell ref="C609:D609"/>
    <mergeCell ref="K609:N609"/>
    <mergeCell ref="C610:D610"/>
    <mergeCell ref="K610:N610"/>
    <mergeCell ref="C611:D611"/>
    <mergeCell ref="K611:N611"/>
    <mergeCell ref="C606:D606"/>
    <mergeCell ref="K606:N606"/>
    <mergeCell ref="C607:D607"/>
    <mergeCell ref="K607:N607"/>
    <mergeCell ref="C608:D608"/>
    <mergeCell ref="K608:N608"/>
    <mergeCell ref="C621:D621"/>
    <mergeCell ref="K621:N621"/>
    <mergeCell ref="C622:D622"/>
    <mergeCell ref="K622:N622"/>
    <mergeCell ref="C623:D623"/>
    <mergeCell ref="K623:N623"/>
    <mergeCell ref="C618:D618"/>
    <mergeCell ref="K618:N618"/>
    <mergeCell ref="C619:D619"/>
    <mergeCell ref="K619:N619"/>
    <mergeCell ref="C620:D620"/>
    <mergeCell ref="K620:N620"/>
    <mergeCell ref="C615:D615"/>
    <mergeCell ref="K615:N615"/>
    <mergeCell ref="C616:D616"/>
    <mergeCell ref="K616:N616"/>
    <mergeCell ref="C617:D617"/>
    <mergeCell ref="K617:N617"/>
    <mergeCell ref="C630:D630"/>
    <mergeCell ref="K630:N630"/>
    <mergeCell ref="C631:D631"/>
    <mergeCell ref="K631:N631"/>
    <mergeCell ref="C632:D632"/>
    <mergeCell ref="K632:N632"/>
    <mergeCell ref="C627:D627"/>
    <mergeCell ref="K627:N627"/>
    <mergeCell ref="C628:D628"/>
    <mergeCell ref="K628:N628"/>
    <mergeCell ref="C629:D629"/>
    <mergeCell ref="K629:N629"/>
    <mergeCell ref="C624:D624"/>
    <mergeCell ref="K624:N624"/>
    <mergeCell ref="C625:D625"/>
    <mergeCell ref="K625:N625"/>
    <mergeCell ref="C626:D626"/>
    <mergeCell ref="K626:N626"/>
    <mergeCell ref="C639:D639"/>
    <mergeCell ref="K639:N639"/>
    <mergeCell ref="C640:D640"/>
    <mergeCell ref="K640:N640"/>
    <mergeCell ref="C641:D641"/>
    <mergeCell ref="K641:N641"/>
    <mergeCell ref="C636:D636"/>
    <mergeCell ref="K636:N636"/>
    <mergeCell ref="C637:D637"/>
    <mergeCell ref="K637:N637"/>
    <mergeCell ref="C638:D638"/>
    <mergeCell ref="K638:N638"/>
    <mergeCell ref="C633:D633"/>
    <mergeCell ref="K633:N633"/>
    <mergeCell ref="C634:D634"/>
    <mergeCell ref="K634:N634"/>
    <mergeCell ref="C635:D635"/>
    <mergeCell ref="K635:N635"/>
    <mergeCell ref="C648:D648"/>
    <mergeCell ref="K648:N648"/>
    <mergeCell ref="C649:D649"/>
    <mergeCell ref="K649:N649"/>
    <mergeCell ref="C650:D650"/>
    <mergeCell ref="K650:N650"/>
    <mergeCell ref="C645:D645"/>
    <mergeCell ref="K645:N645"/>
    <mergeCell ref="C646:D646"/>
    <mergeCell ref="K646:N646"/>
    <mergeCell ref="C647:D647"/>
    <mergeCell ref="K647:N647"/>
    <mergeCell ref="C642:D642"/>
    <mergeCell ref="K642:N642"/>
    <mergeCell ref="C643:D643"/>
    <mergeCell ref="K643:N643"/>
    <mergeCell ref="C644:D644"/>
    <mergeCell ref="K644:N644"/>
    <mergeCell ref="C657:D657"/>
    <mergeCell ref="K657:N657"/>
    <mergeCell ref="C658:D658"/>
    <mergeCell ref="K658:N658"/>
    <mergeCell ref="C659:D659"/>
    <mergeCell ref="K659:N659"/>
    <mergeCell ref="C654:D654"/>
    <mergeCell ref="K654:N654"/>
    <mergeCell ref="C655:D655"/>
    <mergeCell ref="K655:N655"/>
    <mergeCell ref="C656:D656"/>
    <mergeCell ref="K656:N656"/>
    <mergeCell ref="C651:D651"/>
    <mergeCell ref="K651:N651"/>
    <mergeCell ref="C652:D652"/>
    <mergeCell ref="K652:N652"/>
    <mergeCell ref="C653:D653"/>
    <mergeCell ref="K653:N653"/>
    <mergeCell ref="C666:D666"/>
    <mergeCell ref="K666:N666"/>
    <mergeCell ref="C667:D667"/>
    <mergeCell ref="K667:N667"/>
    <mergeCell ref="C668:D668"/>
    <mergeCell ref="K668:N668"/>
    <mergeCell ref="C663:D663"/>
    <mergeCell ref="K663:N663"/>
    <mergeCell ref="C664:D664"/>
    <mergeCell ref="K664:N664"/>
    <mergeCell ref="C665:D665"/>
    <mergeCell ref="K665:N665"/>
    <mergeCell ref="C660:D660"/>
    <mergeCell ref="K660:N660"/>
    <mergeCell ref="C661:D661"/>
    <mergeCell ref="K661:N661"/>
    <mergeCell ref="C662:D662"/>
    <mergeCell ref="K662:N662"/>
    <mergeCell ref="C675:D675"/>
    <mergeCell ref="K675:N675"/>
    <mergeCell ref="C676:D676"/>
    <mergeCell ref="K676:N676"/>
    <mergeCell ref="C677:D677"/>
    <mergeCell ref="K677:N677"/>
    <mergeCell ref="C672:D672"/>
    <mergeCell ref="K672:N672"/>
    <mergeCell ref="C673:D673"/>
    <mergeCell ref="K673:N673"/>
    <mergeCell ref="C674:D674"/>
    <mergeCell ref="K674:N674"/>
    <mergeCell ref="C669:D669"/>
    <mergeCell ref="K669:N669"/>
    <mergeCell ref="C670:D670"/>
    <mergeCell ref="K670:N670"/>
    <mergeCell ref="C671:D671"/>
    <mergeCell ref="K671:N671"/>
    <mergeCell ref="C684:D684"/>
    <mergeCell ref="K684:N684"/>
    <mergeCell ref="C685:D685"/>
    <mergeCell ref="K685:N685"/>
    <mergeCell ref="C686:D686"/>
    <mergeCell ref="K686:N686"/>
    <mergeCell ref="C681:D681"/>
    <mergeCell ref="K681:N681"/>
    <mergeCell ref="C682:D682"/>
    <mergeCell ref="K682:N682"/>
    <mergeCell ref="C683:D683"/>
    <mergeCell ref="K683:N683"/>
    <mergeCell ref="C678:D678"/>
    <mergeCell ref="K678:N678"/>
    <mergeCell ref="C679:D679"/>
    <mergeCell ref="K679:N679"/>
    <mergeCell ref="C680:D680"/>
    <mergeCell ref="K680:N680"/>
    <mergeCell ref="C693:D693"/>
    <mergeCell ref="K693:N693"/>
    <mergeCell ref="C694:D694"/>
    <mergeCell ref="K694:N694"/>
    <mergeCell ref="C695:D695"/>
    <mergeCell ref="K695:N695"/>
    <mergeCell ref="C690:D690"/>
    <mergeCell ref="K690:N690"/>
    <mergeCell ref="C691:D691"/>
    <mergeCell ref="K691:N691"/>
    <mergeCell ref="C692:D692"/>
    <mergeCell ref="K692:N692"/>
    <mergeCell ref="C687:D687"/>
    <mergeCell ref="K687:N687"/>
    <mergeCell ref="C688:D688"/>
    <mergeCell ref="K688:N688"/>
    <mergeCell ref="C689:D689"/>
    <mergeCell ref="K689:N689"/>
    <mergeCell ref="C702:D702"/>
    <mergeCell ref="K702:N702"/>
    <mergeCell ref="C703:D703"/>
    <mergeCell ref="K703:N703"/>
    <mergeCell ref="C704:D704"/>
    <mergeCell ref="K704:N704"/>
    <mergeCell ref="C699:D699"/>
    <mergeCell ref="K699:N699"/>
    <mergeCell ref="C700:D700"/>
    <mergeCell ref="K700:N700"/>
    <mergeCell ref="C701:D701"/>
    <mergeCell ref="K701:N701"/>
    <mergeCell ref="C696:D696"/>
    <mergeCell ref="K696:N696"/>
    <mergeCell ref="C697:D697"/>
    <mergeCell ref="K697:N697"/>
    <mergeCell ref="C698:D698"/>
    <mergeCell ref="K698:N698"/>
    <mergeCell ref="C711:D711"/>
    <mergeCell ref="K711:N711"/>
    <mergeCell ref="C712:D712"/>
    <mergeCell ref="K712:N712"/>
    <mergeCell ref="C713:D713"/>
    <mergeCell ref="K713:N713"/>
    <mergeCell ref="C708:D708"/>
    <mergeCell ref="K708:N708"/>
    <mergeCell ref="C709:D709"/>
    <mergeCell ref="K709:N709"/>
    <mergeCell ref="C710:D710"/>
    <mergeCell ref="K710:N710"/>
    <mergeCell ref="C705:D705"/>
    <mergeCell ref="K705:N705"/>
    <mergeCell ref="C706:D706"/>
    <mergeCell ref="K706:N706"/>
    <mergeCell ref="C707:D707"/>
    <mergeCell ref="K707:N707"/>
    <mergeCell ref="C720:D720"/>
    <mergeCell ref="K720:N720"/>
    <mergeCell ref="C721:D721"/>
    <mergeCell ref="K721:N721"/>
    <mergeCell ref="C722:D722"/>
    <mergeCell ref="K722:N722"/>
    <mergeCell ref="C717:D717"/>
    <mergeCell ref="K717:N717"/>
    <mergeCell ref="C718:D718"/>
    <mergeCell ref="K718:N718"/>
    <mergeCell ref="C719:D719"/>
    <mergeCell ref="K719:N719"/>
    <mergeCell ref="C714:D714"/>
    <mergeCell ref="K714:N714"/>
    <mergeCell ref="C715:D715"/>
    <mergeCell ref="K715:N715"/>
    <mergeCell ref="C716:D716"/>
    <mergeCell ref="K716:N716"/>
    <mergeCell ref="C729:D729"/>
    <mergeCell ref="K729:N729"/>
    <mergeCell ref="C730:D730"/>
    <mergeCell ref="K730:N730"/>
    <mergeCell ref="C731:D731"/>
    <mergeCell ref="K731:N731"/>
    <mergeCell ref="C726:D726"/>
    <mergeCell ref="K726:N726"/>
    <mergeCell ref="C727:D727"/>
    <mergeCell ref="K727:N727"/>
    <mergeCell ref="C728:D728"/>
    <mergeCell ref="K728:N728"/>
    <mergeCell ref="C723:D723"/>
    <mergeCell ref="K723:N723"/>
    <mergeCell ref="C724:D724"/>
    <mergeCell ref="K724:N724"/>
    <mergeCell ref="C725:D725"/>
    <mergeCell ref="K725:N725"/>
    <mergeCell ref="C738:D738"/>
    <mergeCell ref="K738:N738"/>
    <mergeCell ref="C739:D739"/>
    <mergeCell ref="K739:N739"/>
    <mergeCell ref="C740:D740"/>
    <mergeCell ref="K740:N740"/>
    <mergeCell ref="C735:D735"/>
    <mergeCell ref="K735:N735"/>
    <mergeCell ref="C736:D736"/>
    <mergeCell ref="K736:N736"/>
    <mergeCell ref="C737:D737"/>
    <mergeCell ref="K737:N737"/>
    <mergeCell ref="C732:D732"/>
    <mergeCell ref="K732:N732"/>
    <mergeCell ref="C733:D733"/>
    <mergeCell ref="K733:N733"/>
    <mergeCell ref="C734:D734"/>
    <mergeCell ref="K734:N734"/>
    <mergeCell ref="C747:D747"/>
    <mergeCell ref="K747:N747"/>
    <mergeCell ref="C748:D748"/>
    <mergeCell ref="K748:N748"/>
    <mergeCell ref="C749:D749"/>
    <mergeCell ref="K749:N749"/>
    <mergeCell ref="C744:D744"/>
    <mergeCell ref="K744:N744"/>
    <mergeCell ref="C745:D745"/>
    <mergeCell ref="K745:N745"/>
    <mergeCell ref="C746:D746"/>
    <mergeCell ref="K746:N746"/>
    <mergeCell ref="C741:D741"/>
    <mergeCell ref="K741:N741"/>
    <mergeCell ref="C742:D742"/>
    <mergeCell ref="K742:N742"/>
    <mergeCell ref="C743:D743"/>
    <mergeCell ref="K743:N743"/>
    <mergeCell ref="C756:D756"/>
    <mergeCell ref="K756:N756"/>
    <mergeCell ref="C757:D757"/>
    <mergeCell ref="K757:N757"/>
    <mergeCell ref="C758:D758"/>
    <mergeCell ref="K758:N758"/>
    <mergeCell ref="C753:D753"/>
    <mergeCell ref="K753:N753"/>
    <mergeCell ref="C754:D754"/>
    <mergeCell ref="K754:N754"/>
    <mergeCell ref="C755:D755"/>
    <mergeCell ref="K755:N755"/>
    <mergeCell ref="C750:D750"/>
    <mergeCell ref="K750:N750"/>
    <mergeCell ref="C751:D751"/>
    <mergeCell ref="K751:N751"/>
    <mergeCell ref="C752:D752"/>
    <mergeCell ref="K752:N752"/>
    <mergeCell ref="C765:D765"/>
    <mergeCell ref="K765:N765"/>
    <mergeCell ref="C766:D766"/>
    <mergeCell ref="K766:N766"/>
    <mergeCell ref="C767:D767"/>
    <mergeCell ref="K767:N767"/>
    <mergeCell ref="C762:D762"/>
    <mergeCell ref="K762:N762"/>
    <mergeCell ref="C763:D763"/>
    <mergeCell ref="K763:N763"/>
    <mergeCell ref="C764:D764"/>
    <mergeCell ref="K764:N764"/>
    <mergeCell ref="C759:D759"/>
    <mergeCell ref="K759:N759"/>
    <mergeCell ref="C760:D760"/>
    <mergeCell ref="K760:N760"/>
    <mergeCell ref="C761:D761"/>
    <mergeCell ref="K761:N761"/>
    <mergeCell ref="C774:D774"/>
    <mergeCell ref="K774:N774"/>
    <mergeCell ref="C775:D775"/>
    <mergeCell ref="K775:N775"/>
    <mergeCell ref="C776:D776"/>
    <mergeCell ref="K776:N776"/>
    <mergeCell ref="C771:D771"/>
    <mergeCell ref="K771:N771"/>
    <mergeCell ref="C772:D772"/>
    <mergeCell ref="K772:N772"/>
    <mergeCell ref="C773:D773"/>
    <mergeCell ref="K773:N773"/>
    <mergeCell ref="C768:D768"/>
    <mergeCell ref="K768:N768"/>
    <mergeCell ref="C769:D769"/>
    <mergeCell ref="K769:N769"/>
    <mergeCell ref="C770:D770"/>
    <mergeCell ref="K770:N770"/>
    <mergeCell ref="C783:D783"/>
    <mergeCell ref="K783:N783"/>
    <mergeCell ref="C784:D784"/>
    <mergeCell ref="K784:N784"/>
    <mergeCell ref="C785:D785"/>
    <mergeCell ref="K785:N785"/>
    <mergeCell ref="C780:D780"/>
    <mergeCell ref="K780:N780"/>
    <mergeCell ref="C781:D781"/>
    <mergeCell ref="K781:N781"/>
    <mergeCell ref="C782:D782"/>
    <mergeCell ref="K782:N782"/>
    <mergeCell ref="C777:D777"/>
    <mergeCell ref="K777:N777"/>
    <mergeCell ref="C778:D778"/>
    <mergeCell ref="K778:N778"/>
    <mergeCell ref="C779:D779"/>
    <mergeCell ref="K779:N779"/>
    <mergeCell ref="C792:D792"/>
    <mergeCell ref="K792:N792"/>
    <mergeCell ref="C793:D793"/>
    <mergeCell ref="K793:N793"/>
    <mergeCell ref="C794:D794"/>
    <mergeCell ref="K794:N794"/>
    <mergeCell ref="C789:D789"/>
    <mergeCell ref="K789:N789"/>
    <mergeCell ref="C790:D790"/>
    <mergeCell ref="K790:N790"/>
    <mergeCell ref="C791:D791"/>
    <mergeCell ref="K791:N791"/>
    <mergeCell ref="C786:D786"/>
    <mergeCell ref="K786:N786"/>
    <mergeCell ref="C787:D787"/>
    <mergeCell ref="K787:N787"/>
    <mergeCell ref="C788:D788"/>
    <mergeCell ref="K788:N788"/>
    <mergeCell ref="C801:D801"/>
    <mergeCell ref="K801:N801"/>
    <mergeCell ref="C802:D802"/>
    <mergeCell ref="K802:N802"/>
    <mergeCell ref="C803:D803"/>
    <mergeCell ref="K803:N803"/>
    <mergeCell ref="C798:D798"/>
    <mergeCell ref="K798:N798"/>
    <mergeCell ref="C799:D799"/>
    <mergeCell ref="K799:N799"/>
    <mergeCell ref="C800:D800"/>
    <mergeCell ref="K800:N800"/>
    <mergeCell ref="C795:D795"/>
    <mergeCell ref="K795:N795"/>
    <mergeCell ref="C796:D796"/>
    <mergeCell ref="K796:N796"/>
    <mergeCell ref="C797:D797"/>
    <mergeCell ref="K797:N797"/>
    <mergeCell ref="C810:D810"/>
    <mergeCell ref="K810:N810"/>
    <mergeCell ref="C811:D811"/>
    <mergeCell ref="K811:N811"/>
    <mergeCell ref="C812:D812"/>
    <mergeCell ref="K812:N812"/>
    <mergeCell ref="C807:D807"/>
    <mergeCell ref="K807:N807"/>
    <mergeCell ref="C808:D808"/>
    <mergeCell ref="K808:N808"/>
    <mergeCell ref="C809:D809"/>
    <mergeCell ref="K809:N809"/>
    <mergeCell ref="C804:D804"/>
    <mergeCell ref="K804:N804"/>
    <mergeCell ref="C805:D805"/>
    <mergeCell ref="K805:N805"/>
    <mergeCell ref="C806:D806"/>
    <mergeCell ref="K806:N806"/>
    <mergeCell ref="C819:D819"/>
    <mergeCell ref="K819:N819"/>
    <mergeCell ref="C820:D820"/>
    <mergeCell ref="K820:N820"/>
    <mergeCell ref="C821:D821"/>
    <mergeCell ref="K821:N821"/>
    <mergeCell ref="C816:D816"/>
    <mergeCell ref="K816:N816"/>
    <mergeCell ref="C817:D817"/>
    <mergeCell ref="K817:N817"/>
    <mergeCell ref="C818:D818"/>
    <mergeCell ref="K818:N818"/>
    <mergeCell ref="C813:D813"/>
    <mergeCell ref="K813:N813"/>
    <mergeCell ref="C814:D814"/>
    <mergeCell ref="K814:N814"/>
    <mergeCell ref="C815:D815"/>
    <mergeCell ref="K815:N815"/>
    <mergeCell ref="C828:D828"/>
    <mergeCell ref="K828:N828"/>
    <mergeCell ref="C829:D829"/>
    <mergeCell ref="K829:N829"/>
    <mergeCell ref="C830:D830"/>
    <mergeCell ref="K830:N830"/>
    <mergeCell ref="C825:D825"/>
    <mergeCell ref="K825:N825"/>
    <mergeCell ref="C826:D826"/>
    <mergeCell ref="K826:N826"/>
    <mergeCell ref="C827:D827"/>
    <mergeCell ref="K827:N827"/>
    <mergeCell ref="C822:D822"/>
    <mergeCell ref="K822:N822"/>
    <mergeCell ref="C823:D823"/>
    <mergeCell ref="K823:N823"/>
    <mergeCell ref="C824:D824"/>
    <mergeCell ref="K824:N824"/>
    <mergeCell ref="C837:D837"/>
    <mergeCell ref="K837:N837"/>
    <mergeCell ref="C838:D838"/>
    <mergeCell ref="K838:N838"/>
    <mergeCell ref="C839:D839"/>
    <mergeCell ref="K839:N839"/>
    <mergeCell ref="C834:D834"/>
    <mergeCell ref="K834:N834"/>
    <mergeCell ref="C835:D835"/>
    <mergeCell ref="K835:N835"/>
    <mergeCell ref="C836:D836"/>
    <mergeCell ref="K836:N836"/>
    <mergeCell ref="C831:D831"/>
    <mergeCell ref="K831:N831"/>
    <mergeCell ref="C832:D832"/>
    <mergeCell ref="K832:N832"/>
    <mergeCell ref="C833:D833"/>
    <mergeCell ref="K833:N833"/>
    <mergeCell ref="C846:D846"/>
    <mergeCell ref="K846:N846"/>
    <mergeCell ref="C847:D847"/>
    <mergeCell ref="K847:N847"/>
    <mergeCell ref="C848:D848"/>
    <mergeCell ref="K848:N848"/>
    <mergeCell ref="C843:D843"/>
    <mergeCell ref="K843:N843"/>
    <mergeCell ref="C844:D844"/>
    <mergeCell ref="K844:N844"/>
    <mergeCell ref="C845:D845"/>
    <mergeCell ref="K845:N845"/>
    <mergeCell ref="C840:D840"/>
    <mergeCell ref="K840:N840"/>
    <mergeCell ref="C841:D841"/>
    <mergeCell ref="K841:N841"/>
    <mergeCell ref="C842:D842"/>
    <mergeCell ref="K842:N842"/>
    <mergeCell ref="C855:D855"/>
    <mergeCell ref="K855:N855"/>
    <mergeCell ref="C856:D856"/>
    <mergeCell ref="K856:N856"/>
    <mergeCell ref="C857:D857"/>
    <mergeCell ref="K857:N857"/>
    <mergeCell ref="C852:D852"/>
    <mergeCell ref="K852:N852"/>
    <mergeCell ref="C853:D853"/>
    <mergeCell ref="K853:N853"/>
    <mergeCell ref="C854:D854"/>
    <mergeCell ref="K854:N854"/>
    <mergeCell ref="C849:D849"/>
    <mergeCell ref="K849:N849"/>
    <mergeCell ref="C850:D850"/>
    <mergeCell ref="K850:N850"/>
    <mergeCell ref="C851:D851"/>
    <mergeCell ref="K851:N851"/>
    <mergeCell ref="C864:D864"/>
    <mergeCell ref="K864:N864"/>
    <mergeCell ref="C865:D865"/>
    <mergeCell ref="K865:N865"/>
    <mergeCell ref="C866:D866"/>
    <mergeCell ref="K866:N866"/>
    <mergeCell ref="C861:D861"/>
    <mergeCell ref="K861:N861"/>
    <mergeCell ref="C862:D862"/>
    <mergeCell ref="K862:N862"/>
    <mergeCell ref="C863:D863"/>
    <mergeCell ref="K863:N863"/>
    <mergeCell ref="C858:D858"/>
    <mergeCell ref="K858:N858"/>
    <mergeCell ref="C859:D859"/>
    <mergeCell ref="K859:N859"/>
    <mergeCell ref="C860:D860"/>
    <mergeCell ref="K860:N860"/>
    <mergeCell ref="C873:D873"/>
    <mergeCell ref="K873:N873"/>
    <mergeCell ref="C874:D874"/>
    <mergeCell ref="K874:N874"/>
    <mergeCell ref="C875:D875"/>
    <mergeCell ref="K875:N875"/>
    <mergeCell ref="C870:D870"/>
    <mergeCell ref="K870:N870"/>
    <mergeCell ref="C871:D871"/>
    <mergeCell ref="K871:N871"/>
    <mergeCell ref="C872:D872"/>
    <mergeCell ref="K872:N872"/>
    <mergeCell ref="C867:D867"/>
    <mergeCell ref="K867:N867"/>
    <mergeCell ref="C868:D868"/>
    <mergeCell ref="K868:N868"/>
    <mergeCell ref="C869:D869"/>
    <mergeCell ref="K869:N869"/>
    <mergeCell ref="C882:D882"/>
    <mergeCell ref="K882:N882"/>
    <mergeCell ref="C883:D883"/>
    <mergeCell ref="K883:N883"/>
    <mergeCell ref="C884:D884"/>
    <mergeCell ref="K884:N884"/>
    <mergeCell ref="C879:D879"/>
    <mergeCell ref="K879:N879"/>
    <mergeCell ref="C880:D880"/>
    <mergeCell ref="K880:N880"/>
    <mergeCell ref="C881:D881"/>
    <mergeCell ref="K881:N881"/>
    <mergeCell ref="C876:D876"/>
    <mergeCell ref="K876:N876"/>
    <mergeCell ref="C877:D877"/>
    <mergeCell ref="K877:N877"/>
    <mergeCell ref="C878:D878"/>
    <mergeCell ref="K878:N878"/>
    <mergeCell ref="C891:D891"/>
    <mergeCell ref="K891:N891"/>
    <mergeCell ref="C892:D892"/>
    <mergeCell ref="K892:N892"/>
    <mergeCell ref="C893:D893"/>
    <mergeCell ref="K893:N893"/>
    <mergeCell ref="C888:D888"/>
    <mergeCell ref="K888:N888"/>
    <mergeCell ref="C889:D889"/>
    <mergeCell ref="K889:N889"/>
    <mergeCell ref="C890:D890"/>
    <mergeCell ref="K890:N890"/>
    <mergeCell ref="C885:D885"/>
    <mergeCell ref="K885:N885"/>
    <mergeCell ref="C886:D886"/>
    <mergeCell ref="K886:N886"/>
    <mergeCell ref="C887:D887"/>
    <mergeCell ref="K887:N887"/>
    <mergeCell ref="C900:D900"/>
    <mergeCell ref="K900:N900"/>
    <mergeCell ref="C901:D901"/>
    <mergeCell ref="K901:N901"/>
    <mergeCell ref="C902:D902"/>
    <mergeCell ref="K902:N902"/>
    <mergeCell ref="C897:D897"/>
    <mergeCell ref="K897:N897"/>
    <mergeCell ref="C898:D898"/>
    <mergeCell ref="K898:N898"/>
    <mergeCell ref="C899:D899"/>
    <mergeCell ref="K899:N899"/>
    <mergeCell ref="C894:D894"/>
    <mergeCell ref="K894:N894"/>
    <mergeCell ref="C895:D895"/>
    <mergeCell ref="K895:N895"/>
    <mergeCell ref="C896:D896"/>
    <mergeCell ref="K896:N896"/>
    <mergeCell ref="C909:D909"/>
    <mergeCell ref="K909:N909"/>
    <mergeCell ref="C910:D910"/>
    <mergeCell ref="K910:N910"/>
    <mergeCell ref="C911:D911"/>
    <mergeCell ref="K911:N911"/>
    <mergeCell ref="C906:D906"/>
    <mergeCell ref="K906:N906"/>
    <mergeCell ref="C907:D907"/>
    <mergeCell ref="K907:N907"/>
    <mergeCell ref="C908:D908"/>
    <mergeCell ref="K908:N908"/>
    <mergeCell ref="C903:D903"/>
    <mergeCell ref="K903:N903"/>
    <mergeCell ref="C904:D904"/>
    <mergeCell ref="K904:N904"/>
    <mergeCell ref="C905:D905"/>
    <mergeCell ref="K905:N905"/>
    <mergeCell ref="C918:D918"/>
    <mergeCell ref="K918:N918"/>
    <mergeCell ref="C919:D919"/>
    <mergeCell ref="K919:N919"/>
    <mergeCell ref="C920:D920"/>
    <mergeCell ref="K920:N920"/>
    <mergeCell ref="C915:D915"/>
    <mergeCell ref="K915:N915"/>
    <mergeCell ref="C916:D916"/>
    <mergeCell ref="K916:N916"/>
    <mergeCell ref="C917:D917"/>
    <mergeCell ref="K917:N917"/>
    <mergeCell ref="C912:D912"/>
    <mergeCell ref="K912:N912"/>
    <mergeCell ref="C913:D913"/>
    <mergeCell ref="K913:N913"/>
    <mergeCell ref="C914:D914"/>
    <mergeCell ref="K914:N914"/>
    <mergeCell ref="C927:D927"/>
    <mergeCell ref="K927:N927"/>
    <mergeCell ref="C928:D928"/>
    <mergeCell ref="K928:N928"/>
    <mergeCell ref="C929:D929"/>
    <mergeCell ref="K929:N929"/>
    <mergeCell ref="C924:D924"/>
    <mergeCell ref="K924:N924"/>
    <mergeCell ref="C925:D925"/>
    <mergeCell ref="K925:N925"/>
    <mergeCell ref="C926:D926"/>
    <mergeCell ref="K926:N926"/>
    <mergeCell ref="C921:D921"/>
    <mergeCell ref="K921:N921"/>
    <mergeCell ref="C922:D922"/>
    <mergeCell ref="K922:N922"/>
    <mergeCell ref="C923:D923"/>
    <mergeCell ref="K923:N923"/>
    <mergeCell ref="C936:D936"/>
    <mergeCell ref="K936:N936"/>
    <mergeCell ref="C937:D937"/>
    <mergeCell ref="K937:N937"/>
    <mergeCell ref="C938:D938"/>
    <mergeCell ref="K938:N938"/>
    <mergeCell ref="C933:D933"/>
    <mergeCell ref="K933:N933"/>
    <mergeCell ref="C934:D934"/>
    <mergeCell ref="K934:N934"/>
    <mergeCell ref="C935:D935"/>
    <mergeCell ref="K935:N935"/>
    <mergeCell ref="C930:D930"/>
    <mergeCell ref="K930:N930"/>
    <mergeCell ref="C931:D931"/>
    <mergeCell ref="K931:N931"/>
    <mergeCell ref="C932:D932"/>
    <mergeCell ref="K932:N932"/>
    <mergeCell ref="C945:D945"/>
    <mergeCell ref="K945:N945"/>
    <mergeCell ref="C946:D946"/>
    <mergeCell ref="K946:N946"/>
    <mergeCell ref="C947:D947"/>
    <mergeCell ref="K947:N947"/>
    <mergeCell ref="C942:D942"/>
    <mergeCell ref="K942:N942"/>
    <mergeCell ref="C943:D943"/>
    <mergeCell ref="K943:N943"/>
    <mergeCell ref="C944:D944"/>
    <mergeCell ref="K944:N944"/>
    <mergeCell ref="C939:D939"/>
    <mergeCell ref="K939:N939"/>
    <mergeCell ref="C940:D940"/>
    <mergeCell ref="K940:N940"/>
    <mergeCell ref="C941:D941"/>
    <mergeCell ref="K941:N941"/>
    <mergeCell ref="C954:D954"/>
    <mergeCell ref="K954:N954"/>
    <mergeCell ref="C955:D955"/>
    <mergeCell ref="K955:N955"/>
    <mergeCell ref="C956:D956"/>
    <mergeCell ref="K956:N956"/>
    <mergeCell ref="C951:D951"/>
    <mergeCell ref="K951:N951"/>
    <mergeCell ref="C952:D952"/>
    <mergeCell ref="K952:N952"/>
    <mergeCell ref="C953:D953"/>
    <mergeCell ref="K953:N953"/>
    <mergeCell ref="C948:D948"/>
    <mergeCell ref="K948:N948"/>
    <mergeCell ref="C949:D949"/>
    <mergeCell ref="K949:N949"/>
    <mergeCell ref="C950:D950"/>
    <mergeCell ref="K950:N950"/>
    <mergeCell ref="C963:D963"/>
    <mergeCell ref="K963:N963"/>
    <mergeCell ref="C964:D964"/>
    <mergeCell ref="K964:N964"/>
    <mergeCell ref="C965:D965"/>
    <mergeCell ref="K965:N965"/>
    <mergeCell ref="C960:D960"/>
    <mergeCell ref="K960:N960"/>
    <mergeCell ref="C961:D961"/>
    <mergeCell ref="K961:N961"/>
    <mergeCell ref="C962:D962"/>
    <mergeCell ref="K962:N962"/>
    <mergeCell ref="C957:D957"/>
    <mergeCell ref="K957:N957"/>
    <mergeCell ref="C958:D958"/>
    <mergeCell ref="K958:N958"/>
    <mergeCell ref="C959:D959"/>
    <mergeCell ref="K959:N959"/>
    <mergeCell ref="C972:D972"/>
    <mergeCell ref="K972:N972"/>
    <mergeCell ref="C973:D973"/>
    <mergeCell ref="K973:N973"/>
    <mergeCell ref="C974:D974"/>
    <mergeCell ref="K974:N974"/>
    <mergeCell ref="C969:D969"/>
    <mergeCell ref="K969:N969"/>
    <mergeCell ref="C970:D970"/>
    <mergeCell ref="K970:N970"/>
    <mergeCell ref="C971:D971"/>
    <mergeCell ref="K971:N971"/>
    <mergeCell ref="C966:D966"/>
    <mergeCell ref="K966:N966"/>
    <mergeCell ref="C967:D967"/>
    <mergeCell ref="K967:N967"/>
    <mergeCell ref="C968:D968"/>
    <mergeCell ref="K968:N968"/>
    <mergeCell ref="C981:D981"/>
    <mergeCell ref="K981:N981"/>
    <mergeCell ref="C982:D982"/>
    <mergeCell ref="K982:N982"/>
    <mergeCell ref="C983:D983"/>
    <mergeCell ref="K983:N983"/>
    <mergeCell ref="C978:D978"/>
    <mergeCell ref="K978:N978"/>
    <mergeCell ref="C979:D979"/>
    <mergeCell ref="K979:N979"/>
    <mergeCell ref="C980:D980"/>
    <mergeCell ref="K980:N980"/>
    <mergeCell ref="C975:D975"/>
    <mergeCell ref="K975:N975"/>
    <mergeCell ref="C976:D976"/>
    <mergeCell ref="K976:N976"/>
    <mergeCell ref="C977:D977"/>
    <mergeCell ref="K977:N977"/>
    <mergeCell ref="C990:D990"/>
    <mergeCell ref="K990:N990"/>
    <mergeCell ref="C991:D991"/>
    <mergeCell ref="K991:N991"/>
    <mergeCell ref="C992:D992"/>
    <mergeCell ref="K992:N992"/>
    <mergeCell ref="C987:D987"/>
    <mergeCell ref="K987:N987"/>
    <mergeCell ref="C988:D988"/>
    <mergeCell ref="K988:N988"/>
    <mergeCell ref="C989:D989"/>
    <mergeCell ref="K989:N989"/>
    <mergeCell ref="C984:D984"/>
    <mergeCell ref="K984:N984"/>
    <mergeCell ref="C985:D985"/>
    <mergeCell ref="K985:N985"/>
    <mergeCell ref="C986:D986"/>
    <mergeCell ref="K986:N986"/>
    <mergeCell ref="C999:D999"/>
    <mergeCell ref="K999:N999"/>
    <mergeCell ref="C1000:D1000"/>
    <mergeCell ref="K1000:N1000"/>
    <mergeCell ref="C1001:D1001"/>
    <mergeCell ref="K1001:N1001"/>
    <mergeCell ref="C996:D996"/>
    <mergeCell ref="K996:N996"/>
    <mergeCell ref="C997:D997"/>
    <mergeCell ref="K997:N997"/>
    <mergeCell ref="C998:D998"/>
    <mergeCell ref="K998:N998"/>
    <mergeCell ref="C993:D993"/>
    <mergeCell ref="K993:N993"/>
    <mergeCell ref="C994:D994"/>
    <mergeCell ref="K994:N994"/>
    <mergeCell ref="C995:D995"/>
    <mergeCell ref="K995:N995"/>
    <mergeCell ref="C1008:D1008"/>
    <mergeCell ref="K1008:N1008"/>
    <mergeCell ref="C1009:D1009"/>
    <mergeCell ref="K1009:N1009"/>
    <mergeCell ref="C1010:D1010"/>
    <mergeCell ref="K1010:N1010"/>
    <mergeCell ref="C1005:D1005"/>
    <mergeCell ref="K1005:N1005"/>
    <mergeCell ref="C1006:D1006"/>
    <mergeCell ref="K1006:N1006"/>
    <mergeCell ref="C1007:D1007"/>
    <mergeCell ref="K1007:N1007"/>
    <mergeCell ref="C1002:D1002"/>
    <mergeCell ref="K1002:N1002"/>
    <mergeCell ref="C1003:D1003"/>
    <mergeCell ref="K1003:N1003"/>
    <mergeCell ref="C1004:D1004"/>
    <mergeCell ref="K1004:N1004"/>
    <mergeCell ref="C1020:D1020"/>
    <mergeCell ref="K1020:N1020"/>
    <mergeCell ref="C1060:H1060"/>
    <mergeCell ref="C1017:D1017"/>
    <mergeCell ref="K1017:N1017"/>
    <mergeCell ref="C1018:D1018"/>
    <mergeCell ref="K1018:N1018"/>
    <mergeCell ref="C1019:D1019"/>
    <mergeCell ref="K1019:N1019"/>
    <mergeCell ref="C1014:D1014"/>
    <mergeCell ref="K1014:N1014"/>
    <mergeCell ref="C1015:D1015"/>
    <mergeCell ref="K1015:N1015"/>
    <mergeCell ref="C1016:D1016"/>
    <mergeCell ref="K1016:N1016"/>
    <mergeCell ref="C1011:D1011"/>
    <mergeCell ref="K1011:N1011"/>
    <mergeCell ref="C1012:D1012"/>
    <mergeCell ref="K1012:N1012"/>
    <mergeCell ref="C1013:D1013"/>
    <mergeCell ref="K1013:N1013"/>
  </mergeCells>
  <phoneticPr fontId="22" type="noConversion"/>
  <conditionalFormatting sqref="E26:J26">
    <cfRule type="cellIs" dxfId="3" priority="1" stopIfTrue="1" operator="equal">
      <formula>"C"</formula>
    </cfRule>
    <cfRule type="cellIs" dxfId="2" priority="2" stopIfTrue="1" operator="equal">
      <formula>"NC"</formula>
    </cfRule>
  </conditionalFormatting>
  <conditionalFormatting sqref="N15">
    <cfRule type="cellIs" dxfId="1" priority="3" stopIfTrue="1" operator="equal">
      <formula>"Conforme"</formula>
    </cfRule>
    <cfRule type="cellIs" dxfId="0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10</vt:i4>
      </vt:variant>
    </vt:vector>
  </HeadingPairs>
  <TitlesOfParts>
    <vt:vector size="22" baseType="lpstr">
      <vt:lpstr>laura</vt:lpstr>
      <vt:lpstr>Andres m </vt:lpstr>
      <vt:lpstr>KATERIN</vt:lpstr>
      <vt:lpstr>JOHN RODRIGUEZ</vt:lpstr>
      <vt:lpstr>Planilla Muestreo N°1 (2)</vt:lpstr>
      <vt:lpstr>JONATHAN DUARTE</vt:lpstr>
      <vt:lpstr>Planilla Muestreo N°1</vt:lpstr>
      <vt:lpstr>JAVIER</vt:lpstr>
      <vt:lpstr>Hoja1</vt:lpstr>
      <vt:lpstr>Tablas</vt:lpstr>
      <vt:lpstr>EDWIN GUZMAN</vt:lpstr>
      <vt:lpstr>MONICA- CLEI</vt:lpstr>
      <vt:lpstr>'Andres m '!Área_de_impresión</vt:lpstr>
      <vt:lpstr>'EDWIN GUZMAN'!Área_de_impresión</vt:lpstr>
      <vt:lpstr>Hoja1!Área_de_impresión</vt:lpstr>
      <vt:lpstr>'JOHN RODRIGUEZ'!Área_de_impresión</vt:lpstr>
      <vt:lpstr>'JONATHAN DUARTE'!Área_de_impresión</vt:lpstr>
      <vt:lpstr>KATERIN!Área_de_impresión</vt:lpstr>
      <vt:lpstr>laura!Área_de_impresión</vt:lpstr>
      <vt:lpstr>'MONICA- CLEI'!Área_de_impresión</vt:lpstr>
      <vt:lpstr>'Planilla Muestreo N°1'!Área_de_impresión</vt:lpstr>
      <vt:lpstr>'Planilla Muestreo N°1 (2)'!Área_de_impresión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carito arias montoya</cp:lastModifiedBy>
  <cp:revision/>
  <dcterms:created xsi:type="dcterms:W3CDTF">2021-12-16T15:09:08Z</dcterms:created>
  <dcterms:modified xsi:type="dcterms:W3CDTF">2025-12-02T21:45:37Z</dcterms:modified>
  <cp:category/>
  <cp:contentStatus/>
</cp:coreProperties>
</file>